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embeddings/oleObject2.bin" ContentType="application/vnd.openxmlformats-officedocument.oleObject"/>
  <Override PartName="/xl/embeddings/oleObject3.bin" ContentType="application/vnd.openxmlformats-officedocument.oleObject"/>
  <Override PartName="/xl/drawings/drawing4.xml" ContentType="application/vnd.openxmlformats-officedocument.drawing+xml"/>
  <Override PartName="/xl/activeX/activeX1.xml" ContentType="application/vnd.ms-office.activeX+xml"/>
  <Override PartName="/xl/activeX/activeX1.bin" ContentType="application/vnd.ms-office.activeX"/>
  <Override PartName="/xl/activeX/activeX2.xml" ContentType="application/vnd.ms-office.activeX+xml"/>
  <Override PartName="/xl/activeX/activeX2.bin" ContentType="application/vnd.ms-office.activeX"/>
  <Override PartName="/xl/activeX/activeX3.xml" ContentType="application/vnd.ms-office.activeX+xml"/>
  <Override PartName="/xl/activeX/activeX3.bin" ContentType="application/vnd.ms-office.activeX"/>
  <Override PartName="/xl/activeX/activeX4.xml" ContentType="application/vnd.ms-office.activeX+xml"/>
  <Override PartName="/xl/activeX/activeX4.bin" ContentType="application/vnd.ms-office.activeX"/>
  <Override PartName="/xl/activeX/activeX5.xml" ContentType="application/vnd.ms-office.activeX+xml"/>
  <Override PartName="/xl/activeX/activeX5.bin" ContentType="application/vnd.ms-office.activeX"/>
  <Override PartName="/xl/activeX/activeX6.xml" ContentType="application/vnd.ms-office.activeX+xml"/>
  <Override PartName="/xl/activeX/activeX6.bin" ContentType="application/vnd.ms-office.activeX"/>
  <Override PartName="/xl/activeX/activeX7.xml" ContentType="application/vnd.ms-office.activeX+xml"/>
  <Override PartName="/xl/activeX/activeX7.bin" ContentType="application/vnd.ms-office.activeX"/>
  <Override PartName="/xl/activeX/activeX8.xml" ContentType="application/vnd.ms-office.activeX+xml"/>
  <Override PartName="/xl/activeX/activeX8.bin" ContentType="application/vnd.ms-office.activeX"/>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SD_ToLoad\"/>
    </mc:Choice>
  </mc:AlternateContent>
  <bookViews>
    <workbookView xWindow="0" yWindow="0" windowWidth="28800" windowHeight="12885" tabRatio="961"/>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44" r:id="rId17"/>
    <sheet name="AC32" sheetId="145" r:id="rId18"/>
    <sheet name="Itemization 33" sheetId="127" r:id="rId19"/>
    <sheet name="REF 34" sheetId="117" r:id="rId20"/>
    <sheet name="Opinion-Notes 35" sheetId="129" r:id="rId21"/>
    <sheet name="DeficitAFRSum Calc 36" sheetId="146" r:id="rId22"/>
    <sheet name="AUDITCHECK" sheetId="36" r:id="rId23"/>
    <sheet name="A-133 Cover" sheetId="147" r:id="rId24"/>
    <sheet name="A-133 Checklist" sheetId="148" r:id="rId25"/>
    <sheet name="SEFA Reconcile" sheetId="149" r:id="rId26"/>
    <sheet name="SEFA" sheetId="157" r:id="rId27"/>
    <sheet name="SEFA NOTES" sheetId="151" r:id="rId28"/>
    <sheet name="SF&amp;QC Sec-1" sheetId="152" r:id="rId29"/>
    <sheet name="SF&amp;QC Sec-2" sheetId="153" r:id="rId30"/>
    <sheet name="SF&amp;QC Sec-3" sheetId="154" r:id="rId31"/>
    <sheet name="SSPAF" sheetId="155" r:id="rId32"/>
    <sheet name="CAP" sheetId="156" r:id="rId33"/>
    <sheet name="AFR15" sheetId="106" state="hidden" r:id="rId34"/>
  </sheets>
  <externalReferences>
    <externalReference r:id="rId35"/>
    <externalReference r:id="rId36"/>
    <externalReference r:id="rId37"/>
    <externalReference r:id="rId38"/>
    <externalReference r:id="rId39"/>
    <externalReference r:id="rId40"/>
    <externalReference r:id="rId41"/>
  </externalReferences>
  <definedNames>
    <definedName name="\b">'[1]UFS#5 ADDITIONAL - client'!#REF!</definedName>
    <definedName name="_Sort" hidden="1">#REF!</definedName>
    <definedName name="_TIF1">'[2]Debt Service Funds'!#REF!</definedName>
    <definedName name="_tif3">'[2]SPR Funds'!#REF!</definedName>
    <definedName name="Adjustments">'[3]1 Col Notes'!#REF!</definedName>
    <definedName name="Advances">'[4]2 Col Notes'!#REF!</definedName>
    <definedName name="annualpayments">'[5]FN5-LT Obligations'!#REF!</definedName>
    <definedName name="AS2DocOpenMode" hidden="1">"AS2DocumentEdit"</definedName>
    <definedName name="AS2NamedRange" hidden="1">10</definedName>
    <definedName name="Bond">#REF!</definedName>
    <definedName name="BOND_DEBT_MARGIN">#REF!</definedName>
    <definedName name="BOND_INDEBTEDNESS">#REF!</definedName>
    <definedName name="BOND_ISSUE_1">#REF!</definedName>
    <definedName name="BOND_ISSUE_2">#REF!</definedName>
    <definedName name="BOND_ISSUE_3">#REF!</definedName>
    <definedName name="bond_issue4">#REF!</definedName>
    <definedName name="bond_issue5">#REF!</definedName>
    <definedName name="Bondcapproj">'[2]capital projects'!#REF!</definedName>
    <definedName name="bondmaturities">#REF!</definedName>
    <definedName name="bonds">#REF!</definedName>
    <definedName name="bonds1">#REF!</definedName>
    <definedName name="BondSchedule">#REF!</definedName>
    <definedName name="BUD_ACT">#REF!</definedName>
    <definedName name="BudgetActual">#REF!</definedName>
    <definedName name="BudgetActual1">#REF!</definedName>
    <definedName name="CapitalAssets">#REF!</definedName>
    <definedName name="civiccenter">'[2]SPR Funds'!#REF!</definedName>
    <definedName name="debt4">#REF!</definedName>
    <definedName name="DEBT5">#REF!</definedName>
    <definedName name="debt6">#REF!</definedName>
    <definedName name="DIRECT_RATES">#REF!</definedName>
    <definedName name="genimprovement">'[2]capital projects'!#REF!</definedName>
    <definedName name="Genobdebt">'[2]Debt Service Funds'!#REF!</definedName>
    <definedName name="GF_REVS">#REF!</definedName>
    <definedName name="GFExp">#REF!</definedName>
    <definedName name="hflkshlk">'[5]FN9-Other FD'!#REF!</definedName>
    <definedName name="IMRFPenObl">'[5]FN8-OPEB'!#REF!</definedName>
    <definedName name="InvestmentType">'[5]FN8-OPEB'!#REF!</definedName>
    <definedName name="IS" hidden="1">{#N/A,#N/A,FALSE,"Comb BS";#N/A,#N/A,FALSE,"Comb RE";#N/A,#N/A,FALSE,"Gov Bug-Act";#N/A,#N/A,FALSE,"debt - cpf";#N/A,#N/A,FALSE,"prop - fid";#N/A,#N/A,FALSE,"cash flows"}</definedName>
    <definedName name="leases">#REF!</definedName>
    <definedName name="maturities">#REF!</definedName>
    <definedName name="nonmajdebt1">'[2]Debt Service Funds'!#REF!</definedName>
    <definedName name="nonmajspbs">#REF!</definedName>
    <definedName name="nonmajsrrev">#REF!</definedName>
    <definedName name="Note2">'[5]FN8-OPEB'!#REF!</definedName>
    <definedName name="note2a">[2]note2!#REF!</definedName>
    <definedName name="note2a1">[2]note2!#REF!</definedName>
    <definedName name="Note3ConcCreditRisk">#REF!</definedName>
    <definedName name="Note5ReqtoMaturity">#REF!</definedName>
    <definedName name="_xlnm.Print_Area" localSheetId="5">'Assets-Liab 5-6'!$A$1:$N$41</definedName>
    <definedName name="_xlnm.Print_Titles" localSheetId="6">'Acct Summary 7-8'!$A:$B,'Acct Summary 7-8'!$1:$2</definedName>
    <definedName name="_xlnm.Print_Titles" localSheetId="5">'Assets-Liab 5-6'!$A:$B,'Assets-Liab 5-6'!$1:$2</definedName>
    <definedName name="_xlnm.Print_Titles" localSheetId="22">AUDITCHECK!$24:$24</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Restatement1">[6]Restatement!$A$1:$D$8</definedName>
    <definedName name="SCHADDRS" localSheetId="17">#REF!</definedName>
    <definedName name="SCHADDRS" localSheetId="21">#REF!</definedName>
    <definedName name="SCHADDRS" localSheetId="4">#REF!</definedName>
    <definedName name="SCHADDRS">#REF!</definedName>
    <definedName name="SCHCTY" localSheetId="17">#REF!</definedName>
    <definedName name="SCHCTY" localSheetId="21">#REF!</definedName>
    <definedName name="SCHCTY" localSheetId="4">#REF!</definedName>
    <definedName name="SCHCTY">#REF!</definedName>
    <definedName name="SCHNMBR" localSheetId="17">#REF!</definedName>
    <definedName name="SCHNMBR" localSheetId="21">#REF!</definedName>
    <definedName name="SCHNMBR" localSheetId="4">#REF!</definedName>
    <definedName name="SCHNMBR">#REF!</definedName>
    <definedName name="SCHNME" localSheetId="17">#REF!</definedName>
    <definedName name="SCHNME" localSheetId="21">#REF!</definedName>
    <definedName name="SCHNME" localSheetId="4">#REF!</definedName>
    <definedName name="SCHNME">#REF!</definedName>
    <definedName name="SUPT" localSheetId="17">#REF!</definedName>
    <definedName name="SUPT" localSheetId="21">#REF!</definedName>
    <definedName name="SUPT" localSheetId="4">#REF!</definedName>
    <definedName name="SUPT">#REF!</definedName>
    <definedName name="TextRefCopyRangeCount" hidden="1">1</definedName>
    <definedName name="tif1capproj">'[2]capital projects'!#REF!</definedName>
    <definedName name="transfers">'[5]FN9-Other FD'!#REF!</definedName>
    <definedName name="WorkingCash">#REF!</definedName>
    <definedName name="wrn.Aging._.and._.Trend._.Analysis." hidden="1">{#N/A,#N/A,FALSE,"Aging Summary";#N/A,#N/A,FALSE,"Ratio Analysis";#N/A,#N/A,FALSE,"Test 120 Day Accts";#N/A,#N/A,FALSE,"Tickmarks"}</definedName>
    <definedName name="wrn.general._.fund." hidden="1">{#N/A,#N/A,FALSE,"Balance Sheet";#N/A,#N/A,FALSE,"Revenues &amp; Expenditures";#N/A,#N/A,FALSE,"Detail Revenues";#N/A,#N/A,FALSE,"Summary Expenditures";#N/A,#N/A,FALSE,"Detail Expenditures"}</definedName>
    <definedName name="wrn.gpfs." hidden="1">{#N/A,#N/A,FALSE,"Comb BS";#N/A,#N/A,FALSE,"Comb RE";#N/A,#N/A,FALSE,"Gov Bug-Act";#N/A,#N/A,FALSE,"debt - cpf";#N/A,#N/A,FALSE,"prop - fid";#N/A,#N/A,FALSE,"cash flows"}</definedName>
    <definedName name="XRefColumnsCount" hidden="1">1</definedName>
    <definedName name="XRefCopyRangeCount" hidden="1">1</definedName>
  </definedNames>
  <calcPr calcId="162913"/>
</workbook>
</file>

<file path=xl/calcChain.xml><?xml version="1.0" encoding="utf-8"?>
<calcChain xmlns="http://schemas.openxmlformats.org/spreadsheetml/2006/main">
  <c r="G240" i="5" l="1"/>
  <c r="F240" i="5"/>
  <c r="G239" i="5"/>
  <c r="F239" i="5"/>
  <c r="E239" i="5"/>
  <c r="G238" i="5"/>
  <c r="F238" i="5"/>
  <c r="E238" i="5"/>
  <c r="G237" i="5"/>
  <c r="F237" i="5"/>
  <c r="E237" i="5"/>
  <c r="G236" i="5"/>
  <c r="F236" i="5"/>
  <c r="E236" i="5"/>
  <c r="G235" i="5"/>
  <c r="F235" i="5"/>
  <c r="E235" i="5"/>
  <c r="G234" i="5"/>
  <c r="F234" i="5"/>
  <c r="E234" i="5"/>
  <c r="G233" i="5"/>
  <c r="F233" i="5"/>
  <c r="E233" i="5"/>
  <c r="G232" i="5"/>
  <c r="F232" i="5"/>
  <c r="E232" i="5"/>
  <c r="G231" i="5"/>
  <c r="F231" i="5"/>
  <c r="D219" i="5"/>
  <c r="C219" i="5"/>
  <c r="G153" i="5"/>
  <c r="F153" i="5"/>
  <c r="G152" i="5"/>
  <c r="G151" i="5"/>
  <c r="G113" i="5"/>
  <c r="F113" i="5"/>
  <c r="G112" i="5"/>
  <c r="F112" i="5"/>
  <c r="G111" i="5"/>
  <c r="F111" i="5"/>
  <c r="D113" i="5"/>
  <c r="C113" i="5"/>
  <c r="D112" i="5"/>
  <c r="C112" i="5"/>
  <c r="D111" i="5"/>
  <c r="C111" i="5"/>
  <c r="C101" i="5"/>
  <c r="H61" i="4"/>
  <c r="H59" i="4"/>
  <c r="H58" i="4"/>
  <c r="H57" i="4"/>
  <c r="H55" i="4"/>
  <c r="H54" i="4"/>
  <c r="E11" i="108" l="1"/>
  <c r="F109" i="157"/>
  <c r="G109" i="157"/>
  <c r="H109" i="157"/>
  <c r="I109" i="157"/>
  <c r="F95" i="157"/>
  <c r="H95" i="157"/>
  <c r="I95" i="157"/>
  <c r="L95" i="157"/>
  <c r="F87" i="157"/>
  <c r="G87" i="157"/>
  <c r="H87" i="157"/>
  <c r="I87" i="157"/>
  <c r="F80" i="157"/>
  <c r="G80" i="157"/>
  <c r="I80" i="157"/>
  <c r="L80" i="157"/>
  <c r="F54" i="157"/>
  <c r="G54" i="157"/>
  <c r="I54" i="157"/>
  <c r="L54" i="157"/>
  <c r="F37" i="157"/>
  <c r="G37" i="157"/>
  <c r="I37" i="157"/>
  <c r="L37" i="157"/>
  <c r="H29" i="157"/>
  <c r="I29" i="157"/>
  <c r="F25" i="157"/>
  <c r="F29" i="157" s="1"/>
  <c r="G25" i="157"/>
  <c r="G29" i="157" s="1"/>
  <c r="H25" i="157"/>
  <c r="I25" i="157"/>
  <c r="L25" i="157"/>
  <c r="L29" i="157" s="1"/>
  <c r="B4" i="7"/>
  <c r="B16" i="7"/>
  <c r="B8" i="7"/>
  <c r="B7" i="7"/>
  <c r="B6" i="7"/>
  <c r="B5" i="7"/>
  <c r="B14" i="7"/>
  <c r="B12" i="7"/>
  <c r="B11" i="7"/>
  <c r="D29" i="151" l="1"/>
  <c r="L153" i="157" l="1"/>
  <c r="J147" i="157"/>
  <c r="J153" i="157" s="1"/>
  <c r="I147" i="157"/>
  <c r="I153" i="157" s="1"/>
  <c r="H147" i="157"/>
  <c r="H153" i="157" s="1"/>
  <c r="F147" i="157"/>
  <c r="F153" i="157" s="1"/>
  <c r="E147" i="157"/>
  <c r="E153" i="157" s="1"/>
  <c r="G146" i="157"/>
  <c r="G147" i="157" s="1"/>
  <c r="G153" i="157" s="1"/>
  <c r="L133" i="157"/>
  <c r="L135" i="157" s="1"/>
  <c r="I133" i="157"/>
  <c r="I135" i="157" s="1"/>
  <c r="H133" i="157"/>
  <c r="H135" i="157" s="1"/>
  <c r="G133" i="157"/>
  <c r="G135" i="157" s="1"/>
  <c r="F133" i="157"/>
  <c r="F135" i="157" s="1"/>
  <c r="E133" i="157"/>
  <c r="E135" i="157" s="1"/>
  <c r="J131" i="157"/>
  <c r="J133" i="157" s="1"/>
  <c r="J135" i="157" s="1"/>
  <c r="J121" i="157"/>
  <c r="I121" i="157"/>
  <c r="H121" i="157"/>
  <c r="G121" i="157"/>
  <c r="F121" i="157"/>
  <c r="E121" i="157"/>
  <c r="I116" i="157"/>
  <c r="H116" i="157"/>
  <c r="G116" i="157"/>
  <c r="F116" i="157"/>
  <c r="E116" i="157"/>
  <c r="J113" i="157"/>
  <c r="J116" i="157" s="1"/>
  <c r="J111" i="157"/>
  <c r="E109" i="157"/>
  <c r="J107" i="157"/>
  <c r="J109" i="157" s="1"/>
  <c r="J98" i="157"/>
  <c r="G94" i="157"/>
  <c r="E94" i="157"/>
  <c r="E95" i="157" s="1"/>
  <c r="G93" i="157"/>
  <c r="G95" i="157" s="1"/>
  <c r="J92" i="157"/>
  <c r="J95" i="157" s="1"/>
  <c r="E87" i="157"/>
  <c r="J86" i="157"/>
  <c r="J85" i="157"/>
  <c r="E80" i="157"/>
  <c r="H78" i="157"/>
  <c r="H80" i="157" s="1"/>
  <c r="J77" i="157"/>
  <c r="J80" i="157" s="1"/>
  <c r="L71" i="157"/>
  <c r="L73" i="157" s="1"/>
  <c r="I71" i="157"/>
  <c r="I73" i="157" s="1"/>
  <c r="G71" i="157"/>
  <c r="G73" i="157" s="1"/>
  <c r="F71" i="157"/>
  <c r="F73" i="157" s="1"/>
  <c r="E71" i="157"/>
  <c r="E73" i="157" s="1"/>
  <c r="H69" i="157"/>
  <c r="H71" i="157" s="1"/>
  <c r="H73" i="157" s="1"/>
  <c r="J68" i="157"/>
  <c r="J71" i="157" s="1"/>
  <c r="J73" i="157" s="1"/>
  <c r="I60" i="157"/>
  <c r="G60" i="157"/>
  <c r="G62" i="157" s="1"/>
  <c r="G101" i="157" s="1"/>
  <c r="E60" i="157"/>
  <c r="H58" i="157"/>
  <c r="H60" i="157" s="1"/>
  <c r="F58" i="157"/>
  <c r="F60" i="157" s="1"/>
  <c r="J57" i="157"/>
  <c r="J60" i="157" s="1"/>
  <c r="J62" i="157" s="1"/>
  <c r="E54" i="157"/>
  <c r="H52" i="157"/>
  <c r="H54" i="157" s="1"/>
  <c r="J51" i="157"/>
  <c r="J54" i="157" s="1"/>
  <c r="L45" i="157"/>
  <c r="L62" i="157" s="1"/>
  <c r="L101" i="157" s="1"/>
  <c r="I45" i="157"/>
  <c r="H45" i="157"/>
  <c r="G45" i="157"/>
  <c r="F45" i="157"/>
  <c r="E45" i="157"/>
  <c r="J43" i="157"/>
  <c r="J45" i="157" s="1"/>
  <c r="E37" i="157"/>
  <c r="H33" i="157"/>
  <c r="H37" i="157" s="1"/>
  <c r="J32" i="157"/>
  <c r="J37" i="157" s="1"/>
  <c r="J27" i="157"/>
  <c r="E25" i="157"/>
  <c r="E29" i="157" s="1"/>
  <c r="J23" i="157"/>
  <c r="J22" i="157"/>
  <c r="H62" i="157" l="1"/>
  <c r="H101" i="157" s="1"/>
  <c r="J25" i="157"/>
  <c r="J29" i="157" s="1"/>
  <c r="J101" i="157" s="1"/>
  <c r="F62" i="157"/>
  <c r="F101" i="157" s="1"/>
  <c r="I62" i="157"/>
  <c r="I101" i="157" s="1"/>
  <c r="J87" i="157"/>
  <c r="G123" i="157"/>
  <c r="G126" i="157" s="1"/>
  <c r="E62" i="157"/>
  <c r="E101" i="157" s="1"/>
  <c r="H123" i="157"/>
  <c r="H126" i="157" s="1"/>
  <c r="H156" i="157" s="1"/>
  <c r="L156" i="157"/>
  <c r="E123" i="157"/>
  <c r="E126" i="157" s="1"/>
  <c r="I123" i="157"/>
  <c r="I126" i="157" s="1"/>
  <c r="G156" i="157"/>
  <c r="F123" i="157"/>
  <c r="F126" i="157" s="1"/>
  <c r="J123" i="157"/>
  <c r="J126" i="157" s="1"/>
  <c r="I156" i="157" l="1"/>
  <c r="F156" i="157"/>
  <c r="E156" i="157"/>
  <c r="J156" i="157"/>
  <c r="D35" i="149" l="1"/>
  <c r="H38" i="8"/>
  <c r="H35" i="8"/>
  <c r="K9" i="12" l="1"/>
  <c r="K7" i="12"/>
  <c r="E10" i="108" l="1"/>
  <c r="H5" i="12" l="1"/>
  <c r="N21" i="3" l="1"/>
  <c r="M19" i="3"/>
  <c r="M17" i="3"/>
  <c r="B51" i="106" l="1"/>
  <c r="B49" i="106"/>
  <c r="B48" i="106"/>
  <c r="B47" i="106"/>
  <c r="B46" i="106"/>
  <c r="B45" i="106"/>
  <c r="B44" i="106"/>
  <c r="B43" i="106"/>
  <c r="B42" i="106"/>
  <c r="B41" i="106"/>
  <c r="B52" i="106"/>
  <c r="B50" i="106"/>
  <c r="F162" i="34" l="1"/>
  <c r="B7769" i="106"/>
  <c r="D7769" i="106" s="1"/>
  <c r="B7768" i="106"/>
  <c r="D7768" i="106" s="1"/>
  <c r="B7766" i="106"/>
  <c r="D7766" i="106" s="1"/>
  <c r="B7765" i="106"/>
  <c r="D7765" i="106" s="1"/>
  <c r="B7764" i="106"/>
  <c r="D7764" i="106" s="1"/>
  <c r="J83" i="28"/>
  <c r="B7758" i="106" s="1"/>
  <c r="D7758" i="106" s="1"/>
  <c r="J86" i="28"/>
  <c r="K6" i="29"/>
  <c r="B7763" i="106" s="1"/>
  <c r="D7763" i="106" s="1"/>
  <c r="L11" i="147"/>
  <c r="K11" i="147"/>
  <c r="D17" i="149"/>
  <c r="D14" i="149"/>
  <c r="D12" i="149"/>
  <c r="G18" i="147"/>
  <c r="K18" i="147"/>
  <c r="G14" i="147"/>
  <c r="I12" i="147"/>
  <c r="A16" i="147"/>
  <c r="A15" i="147"/>
  <c r="A13" i="147"/>
  <c r="A9" i="147"/>
  <c r="G11" i="147"/>
  <c r="G10" i="147"/>
  <c r="G9" i="147"/>
  <c r="G7" i="147"/>
  <c r="E7" i="147"/>
  <c r="B2" i="156" s="1"/>
  <c r="A7" i="147"/>
  <c r="B1" i="155" s="1"/>
  <c r="B4" i="156"/>
  <c r="B4" i="155"/>
  <c r="B4" i="154"/>
  <c r="B4" i="153"/>
  <c r="B4" i="152"/>
  <c r="B4" i="151"/>
  <c r="D47" i="149"/>
  <c r="C94" i="148"/>
  <c r="C95" i="148" s="1"/>
  <c r="C96" i="148" s="1"/>
  <c r="C99" i="148" s="1"/>
  <c r="C39" i="148"/>
  <c r="C42" i="148" s="1"/>
  <c r="C45" i="148" s="1"/>
  <c r="C49" i="148" s="1"/>
  <c r="C50" i="148" s="1"/>
  <c r="C51" i="148" s="1"/>
  <c r="C52" i="148" s="1"/>
  <c r="C53" i="148" s="1"/>
  <c r="C67" i="148" s="1"/>
  <c r="C68" i="148" s="1"/>
  <c r="C69" i="148" s="1"/>
  <c r="C70" i="148" s="1"/>
  <c r="C71" i="148" s="1"/>
  <c r="C72" i="148" s="1"/>
  <c r="C74" i="148" s="1"/>
  <c r="C75" i="148" s="1"/>
  <c r="C76" i="148" s="1"/>
  <c r="C77" i="148" s="1"/>
  <c r="C82" i="148" s="1"/>
  <c r="C83" i="148" s="1"/>
  <c r="C84" i="148" s="1"/>
  <c r="C85" i="148" s="1"/>
  <c r="C89" i="148" s="1"/>
  <c r="C12" i="148"/>
  <c r="C13" i="148" s="1"/>
  <c r="C16" i="148"/>
  <c r="C20" i="148" s="1"/>
  <c r="C23" i="148" s="1"/>
  <c r="C27" i="148" s="1"/>
  <c r="C32" i="148" s="1"/>
  <c r="B7762" i="106"/>
  <c r="D7762" i="106" s="1"/>
  <c r="K12" i="12"/>
  <c r="B7719" i="106" s="1"/>
  <c r="D7719" i="106" s="1"/>
  <c r="K23" i="12"/>
  <c r="K24" i="12" s="1"/>
  <c r="B7733" i="106" s="1"/>
  <c r="D7733" i="106" s="1"/>
  <c r="J12" i="12"/>
  <c r="J21" i="12"/>
  <c r="B7727" i="106" s="1"/>
  <c r="D7727" i="106" s="1"/>
  <c r="B7729" i="106"/>
  <c r="B7734" i="106"/>
  <c r="B7726" i="106"/>
  <c r="D7726" i="106" s="1"/>
  <c r="D80" i="36"/>
  <c r="D85" i="36"/>
  <c r="F161" i="34"/>
  <c r="B34" i="36"/>
  <c r="B37" i="36" s="1"/>
  <c r="B47" i="36" s="1"/>
  <c r="B60" i="36" s="1"/>
  <c r="B70" i="36" s="1"/>
  <c r="B74" i="36" s="1"/>
  <c r="B78" i="36" s="1"/>
  <c r="D77" i="36"/>
  <c r="C191" i="5"/>
  <c r="B4395" i="106" s="1"/>
  <c r="D4395" i="106" s="1"/>
  <c r="C201" i="5"/>
  <c r="B5246" i="106" s="1"/>
  <c r="D5246" i="106" s="1"/>
  <c r="C211" i="5"/>
  <c r="B5260" i="106" s="1"/>
  <c r="D5260" i="106" s="1"/>
  <c r="C216" i="5"/>
  <c r="C224" i="5"/>
  <c r="B5286" i="106" s="1"/>
  <c r="D5286" i="106" s="1"/>
  <c r="C228" i="5"/>
  <c r="B5304" i="106" s="1"/>
  <c r="D5304" i="106" s="1"/>
  <c r="C259" i="5"/>
  <c r="B6833" i="106" s="1"/>
  <c r="D6833" i="106" s="1"/>
  <c r="B7761" i="106"/>
  <c r="D7761" i="106" s="1"/>
  <c r="B7" i="144"/>
  <c r="B6" i="144"/>
  <c r="L127" i="29"/>
  <c r="L129" i="29" s="1"/>
  <c r="L136" i="29"/>
  <c r="L138" i="29" s="1"/>
  <c r="L148" i="29"/>
  <c r="I7" i="145"/>
  <c r="I6" i="145"/>
  <c r="D82" i="36"/>
  <c r="K75" i="29"/>
  <c r="C14" i="4" s="1"/>
  <c r="B2558" i="106" s="1"/>
  <c r="D2558" i="106" s="1"/>
  <c r="K130" i="29"/>
  <c r="F56" i="34" s="1"/>
  <c r="K179" i="29"/>
  <c r="B2836" i="106" s="1"/>
  <c r="D2836" i="106" s="1"/>
  <c r="K122" i="29"/>
  <c r="F15" i="145" s="1"/>
  <c r="F19" i="145" s="1"/>
  <c r="K67" i="29"/>
  <c r="B1134" i="106" s="1"/>
  <c r="D1134" i="106" s="1"/>
  <c r="K64" i="29"/>
  <c r="E16" i="145" s="1"/>
  <c r="G16" i="145" s="1"/>
  <c r="K59" i="29"/>
  <c r="E15" i="145" s="1"/>
  <c r="K56" i="29"/>
  <c r="E14" i="145" s="1"/>
  <c r="G14" i="145" s="1"/>
  <c r="K51" i="29"/>
  <c r="E13" i="145" s="1"/>
  <c r="G13" i="145" s="1"/>
  <c r="I19" i="145"/>
  <c r="H19" i="145"/>
  <c r="J18" i="145"/>
  <c r="J12" i="145"/>
  <c r="J13" i="145"/>
  <c r="J14" i="145"/>
  <c r="J15" i="145"/>
  <c r="J16" i="145"/>
  <c r="J17" i="145"/>
  <c r="G18" i="145"/>
  <c r="D79"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B61"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2" i="106" s="1"/>
  <c r="D122"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69" i="106" s="1"/>
  <c r="D169"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s="1"/>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s="1"/>
  <c r="B756" i="106"/>
  <c r="D756" i="106" s="1"/>
  <c r="D758" i="106"/>
  <c r="D759" i="106"/>
  <c r="D760" i="106"/>
  <c r="D761" i="106"/>
  <c r="D762" i="106"/>
  <c r="B763" i="106"/>
  <c r="D763" i="106" s="1"/>
  <c r="B764" i="106"/>
  <c r="D764" i="106" s="1"/>
  <c r="D765" i="106"/>
  <c r="D766" i="106"/>
  <c r="D767" i="106"/>
  <c r="D768" i="106"/>
  <c r="D769" i="106"/>
  <c r="B770" i="106"/>
  <c r="D770" i="106" s="1"/>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s="1"/>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B7011" i="106" s="1"/>
  <c r="D7011"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s="1"/>
  <c r="D963" i="106" s="1"/>
  <c r="B964" i="106"/>
  <c r="D964" i="106" s="1"/>
  <c r="B965" i="106"/>
  <c r="D965" i="106" s="1"/>
  <c r="G53" i="29"/>
  <c r="B966" i="106" s="1"/>
  <c r="D966" i="106" s="1"/>
  <c r="B967" i="106"/>
  <c r="D967" i="106" s="1"/>
  <c r="B968" i="106"/>
  <c r="D968" i="106" s="1"/>
  <c r="G57" i="29"/>
  <c r="B969" i="106" s="1"/>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s="1"/>
  <c r="D1042" i="106"/>
  <c r="H72" i="29"/>
  <c r="B1043" i="106" s="1"/>
  <c r="D1043" i="106" s="1"/>
  <c r="B1044" i="106"/>
  <c r="D1044" i="106" s="1"/>
  <c r="B1046" i="106"/>
  <c r="D1046" i="106" s="1"/>
  <c r="H84" i="29"/>
  <c r="B2081" i="106" s="1"/>
  <c r="D2081" i="106" s="1"/>
  <c r="H92" i="29"/>
  <c r="B6995" i="106" s="1"/>
  <c r="D6995" i="106" s="1"/>
  <c r="H100" i="29"/>
  <c r="B7012" i="106" s="1"/>
  <c r="D7012" i="106" s="1"/>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s="1"/>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F27" i="108" s="1"/>
  <c r="K61" i="29"/>
  <c r="B1128" i="106" s="1"/>
  <c r="D1128" i="106" s="1"/>
  <c r="K62" i="29"/>
  <c r="B1129" i="106" s="1"/>
  <c r="D1129" i="106" s="1"/>
  <c r="K63" i="29"/>
  <c r="B1130" i="106" s="1"/>
  <c r="D1130" i="106" s="1"/>
  <c r="D1132" i="106"/>
  <c r="K68" i="29"/>
  <c r="G34" i="108" s="1"/>
  <c r="K69" i="29"/>
  <c r="B1136" i="106" s="1"/>
  <c r="D1136" i="106" s="1"/>
  <c r="K70" i="29"/>
  <c r="B1137" i="106" s="1"/>
  <c r="D1137" i="106" s="1"/>
  <c r="D1138" i="106"/>
  <c r="K71" i="29"/>
  <c r="B1139" i="106" s="1"/>
  <c r="D1139" i="106" s="1"/>
  <c r="D1140" i="106"/>
  <c r="K73" i="29"/>
  <c r="B1142" i="106" s="1"/>
  <c r="D1142" i="106" s="1"/>
  <c r="K78" i="29"/>
  <c r="B2973" i="106" s="1"/>
  <c r="D2973" i="106" s="1"/>
  <c r="K79" i="29"/>
  <c r="B2974" i="106" s="1"/>
  <c r="D2974" i="106" s="1"/>
  <c r="K80" i="29"/>
  <c r="B2975" i="106" s="1"/>
  <c r="D2975" i="106" s="1"/>
  <c r="K81" i="29"/>
  <c r="B2976" i="106" s="1"/>
  <c r="D2976" i="106" s="1"/>
  <c r="K82" i="29"/>
  <c r="B2977" i="106" s="1"/>
  <c r="D2977" i="106" s="1"/>
  <c r="K83" i="29"/>
  <c r="B2978" i="106" s="1"/>
  <c r="D2978" i="106" s="1"/>
  <c r="K93" i="29"/>
  <c r="B6997" i="106" s="1"/>
  <c r="D6997" i="106" s="1"/>
  <c r="K94" i="29"/>
  <c r="B6999" i="106" s="1"/>
  <c r="D6999" i="106" s="1"/>
  <c r="K95" i="29"/>
  <c r="B7001" i="106" s="1"/>
  <c r="D7001" i="106" s="1"/>
  <c r="K96" i="29"/>
  <c r="B7003" i="106" s="1"/>
  <c r="D7003" i="106" s="1"/>
  <c r="K97" i="29"/>
  <c r="B7005" i="106" s="1"/>
  <c r="D7005" i="106" s="1"/>
  <c r="K98" i="29"/>
  <c r="B7007" i="106" s="1"/>
  <c r="D7007" i="106" s="1"/>
  <c r="K99" i="29"/>
  <c r="B7010" i="106" s="1"/>
  <c r="D7010" i="106" s="1"/>
  <c r="K101" i="29"/>
  <c r="B7015" i="106" s="1"/>
  <c r="D7015" i="106" s="1"/>
  <c r="K105" i="29"/>
  <c r="B1146" i="106" s="1"/>
  <c r="D1146" i="106" s="1"/>
  <c r="K106" i="29"/>
  <c r="B1147" i="106" s="1"/>
  <c r="D1147" i="106" s="1"/>
  <c r="D1148" i="106"/>
  <c r="K109" i="29"/>
  <c r="B1149" i="106" s="1"/>
  <c r="D1149" i="106" s="1"/>
  <c r="D1150" i="106"/>
  <c r="K107" i="29"/>
  <c r="B2795" i="106" s="1"/>
  <c r="D2795" i="106" s="1"/>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s="1"/>
  <c r="D1223" i="106" s="1"/>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1" i="106" s="1"/>
  <c r="D1241" i="106" s="1"/>
  <c r="B1240" i="106"/>
  <c r="D1240" i="106" s="1"/>
  <c r="E136" i="29"/>
  <c r="E138" i="29" s="1"/>
  <c r="B4203" i="106" s="1"/>
  <c r="D4203" i="106" s="1"/>
  <c r="B1243" i="106"/>
  <c r="D1243" i="106" s="1"/>
  <c r="B1244" i="106"/>
  <c r="D1244" i="106" s="1"/>
  <c r="B1245" i="106"/>
  <c r="D1245" i="106" s="1"/>
  <c r="D1246" i="106"/>
  <c r="F127" i="29"/>
  <c r="B1248" i="106"/>
  <c r="D1248" i="106" s="1"/>
  <c r="B1251" i="106"/>
  <c r="D1251" i="106" s="1"/>
  <c r="B1252" i="106"/>
  <c r="D1252" i="106" s="1"/>
  <c r="B1253" i="106"/>
  <c r="D1253" i="106" s="1"/>
  <c r="B1254" i="106"/>
  <c r="D1254" i="106"/>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B7047" i="106" s="1"/>
  <c r="D7047" i="106" s="1"/>
  <c r="K123" i="29"/>
  <c r="K124" i="29"/>
  <c r="B1276" i="106" s="1"/>
  <c r="D1276" i="106" s="1"/>
  <c r="K126" i="29"/>
  <c r="B1277" i="106" s="1"/>
  <c r="D1277" i="106" s="1"/>
  <c r="D1278" i="106"/>
  <c r="K125" i="29"/>
  <c r="B3488" i="106" s="1"/>
  <c r="D3488" i="106" s="1"/>
  <c r="K128" i="29"/>
  <c r="B1280" i="106" s="1"/>
  <c r="D1280" i="106" s="1"/>
  <c r="K120" i="29"/>
  <c r="B4080" i="106" s="1"/>
  <c r="D4080" i="106" s="1"/>
  <c r="K133" i="29"/>
  <c r="K134" i="29"/>
  <c r="B2987" i="106" s="1"/>
  <c r="D2987" i="106" s="1"/>
  <c r="K135" i="29"/>
  <c r="B2988" i="106" s="1"/>
  <c r="D2988" i="106" s="1"/>
  <c r="K137" i="29"/>
  <c r="B2094" i="106" s="1"/>
  <c r="D2094" i="106" s="1"/>
  <c r="K141" i="29"/>
  <c r="K142" i="29"/>
  <c r="B1284" i="106" s="1"/>
  <c r="D1284" i="106" s="1"/>
  <c r="K145" i="29"/>
  <c r="B1285" i="106" s="1"/>
  <c r="D1285" i="106" s="1"/>
  <c r="D1286" i="106"/>
  <c r="K143" i="29"/>
  <c r="B2810" i="106" s="1"/>
  <c r="D2810" i="106" s="1"/>
  <c r="K144" i="29"/>
  <c r="B2811" i="106" s="1"/>
  <c r="D2811" i="106" s="1"/>
  <c r="K147" i="29"/>
  <c r="B7050" i="106" s="1"/>
  <c r="D7050" i="106" s="1"/>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B1310" i="106"/>
  <c r="D1310" i="106" s="1"/>
  <c r="B1311" i="106"/>
  <c r="D1311" i="106" s="1"/>
  <c r="B1312" i="106"/>
  <c r="D1312" i="106" s="1"/>
  <c r="B1313" i="106"/>
  <c r="D1313" i="106" s="1"/>
  <c r="H162" i="29"/>
  <c r="B1314" i="106" s="1"/>
  <c r="D1314" i="106" s="1"/>
  <c r="B1315" i="106"/>
  <c r="D1315" i="106" s="1"/>
  <c r="B1316" i="106"/>
  <c r="D1316" i="106" s="1"/>
  <c r="D1319" i="106"/>
  <c r="D1320" i="106"/>
  <c r="D1321" i="106"/>
  <c r="D1322" i="106"/>
  <c r="K154" i="29"/>
  <c r="E15" i="4" s="1"/>
  <c r="B2633" i="106" s="1"/>
  <c r="D2633" i="106" s="1"/>
  <c r="K157" i="29"/>
  <c r="B1324" i="106" s="1"/>
  <c r="D1324" i="106" s="1"/>
  <c r="K158" i="29"/>
  <c r="B1325" i="106" s="1"/>
  <c r="D1325" i="106" s="1"/>
  <c r="K163" i="29"/>
  <c r="B1326" i="106" s="1"/>
  <c r="D1326" i="106" s="1"/>
  <c r="K161" i="29"/>
  <c r="B1327" i="106" s="1"/>
  <c r="D1327" i="106" s="1"/>
  <c r="K159" i="29"/>
  <c r="B2818" i="106" s="1"/>
  <c r="D2818" i="106" s="1"/>
  <c r="K160" i="29"/>
  <c r="B2819" i="106" s="1"/>
  <c r="D2819" i="106" s="1"/>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s="1"/>
  <c r="D1351" i="106" s="1"/>
  <c r="E188" i="29"/>
  <c r="E190" i="29" s="1"/>
  <c r="B1352" i="106" s="1"/>
  <c r="D1352" i="106" s="1"/>
  <c r="B1354" i="106"/>
  <c r="D1354" i="106" s="1"/>
  <c r="D1355" i="106"/>
  <c r="D1356" i="106"/>
  <c r="B1357" i="106"/>
  <c r="D1357" i="106" s="1"/>
  <c r="F178" i="29"/>
  <c r="B1360" i="106"/>
  <c r="D1360" i="106" s="1"/>
  <c r="D1361" i="106"/>
  <c r="D1362" i="106"/>
  <c r="B1363" i="106"/>
  <c r="D1363" i="106" s="1"/>
  <c r="G178" i="29"/>
  <c r="G204" i="29"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B4087" i="106" s="1"/>
  <c r="D4087" i="106" s="1"/>
  <c r="K182" i="29"/>
  <c r="B3007" i="106" s="1"/>
  <c r="D3007" i="106" s="1"/>
  <c r="K183" i="29"/>
  <c r="B3008" i="106" s="1"/>
  <c r="D3008" i="106" s="1"/>
  <c r="K184" i="29"/>
  <c r="B3009" i="106" s="1"/>
  <c r="D3009" i="106" s="1"/>
  <c r="K185" i="29"/>
  <c r="B3010" i="106" s="1"/>
  <c r="D3010" i="106" s="1"/>
  <c r="K186" i="29"/>
  <c r="B3011" i="106" s="1"/>
  <c r="D3011" i="106" s="1"/>
  <c r="K187" i="29"/>
  <c r="B3012" i="106" s="1"/>
  <c r="D3012" i="106" s="1"/>
  <c r="K189" i="29"/>
  <c r="B2839" i="106" s="1"/>
  <c r="D2839" i="106" s="1"/>
  <c r="K193" i="29"/>
  <c r="B1383" i="106" s="1"/>
  <c r="D1383" i="106" s="1"/>
  <c r="K194" i="29"/>
  <c r="B1384" i="106" s="1"/>
  <c r="D1384" i="106" s="1"/>
  <c r="K197" i="29"/>
  <c r="B1385" i="106" s="1"/>
  <c r="D1385" i="106" s="1"/>
  <c r="D1386" i="106"/>
  <c r="K195" i="29"/>
  <c r="B2841" i="106" s="1"/>
  <c r="D2841" i="106" s="1"/>
  <c r="K196" i="29"/>
  <c r="K199" i="29"/>
  <c r="B7068" i="106" s="1"/>
  <c r="D7068" i="106" s="1"/>
  <c r="K200" i="29"/>
  <c r="B4211" i="106" s="1"/>
  <c r="D4211" i="106" s="1"/>
  <c r="K201" i="29"/>
  <c r="B7070" i="106" s="1"/>
  <c r="D7070" i="106" s="1"/>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s="1"/>
  <c r="D278" i="29"/>
  <c r="B3722" i="106" s="1"/>
  <c r="D3722" i="106" s="1"/>
  <c r="B1449" i="106"/>
  <c r="D1449" i="106" s="1"/>
  <c r="B1450" i="106"/>
  <c r="D1450" i="106" s="1"/>
  <c r="B1451" i="106"/>
  <c r="D1451" i="106" s="1"/>
  <c r="H286" i="29"/>
  <c r="B1452" i="106" s="1"/>
  <c r="D1452" i="106" s="1"/>
  <c r="D1453" i="106"/>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F70" i="34" s="1"/>
  <c r="K216" i="29"/>
  <c r="B1471" i="106" s="1"/>
  <c r="D1471" i="106" s="1"/>
  <c r="K217" i="29"/>
  <c r="B1472" i="106" s="1"/>
  <c r="D1472" i="106" s="1"/>
  <c r="K218" i="29"/>
  <c r="F71" i="34" s="1"/>
  <c r="K209" i="29"/>
  <c r="B3390" i="106" s="1"/>
  <c r="D3390" i="106" s="1"/>
  <c r="K210" i="29"/>
  <c r="B7074" i="106" s="1"/>
  <c r="D7074" i="106" s="1"/>
  <c r="K211" i="29"/>
  <c r="B3391" i="106" s="1"/>
  <c r="D3391" i="106" s="1"/>
  <c r="K212" i="29"/>
  <c r="F68" i="34" s="1"/>
  <c r="K213" i="29"/>
  <c r="B3065" i="106" s="1"/>
  <c r="D3065" i="106" s="1"/>
  <c r="K214" i="29"/>
  <c r="F69" i="34" s="1"/>
  <c r="K220" i="29"/>
  <c r="B7080" i="106" s="1"/>
  <c r="D7080" i="106" s="1"/>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s="1"/>
  <c r="D1486" i="106" s="1"/>
  <c r="K240" i="29"/>
  <c r="B1487" i="106" s="1"/>
  <c r="D1487" i="106" s="1"/>
  <c r="K241" i="29"/>
  <c r="B2726" i="106" s="1"/>
  <c r="D2726" i="106" s="1"/>
  <c r="K242" i="29"/>
  <c r="B7082" i="106" s="1"/>
  <c r="D7082" i="106" s="1"/>
  <c r="K243" i="29"/>
  <c r="K244" i="29"/>
  <c r="B7086" i="106" s="1"/>
  <c r="D7086" i="106" s="1"/>
  <c r="K245" i="29"/>
  <c r="B7088" i="106" s="1"/>
  <c r="D7088" i="106" s="1"/>
  <c r="K246" i="29"/>
  <c r="B7090" i="106" s="1"/>
  <c r="D7090" i="106" s="1"/>
  <c r="K247" i="29"/>
  <c r="B7092" i="106" s="1"/>
  <c r="D7092" i="106" s="1"/>
  <c r="K248" i="29"/>
  <c r="B7094" i="106" s="1"/>
  <c r="D7094" i="106" s="1"/>
  <c r="K249" i="29"/>
  <c r="B7096" i="106" s="1"/>
  <c r="D7096" i="106" s="1"/>
  <c r="K250" i="29"/>
  <c r="B7098" i="106" s="1"/>
  <c r="D7098" i="106" s="1"/>
  <c r="K253" i="29"/>
  <c r="B1489" i="106" s="1"/>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F72" i="34" s="1"/>
  <c r="K281" i="29"/>
  <c r="B1512" i="106" s="1"/>
  <c r="D1512" i="106" s="1"/>
  <c r="K282" i="29"/>
  <c r="B1513" i="106" s="1"/>
  <c r="D1513" i="106" s="1"/>
  <c r="K285" i="29"/>
  <c r="B1514" i="106" s="1"/>
  <c r="D1514" i="106" s="1"/>
  <c r="K283" i="29"/>
  <c r="B2845" i="106" s="1"/>
  <c r="D2845" i="106" s="1"/>
  <c r="K284" i="29"/>
  <c r="B2846" i="106" s="1"/>
  <c r="D2846" i="106" s="1"/>
  <c r="D1516" i="106"/>
  <c r="K276" i="29"/>
  <c r="B3723" i="106" s="1"/>
  <c r="D3723" i="106" s="1"/>
  <c r="K277" i="29"/>
  <c r="B4166" i="106" s="1"/>
  <c r="D4166" i="106"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7114" i="106" s="1"/>
  <c r="D7114" i="106" s="1"/>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B7115" i="106" s="1"/>
  <c r="D7115" i="106" s="1"/>
  <c r="K294" i="29"/>
  <c r="D1556" i="106"/>
  <c r="D1557" i="106"/>
  <c r="K295" i="29"/>
  <c r="B1558" i="106" s="1"/>
  <c r="D1558" i="106" s="1"/>
  <c r="K299" i="29"/>
  <c r="B7107" i="106" s="1"/>
  <c r="D7107" i="106" s="1"/>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c r="D1982" i="106" s="1"/>
  <c r="B1984" i="106"/>
  <c r="D1984" i="106" s="1"/>
  <c r="B1985" i="106"/>
  <c r="D1985" i="106" s="1"/>
  <c r="B1986" i="106"/>
  <c r="D1986" i="106" s="1"/>
  <c r="B1987" i="106"/>
  <c r="D1987" i="106" s="1"/>
  <c r="B1988" i="106"/>
  <c r="D1988" i="106" s="1"/>
  <c r="D1989" i="106"/>
  <c r="I12" i="12"/>
  <c r="B1990" i="106"/>
  <c r="D1990" i="106" s="1"/>
  <c r="D1991" i="106"/>
  <c r="B1992" i="106"/>
  <c r="D1992" i="106" s="1"/>
  <c r="B1993" i="106"/>
  <c r="D1993" i="106" s="1"/>
  <c r="D1994" i="106"/>
  <c r="I23" i="12"/>
  <c r="I24" i="12"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8" i="11"/>
  <c r="B2019" i="106" s="1"/>
  <c r="D2019" i="106" s="1"/>
  <c r="B2020" i="106"/>
  <c r="D2020" i="106" s="1"/>
  <c r="B2021" i="106"/>
  <c r="D2021" i="106" s="1"/>
  <c r="B2022" i="106"/>
  <c r="D2022" i="106" s="1"/>
  <c r="B2023" i="106"/>
  <c r="D2023" i="106" s="1"/>
  <c r="B2024" i="106"/>
  <c r="D2024" i="106" s="1"/>
  <c r="E18" i="11"/>
  <c r="B2025" i="106" s="1"/>
  <c r="D2025" i="106" s="1"/>
  <c r="F10" i="11"/>
  <c r="B2027" i="106" s="1"/>
  <c r="D2027" i="106" s="1"/>
  <c r="F12" i="11"/>
  <c r="B2028" i="106" s="1"/>
  <c r="D2028" i="106" s="1"/>
  <c r="F14" i="11"/>
  <c r="B2029" i="106" s="1"/>
  <c r="D2029" i="106" s="1"/>
  <c r="F15" i="11"/>
  <c r="B2030" i="106" s="1"/>
  <c r="D2030" i="106" s="1"/>
  <c r="D2032" i="106"/>
  <c r="B2033" i="106"/>
  <c r="D2033" i="106" s="1"/>
  <c r="B2034" i="106"/>
  <c r="D2034" i="106" s="1"/>
  <c r="B2035" i="106"/>
  <c r="D2035" i="106" s="1"/>
  <c r="B2036" i="106"/>
  <c r="D2036" i="106" s="1"/>
  <c r="H18" i="11"/>
  <c r="B2037" i="106" s="1"/>
  <c r="D2037" i="106" s="1"/>
  <c r="D2038" i="106"/>
  <c r="B2039" i="106"/>
  <c r="D2039" i="106"/>
  <c r="B2040" i="106"/>
  <c r="D2040" i="106"/>
  <c r="B2041" i="106"/>
  <c r="D2041" i="106"/>
  <c r="B2042" i="106"/>
  <c r="D2042" i="106" s="1"/>
  <c r="I18" i="11"/>
  <c r="B2043" i="106" s="1"/>
  <c r="D2043" i="106" s="1"/>
  <c r="D2044" i="106"/>
  <c r="B2045" i="106"/>
  <c r="D2045" i="106" s="1"/>
  <c r="B2046" i="106"/>
  <c r="D2046" i="106" s="1"/>
  <c r="B2047" i="106"/>
  <c r="D2047" i="106" s="1"/>
  <c r="B2048" i="106"/>
  <c r="D2048" i="106" s="1"/>
  <c r="J18" i="11"/>
  <c r="B2049" i="106" s="1"/>
  <c r="D2049" i="106" s="1"/>
  <c r="D2050" i="106"/>
  <c r="K10" i="11"/>
  <c r="B2051" i="106" s="1"/>
  <c r="D2051" i="106" s="1"/>
  <c r="K12" i="11"/>
  <c r="B2052" i="106" s="1"/>
  <c r="D2052" i="106" s="1"/>
  <c r="K14" i="11"/>
  <c r="B2053" i="106" s="1"/>
  <c r="D2053" i="106" s="1"/>
  <c r="K15"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D2082" i="106"/>
  <c r="D2083" i="106"/>
  <c r="D2084" i="106"/>
  <c r="D2085" i="106"/>
  <c r="D2086" i="106"/>
  <c r="D2087" i="106"/>
  <c r="D2090" i="106"/>
  <c r="B2092" i="106"/>
  <c r="D2092"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7" i="106"/>
  <c r="D2727" i="106" s="1"/>
  <c r="B2728" i="106"/>
  <c r="D2728" i="106" s="1"/>
  <c r="B2729" i="106"/>
  <c r="D2729" i="106" s="1"/>
  <c r="B2730" i="106"/>
  <c r="D2730" i="106" s="1"/>
  <c r="B2731" i="106"/>
  <c r="D2731" i="106" s="1"/>
  <c r="B2732" i="106"/>
  <c r="D2732" i="106" s="1"/>
  <c r="F4" i="8"/>
  <c r="B2733" i="106"/>
  <c r="D2733" i="106" s="1"/>
  <c r="F25" i="8"/>
  <c r="B2734" i="106"/>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7" i="106"/>
  <c r="D2797" i="106" s="1"/>
  <c r="B2798" i="106"/>
  <c r="D2798" i="106" s="1"/>
  <c r="B2799" i="106"/>
  <c r="D2799" i="106" s="1"/>
  <c r="B2800" i="106"/>
  <c r="D2800" i="106" s="1"/>
  <c r="B2801" i="106"/>
  <c r="D2801" i="106" s="1"/>
  <c r="B2802" i="106"/>
  <c r="D2802" i="106" s="1"/>
  <c r="D2803" i="106"/>
  <c r="D2804" i="106"/>
  <c r="B2806" i="106"/>
  <c r="D2806" i="106" s="1"/>
  <c r="B2807" i="106"/>
  <c r="D2807" i="106" s="1"/>
  <c r="B2808" i="106"/>
  <c r="D2808" i="106" s="1"/>
  <c r="D2809" i="106"/>
  <c r="B2812" i="106"/>
  <c r="D2812" i="106" s="1"/>
  <c r="B2813" i="106"/>
  <c r="D2813" i="106" s="1"/>
  <c r="D2814" i="106"/>
  <c r="D2815" i="106"/>
  <c r="D2816" i="106"/>
  <c r="B2817" i="106"/>
  <c r="D2817" i="106" s="1"/>
  <c r="B2820" i="106"/>
  <c r="D2820" i="106" s="1"/>
  <c r="B2821" i="106"/>
  <c r="D2821" i="106" s="1"/>
  <c r="B2822" i="106"/>
  <c r="D2822" i="106" s="1"/>
  <c r="B2824" i="106"/>
  <c r="D2824" i="106" s="1"/>
  <c r="B2825" i="106"/>
  <c r="D2825" i="106" s="1"/>
  <c r="B2826" i="106"/>
  <c r="D2826" i="106" s="1"/>
  <c r="B2827" i="106"/>
  <c r="D2827" i="106" s="1"/>
  <c r="B2829" i="106"/>
  <c r="D2829" i="106" s="1"/>
  <c r="B2831" i="106"/>
  <c r="D2831" i="106" s="1"/>
  <c r="B2832" i="106"/>
  <c r="D2832" i="106" s="1"/>
  <c r="D2833" i="106"/>
  <c r="D2834" i="106"/>
  <c r="D2835" i="106"/>
  <c r="D2838" i="106"/>
  <c r="B2840" i="106"/>
  <c r="D2840" i="106" s="1"/>
  <c r="B2843" i="106"/>
  <c r="D2843" i="106" s="1"/>
  <c r="B2844" i="106"/>
  <c r="D2844"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9" i="106"/>
  <c r="D2979" i="106" s="1"/>
  <c r="B2980" i="106"/>
  <c r="D2980" i="106" s="1"/>
  <c r="B2981" i="106"/>
  <c r="D2981" i="106" s="1"/>
  <c r="D2982" i="106"/>
  <c r="D2983" i="106"/>
  <c r="D2984" i="106"/>
  <c r="D2985" i="106"/>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B6285" i="106" s="1"/>
  <c r="D6285" i="106" s="1"/>
  <c r="E38" i="4"/>
  <c r="B6286" i="106" s="1"/>
  <c r="D6286" i="106" s="1"/>
  <c r="E39" i="4"/>
  <c r="B6287" i="106" s="1"/>
  <c r="D6287" i="106" s="1"/>
  <c r="E40" i="4"/>
  <c r="B6288" i="106" s="1"/>
  <c r="D6288" i="106" s="1"/>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B6289" i="106" s="1"/>
  <c r="D6289" i="106" s="1"/>
  <c r="B3297" i="106"/>
  <c r="D3297"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7" i="11"/>
  <c r="B3454" i="106" s="1"/>
  <c r="D3454" i="106" s="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703" i="106" s="1"/>
  <c r="D3703" i="106" s="1"/>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C341" i="29" s="1"/>
  <c r="B3621" i="106" s="1"/>
  <c r="D3621" i="106" s="1"/>
  <c r="B3620" i="106"/>
  <c r="D3620" i="106" s="1"/>
  <c r="D3623" i="106"/>
  <c r="B3624" i="106"/>
  <c r="D3624" i="106" s="1"/>
  <c r="B3625" i="106"/>
  <c r="D3625" i="106" s="1"/>
  <c r="D339" i="29"/>
  <c r="D341" i="29"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s="1"/>
  <c r="D3647" i="106" s="1"/>
  <c r="B3648" i="106"/>
  <c r="D3648" i="106" s="1"/>
  <c r="D3651" i="106"/>
  <c r="B3652" i="106"/>
  <c r="D3652" i="106" s="1"/>
  <c r="B3653" i="106"/>
  <c r="D3653" i="106" s="1"/>
  <c r="H339" i="29"/>
  <c r="H341" i="29" s="1"/>
  <c r="B3656" i="106" s="1"/>
  <c r="D3656" i="106" s="1"/>
  <c r="B3655" i="106"/>
  <c r="D3655" i="106" s="1"/>
  <c r="B3657" i="106"/>
  <c r="D3657" i="106" s="1"/>
  <c r="H349" i="29"/>
  <c r="B3658" i="106" s="1"/>
  <c r="D3658" i="106" s="1"/>
  <c r="D3659" i="106"/>
  <c r="H344" i="29"/>
  <c r="B7237" i="106" s="1"/>
  <c r="D7237" i="106" s="1"/>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7" i="29"/>
  <c r="B3675" i="106" s="1"/>
  <c r="D3675" i="106" s="1"/>
  <c r="K348" i="29"/>
  <c r="B7239" i="106" s="1"/>
  <c r="D7239" i="106" s="1"/>
  <c r="D3677" i="106"/>
  <c r="K350" i="29"/>
  <c r="B7241" i="106" s="1"/>
  <c r="D7241" i="106" s="1"/>
  <c r="K351" i="29"/>
  <c r="B7746" i="106" s="1"/>
  <c r="D7746" i="106" s="1"/>
  <c r="D3679" i="106"/>
  <c r="D3680" i="106"/>
  <c r="B3682" i="106"/>
  <c r="D3682" i="106" s="1"/>
  <c r="B3683" i="106"/>
  <c r="D3683" i="106" s="1"/>
  <c r="B3684" i="106"/>
  <c r="D3684" i="106" s="1"/>
  <c r="B3685" i="106"/>
  <c r="D3685" i="106" s="1"/>
  <c r="B3686" i="106"/>
  <c r="D3686" i="106" s="1"/>
  <c r="B3687" i="106"/>
  <c r="D3687" i="106" s="1"/>
  <c r="D3690" i="106"/>
  <c r="D3691" i="106"/>
  <c r="D3692" i="106"/>
  <c r="D3693" i="106"/>
  <c r="D3694" i="106"/>
  <c r="D3695" i="106"/>
  <c r="D3696" i="106"/>
  <c r="D3697" i="106"/>
  <c r="B3698" i="106"/>
  <c r="D3698" i="106" s="1"/>
  <c r="B3699" i="106"/>
  <c r="D3699" i="106" s="1"/>
  <c r="D3700" i="106"/>
  <c r="D3701" i="106"/>
  <c r="D3704" i="106"/>
  <c r="D3705" i="106"/>
  <c r="D3706" i="106"/>
  <c r="D3707" i="106"/>
  <c r="D3708" i="106"/>
  <c r="D3709" i="106"/>
  <c r="D3710" i="106"/>
  <c r="D3711" i="106"/>
  <c r="D3712" i="106"/>
  <c r="D3713" i="106"/>
  <c r="D3714" i="106"/>
  <c r="D3715" i="106"/>
  <c r="D3716" i="106"/>
  <c r="D3719" i="106"/>
  <c r="D3720" i="106"/>
  <c r="B3721" i="106"/>
  <c r="D3721"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1" i="106"/>
  <c r="D4081" i="106" s="1"/>
  <c r="B4082" i="106"/>
  <c r="D4082" i="106" s="1"/>
  <c r="B4083" i="106"/>
  <c r="D4083" i="106" s="1"/>
  <c r="B4084" i="106"/>
  <c r="D4084" i="106" s="1"/>
  <c r="B4085" i="106"/>
  <c r="D4085" i="106" s="1"/>
  <c r="B4086" i="106"/>
  <c r="D4086"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D4158" i="106"/>
  <c r="D4159" i="106"/>
  <c r="D4160" i="106"/>
  <c r="D4161" i="106"/>
  <c r="D4162" i="106"/>
  <c r="D4163" i="106"/>
  <c r="D4164" i="106"/>
  <c r="B4165" i="106"/>
  <c r="D4165"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D4204" i="106"/>
  <c r="D4205" i="106"/>
  <c r="D4206" i="106"/>
  <c r="D4207" i="106"/>
  <c r="D4208" i="106"/>
  <c r="D4209" i="106"/>
  <c r="B4210" i="106"/>
  <c r="D4210"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s="1"/>
  <c r="B5101" i="106"/>
  <c r="D5101" i="106" s="1"/>
  <c r="B5103" i="106"/>
  <c r="D5103" i="106" s="1"/>
  <c r="B5104" i="106"/>
  <c r="D5104" i="106" s="1"/>
  <c r="B5105" i="106"/>
  <c r="D5105" i="106" s="1"/>
  <c r="B5106" i="106"/>
  <c r="D5106" i="106" s="1"/>
  <c r="B5107" i="106"/>
  <c r="D5107" i="106" s="1"/>
  <c r="B5108" i="106"/>
  <c r="D5108" i="106" s="1"/>
  <c r="B5109" i="106"/>
  <c r="D5109" i="106" s="1"/>
  <c r="B5110" i="106"/>
  <c r="D5110" i="106" s="1"/>
  <c r="B5111" i="106"/>
  <c r="D5111" i="106" s="1"/>
  <c r="B5113" i="106"/>
  <c r="D5113" i="106" s="1"/>
  <c r="B5114" i="106"/>
  <c r="D5114" i="106" s="1"/>
  <c r="B5115" i="106"/>
  <c r="D5115" i="106" s="1"/>
  <c r="B5116" i="106"/>
  <c r="D5116" i="106" s="1"/>
  <c r="B5117" i="106"/>
  <c r="D5117" i="106" s="1"/>
  <c r="B5118" i="106"/>
  <c r="D5118" i="106" s="1"/>
  <c r="B5119" i="106"/>
  <c r="D5119" i="106" s="1"/>
  <c r="B5122" i="106"/>
  <c r="D5122" i="106" s="1"/>
  <c r="B5123" i="106"/>
  <c r="D5123" i="106" s="1"/>
  <c r="B5124" i="106"/>
  <c r="D5124" i="106" s="1"/>
  <c r="B5126" i="106"/>
  <c r="D5126" i="106" s="1"/>
  <c r="B5127" i="106"/>
  <c r="D5127" i="106" s="1"/>
  <c r="D5128" i="106"/>
  <c r="D5129" i="106"/>
  <c r="D5130" i="106"/>
  <c r="D5131" i="106"/>
  <c r="B5133" i="106"/>
  <c r="D5133" i="106" s="1"/>
  <c r="B5134" i="106"/>
  <c r="D5134" i="106" s="1"/>
  <c r="B5135" i="106"/>
  <c r="D5135" i="106" s="1"/>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s="1"/>
  <c r="D5179" i="106"/>
  <c r="D5180" i="106"/>
  <c r="B5181" i="106"/>
  <c r="D5181" i="106" s="1"/>
  <c r="D5182" i="106"/>
  <c r="D5183" i="106"/>
  <c r="D5184" i="106"/>
  <c r="D5185" i="106"/>
  <c r="D5186" i="106"/>
  <c r="B5187" i="106"/>
  <c r="D5187" i="106" s="1"/>
  <c r="D5188" i="106"/>
  <c r="D5189" i="106"/>
  <c r="D5190" i="106"/>
  <c r="D5191" i="106"/>
  <c r="D5192" i="106"/>
  <c r="D5193" i="106"/>
  <c r="B5194" i="106"/>
  <c r="D5194" i="106" s="1"/>
  <c r="D5195" i="106"/>
  <c r="B5196" i="106"/>
  <c r="D5196" i="106" s="1"/>
  <c r="D5197" i="106"/>
  <c r="D5198" i="106"/>
  <c r="B5199" i="106"/>
  <c r="D5199" i="106" s="1"/>
  <c r="B5200" i="106"/>
  <c r="D5200" i="106" s="1"/>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s="1"/>
  <c r="B5240" i="106"/>
  <c r="D5240" i="106" s="1"/>
  <c r="B5241" i="106"/>
  <c r="D5241" i="106" s="1"/>
  <c r="B5242" i="106"/>
  <c r="D5242" i="106" s="1"/>
  <c r="B5243" i="106"/>
  <c r="D5243" i="106" s="1"/>
  <c r="D5244" i="106"/>
  <c r="D5245" i="106"/>
  <c r="B5247" i="106"/>
  <c r="D5247" i="106" s="1"/>
  <c r="B5248" i="106"/>
  <c r="D5248" i="106" s="1"/>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s="1"/>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s="1"/>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s="1"/>
  <c r="B5395" i="106"/>
  <c r="D5395" i="106" s="1"/>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s="1"/>
  <c r="B5439" i="106"/>
  <c r="D5439" i="106" s="1"/>
  <c r="B5440" i="106"/>
  <c r="D5440" i="106" s="1"/>
  <c r="D5441" i="106"/>
  <c r="D5442" i="106"/>
  <c r="D5443" i="106"/>
  <c r="D5445" i="106"/>
  <c r="D5446" i="106"/>
  <c r="D5447" i="106"/>
  <c r="D5448" i="106"/>
  <c r="D5449" i="106"/>
  <c r="D5450" i="106"/>
  <c r="D5451" i="106"/>
  <c r="D5452" i="106"/>
  <c r="D5453" i="106"/>
  <c r="D5454" i="106"/>
  <c r="D5455" i="106"/>
  <c r="D5456" i="106"/>
  <c r="D5457" i="106"/>
  <c r="B5458" i="106"/>
  <c r="D5458" i="106" s="1"/>
  <c r="B5459" i="106"/>
  <c r="D5459" i="106" s="1"/>
  <c r="D5460" i="106"/>
  <c r="D5461" i="106"/>
  <c r="B5462" i="106"/>
  <c r="D5462" i="106" s="1"/>
  <c r="B5463" i="106"/>
  <c r="D5463" i="106" s="1"/>
  <c r="B5464" i="106"/>
  <c r="D5464" i="106" s="1"/>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s="1"/>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s="1"/>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s="1"/>
  <c r="D6261" i="106" s="1"/>
  <c r="B6264" i="106"/>
  <c r="D6264" i="106" s="1"/>
  <c r="B6265" i="106"/>
  <c r="D6265"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s="1"/>
  <c r="B6299" i="106"/>
  <c r="D6299" i="106" s="1"/>
  <c r="B6300" i="106"/>
  <c r="D6300" i="106" s="1"/>
  <c r="B6302" i="106"/>
  <c r="D6302" i="106" s="1"/>
  <c r="B6303" i="106"/>
  <c r="D6303" i="106" s="1"/>
  <c r="B6304" i="106"/>
  <c r="D6304" i="106" s="1"/>
  <c r="B6305" i="106"/>
  <c r="D6305" i="106" s="1"/>
  <c r="B6307" i="106"/>
  <c r="D6307" i="106" s="1"/>
  <c r="B6308" i="106"/>
  <c r="D6308" i="106" s="1"/>
  <c r="B6309" i="106"/>
  <c r="D6309" i="106" s="1"/>
  <c r="B6310" i="106"/>
  <c r="D6310" i="106" s="1"/>
  <c r="B6311" i="106"/>
  <c r="D6311" i="106" s="1"/>
  <c r="B6312" i="106"/>
  <c r="D6312" i="106" s="1"/>
  <c r="B6313" i="106"/>
  <c r="D6313" i="106" s="1"/>
  <c r="B6314" i="106"/>
  <c r="D6314" i="106" s="1"/>
  <c r="B6315" i="106"/>
  <c r="D6315" i="106" s="1"/>
  <c r="B6316" i="106"/>
  <c r="D6316" i="106" s="1"/>
  <c r="B6317" i="106"/>
  <c r="D6317" i="106" s="1"/>
  <c r="B6319" i="106"/>
  <c r="D6319" i="106" s="1"/>
  <c r="B6320" i="106"/>
  <c r="D6320" i="106" s="1"/>
  <c r="B6321" i="106"/>
  <c r="D6321" i="106" s="1"/>
  <c r="B6322" i="106"/>
  <c r="D6322" i="106" s="1"/>
  <c r="B6323" i="106"/>
  <c r="D6323" i="106" s="1"/>
  <c r="B6324" i="106"/>
  <c r="D6324" i="106" s="1"/>
  <c r="B6325" i="106"/>
  <c r="D6325" i="106" s="1"/>
  <c r="B6326" i="106"/>
  <c r="D6326" i="106" s="1"/>
  <c r="B6327" i="106"/>
  <c r="D6327" i="106" s="1"/>
  <c r="B6328" i="106"/>
  <c r="D6328" i="106" s="1"/>
  <c r="B6329" i="106"/>
  <c r="D6329" i="106" s="1"/>
  <c r="B6330" i="106"/>
  <c r="D6330" i="106" s="1"/>
  <c r="B6331" i="106"/>
  <c r="D6331" i="106" s="1"/>
  <c r="B6332" i="106"/>
  <c r="D6332" i="106" s="1"/>
  <c r="B6333" i="106"/>
  <c r="D6333" i="106" s="1"/>
  <c r="B6334" i="106"/>
  <c r="D6334" i="106" s="1"/>
  <c r="B6335" i="106"/>
  <c r="D6335" i="106" s="1"/>
  <c r="B6336" i="106"/>
  <c r="D6336" i="106" s="1"/>
  <c r="B6337" i="106"/>
  <c r="D6337" i="106" s="1"/>
  <c r="B6338" i="106"/>
  <c r="D6338" i="106" s="1"/>
  <c r="B6339" i="106"/>
  <c r="D6339" i="106" s="1"/>
  <c r="B6340" i="106"/>
  <c r="D6340" i="106" s="1"/>
  <c r="B6341" i="106"/>
  <c r="D6341" i="106" s="1"/>
  <c r="B6342" i="106"/>
  <c r="D6342" i="106" s="1"/>
  <c r="B6343" i="106"/>
  <c r="D6343" i="106" s="1"/>
  <c r="B6344" i="106"/>
  <c r="D6344" i="106" s="1"/>
  <c r="B6345" i="106"/>
  <c r="D6345" i="106" s="1"/>
  <c r="B6346" i="106"/>
  <c r="D6346" i="106" s="1"/>
  <c r="B6347" i="106"/>
  <c r="D6347" i="106" s="1"/>
  <c r="B6348" i="106"/>
  <c r="D6348" i="106" s="1"/>
  <c r="B6349" i="106"/>
  <c r="D6349" i="106" s="1"/>
  <c r="B6350" i="106"/>
  <c r="D6350" i="106" s="1"/>
  <c r="B6353" i="106"/>
  <c r="D6353" i="106" s="1"/>
  <c r="B6354" i="106"/>
  <c r="D6354" i="106" s="1"/>
  <c r="B6355" i="106"/>
  <c r="D6355" i="106" s="1"/>
  <c r="B6356" i="106"/>
  <c r="D6356" i="106" s="1"/>
  <c r="B6358" i="106"/>
  <c r="D6358" i="106" s="1"/>
  <c r="B6359" i="106"/>
  <c r="D6359" i="106" s="1"/>
  <c r="B6360" i="106"/>
  <c r="D6360" i="106" s="1"/>
  <c r="B6361" i="106"/>
  <c r="D6361" i="106" s="1"/>
  <c r="B6362" i="106"/>
  <c r="D6362" i="106" s="1"/>
  <c r="B6363" i="106"/>
  <c r="D6363" i="106" s="1"/>
  <c r="B6364" i="106"/>
  <c r="D6364" i="106" s="1"/>
  <c r="B6365" i="106"/>
  <c r="D6365" i="106" s="1"/>
  <c r="B6366" i="106"/>
  <c r="D6366" i="106" s="1"/>
  <c r="B6367" i="106"/>
  <c r="D6367" i="106" s="1"/>
  <c r="B6368" i="106"/>
  <c r="D6368" i="106" s="1"/>
  <c r="B6369" i="106"/>
  <c r="D6369" i="106" s="1"/>
  <c r="B6370" i="106"/>
  <c r="D6370" i="106" s="1"/>
  <c r="B6371" i="106"/>
  <c r="D6371" i="106" s="1"/>
  <c r="B6372" i="106"/>
  <c r="D6372" i="106" s="1"/>
  <c r="B6373" i="106"/>
  <c r="D6373" i="106" s="1"/>
  <c r="B6374" i="106"/>
  <c r="D6374" i="106" s="1"/>
  <c r="B6375" i="106"/>
  <c r="D6375" i="106" s="1"/>
  <c r="B6376" i="106"/>
  <c r="D6376" i="106" s="1"/>
  <c r="B6377" i="106"/>
  <c r="D6377" i="106" s="1"/>
  <c r="B6378" i="106"/>
  <c r="D6378" i="106" s="1"/>
  <c r="B6379" i="106"/>
  <c r="D6379" i="106" s="1"/>
  <c r="B6380" i="106"/>
  <c r="D6380" i="106" s="1"/>
  <c r="B6381" i="106"/>
  <c r="D6381" i="106" s="1"/>
  <c r="B6382" i="106"/>
  <c r="D6382" i="106" s="1"/>
  <c r="B6383" i="106"/>
  <c r="D6383" i="106" s="1"/>
  <c r="B6384" i="106"/>
  <c r="D6384" i="106" s="1"/>
  <c r="B6385" i="106"/>
  <c r="D6385" i="106" s="1"/>
  <c r="B6386" i="106"/>
  <c r="D6386" i="106" s="1"/>
  <c r="B6387" i="106"/>
  <c r="D6387" i="106" s="1"/>
  <c r="B6388" i="106"/>
  <c r="D6388" i="106" s="1"/>
  <c r="B6389" i="106"/>
  <c r="D6389" i="106" s="1"/>
  <c r="B6390" i="106"/>
  <c r="D6390" i="106" s="1"/>
  <c r="B6391" i="106"/>
  <c r="D6391" i="106" s="1"/>
  <c r="B6392" i="106"/>
  <c r="D6392" i="106" s="1"/>
  <c r="B6393" i="106"/>
  <c r="D6393" i="106" s="1"/>
  <c r="B6394" i="106"/>
  <c r="D6394" i="106" s="1"/>
  <c r="B6395" i="106"/>
  <c r="D6395" i="106" s="1"/>
  <c r="B6398" i="106"/>
  <c r="D6398" i="106" s="1"/>
  <c r="B6399" i="106"/>
  <c r="D6399" i="106" s="1"/>
  <c r="B6401" i="106"/>
  <c r="D6401" i="106" s="1"/>
  <c r="B6402" i="106"/>
  <c r="D6402" i="106" s="1"/>
  <c r="B6403" i="106"/>
  <c r="D6403" i="106" s="1"/>
  <c r="B6404" i="106"/>
  <c r="D6404" i="106" s="1"/>
  <c r="B6405" i="106"/>
  <c r="D6405" i="106" s="1"/>
  <c r="B6406" i="106"/>
  <c r="D6406" i="106" s="1"/>
  <c r="B6407" i="106"/>
  <c r="D6407" i="106" s="1"/>
  <c r="B6408" i="106"/>
  <c r="D6408" i="106" s="1"/>
  <c r="B6410" i="106"/>
  <c r="D6410" i="106" s="1"/>
  <c r="B6411" i="106"/>
  <c r="D6411" i="106" s="1"/>
  <c r="B6412" i="106"/>
  <c r="D6412" i="106" s="1"/>
  <c r="B6413" i="106"/>
  <c r="D6413" i="106" s="1"/>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s="1"/>
  <c r="B6615" i="106"/>
  <c r="D6615" i="106" s="1"/>
  <c r="B6616" i="106"/>
  <c r="D6616" i="106" s="1"/>
  <c r="B6617" i="106"/>
  <c r="D6617" i="106" s="1"/>
  <c r="B6618" i="106"/>
  <c r="D6618" i="106" s="1"/>
  <c r="B6619" i="106"/>
  <c r="D6619" i="106" s="1"/>
  <c r="B6620" i="106"/>
  <c r="D6620" i="106" s="1"/>
  <c r="B6621" i="106"/>
  <c r="D6621" i="106" s="1"/>
  <c r="B6622" i="106"/>
  <c r="D6622" i="106" s="1"/>
  <c r="B6623" i="106"/>
  <c r="D6623" i="106" s="1"/>
  <c r="B6624" i="106"/>
  <c r="D6624" i="106" s="1"/>
  <c r="B6625" i="106"/>
  <c r="D6625" i="106" s="1"/>
  <c r="B6626" i="106"/>
  <c r="D6626" i="106" s="1"/>
  <c r="B6627" i="106"/>
  <c r="D6627" i="106" s="1"/>
  <c r="B6628" i="106"/>
  <c r="D6628" i="106" s="1"/>
  <c r="B6629" i="106"/>
  <c r="D6629" i="106" s="1"/>
  <c r="B6630" i="106"/>
  <c r="D6630" i="106" s="1"/>
  <c r="B6631" i="106"/>
  <c r="D6631" i="106" s="1"/>
  <c r="B6632" i="106"/>
  <c r="D6632" i="106" s="1"/>
  <c r="B6633" i="106"/>
  <c r="D6633" i="106" s="1"/>
  <c r="B6634" i="106"/>
  <c r="D6634" i="106" s="1"/>
  <c r="B6635" i="106"/>
  <c r="D6635" i="106" s="1"/>
  <c r="B6636" i="106"/>
  <c r="D6636" i="106" s="1"/>
  <c r="B6637" i="106"/>
  <c r="D6637" i="106" s="1"/>
  <c r="B6638" i="106"/>
  <c r="D6638" i="106" s="1"/>
  <c r="B6639" i="106"/>
  <c r="D6639" i="106" s="1"/>
  <c r="B6640" i="106"/>
  <c r="D6640" i="106" s="1"/>
  <c r="B6641" i="106"/>
  <c r="D6641" i="106" s="1"/>
  <c r="B6642" i="106"/>
  <c r="D6642" i="106" s="1"/>
  <c r="B6643" i="106"/>
  <c r="D6643" i="106" s="1"/>
  <c r="B6644" i="106"/>
  <c r="D6644" i="106" s="1"/>
  <c r="B6645" i="106"/>
  <c r="D6645" i="106" s="1"/>
  <c r="B6646" i="106"/>
  <c r="D6646" i="106" s="1"/>
  <c r="B6647" i="106"/>
  <c r="D6647" i="106" s="1"/>
  <c r="B6648" i="106"/>
  <c r="D6648" i="106" s="1"/>
  <c r="B6649" i="106"/>
  <c r="D6649" i="106" s="1"/>
  <c r="B6650" i="106"/>
  <c r="D6650" i="106" s="1"/>
  <c r="B6651" i="106"/>
  <c r="D6651" i="106" s="1"/>
  <c r="B6652" i="106"/>
  <c r="D6652" i="106" s="1"/>
  <c r="B6653" i="106"/>
  <c r="D6653" i="106" s="1"/>
  <c r="B6654" i="106"/>
  <c r="D6654" i="106" s="1"/>
  <c r="B6655" i="106"/>
  <c r="D6655" i="106" s="1"/>
  <c r="B6656" i="106"/>
  <c r="D6656" i="106" s="1"/>
  <c r="B6657" i="106"/>
  <c r="D6657" i="106" s="1"/>
  <c r="B6658" i="106"/>
  <c r="D6658" i="106" s="1"/>
  <c r="B6659" i="106"/>
  <c r="D6659" i="106" s="1"/>
  <c r="B6660" i="106"/>
  <c r="D6660" i="106" s="1"/>
  <c r="B6661" i="106"/>
  <c r="D6661" i="106" s="1"/>
  <c r="B6662" i="106"/>
  <c r="D6662" i="106" s="1"/>
  <c r="B6663" i="106"/>
  <c r="D6663" i="106" s="1"/>
  <c r="B6664" i="106"/>
  <c r="D6664" i="106" s="1"/>
  <c r="B6665" i="106"/>
  <c r="D6665" i="106" s="1"/>
  <c r="B6666" i="106"/>
  <c r="D6666" i="106" s="1"/>
  <c r="B6667" i="106"/>
  <c r="D6667" i="106" s="1"/>
  <c r="B6668" i="106"/>
  <c r="D6668" i="106" s="1"/>
  <c r="B6669" i="106"/>
  <c r="D6669" i="106" s="1"/>
  <c r="B6670" i="106"/>
  <c r="D6670" i="106" s="1"/>
  <c r="B6671" i="106"/>
  <c r="D6671" i="106" s="1"/>
  <c r="B6672" i="106"/>
  <c r="D6672" i="106" s="1"/>
  <c r="B6673" i="106"/>
  <c r="D6673" i="106" s="1"/>
  <c r="B6674" i="106"/>
  <c r="D6674" i="106" s="1"/>
  <c r="B6675" i="106"/>
  <c r="D6675" i="106" s="1"/>
  <c r="B6676" i="106"/>
  <c r="D6676" i="106" s="1"/>
  <c r="B6677" i="106"/>
  <c r="D6677" i="106" s="1"/>
  <c r="B6678" i="106"/>
  <c r="D6678" i="106" s="1"/>
  <c r="B6679" i="106"/>
  <c r="D6679" i="106" s="1"/>
  <c r="B6680" i="106"/>
  <c r="D6680" i="106" s="1"/>
  <c r="B6681" i="106"/>
  <c r="D6681" i="106" s="1"/>
  <c r="B6682" i="106"/>
  <c r="D6682" i="106" s="1"/>
  <c r="B6683" i="106"/>
  <c r="D6683" i="106" s="1"/>
  <c r="B6684" i="106"/>
  <c r="D6684" i="106" s="1"/>
  <c r="B6685" i="106"/>
  <c r="D6685" i="106" s="1"/>
  <c r="B6686" i="106"/>
  <c r="D6686" i="106" s="1"/>
  <c r="B6687" i="106"/>
  <c r="D6687" i="106" s="1"/>
  <c r="B6688" i="106"/>
  <c r="D6688" i="106" s="1"/>
  <c r="B6689" i="106"/>
  <c r="D6689" i="106" s="1"/>
  <c r="B6690" i="106"/>
  <c r="D6690" i="106" s="1"/>
  <c r="B6691" i="106"/>
  <c r="D6691" i="106" s="1"/>
  <c r="B6692" i="106"/>
  <c r="D6692" i="106" s="1"/>
  <c r="B6693" i="106"/>
  <c r="D6693" i="106" s="1"/>
  <c r="B6694" i="106"/>
  <c r="D6694" i="106" s="1"/>
  <c r="B6695" i="106"/>
  <c r="D6695" i="106" s="1"/>
  <c r="B6696" i="106"/>
  <c r="D6696" i="106" s="1"/>
  <c r="B6697" i="106"/>
  <c r="D6697" i="106" s="1"/>
  <c r="B6698" i="106"/>
  <c r="D6698" i="106" s="1"/>
  <c r="B6699" i="106"/>
  <c r="D6699" i="106" s="1"/>
  <c r="B6700" i="106"/>
  <c r="D6700" i="106" s="1"/>
  <c r="B6701" i="106"/>
  <c r="D6701" i="106" s="1"/>
  <c r="B6702" i="106"/>
  <c r="D6702" i="106" s="1"/>
  <c r="B6703" i="106"/>
  <c r="D6703" i="106" s="1"/>
  <c r="B6704" i="106"/>
  <c r="D6704" i="106" s="1"/>
  <c r="B6705" i="106"/>
  <c r="D6705" i="106" s="1"/>
  <c r="B6706" i="106"/>
  <c r="D6706" i="106" s="1"/>
  <c r="B6707" i="106"/>
  <c r="D6707" i="106" s="1"/>
  <c r="B6708" i="106"/>
  <c r="D6708" i="106" s="1"/>
  <c r="B6709" i="106"/>
  <c r="D6709" i="106" s="1"/>
  <c r="B6710" i="106"/>
  <c r="D6710" i="106" s="1"/>
  <c r="B6711" i="106"/>
  <c r="D6711" i="106" s="1"/>
  <c r="B6712" i="106"/>
  <c r="D6712" i="106" s="1"/>
  <c r="B6713" i="106"/>
  <c r="D6713" i="106" s="1"/>
  <c r="B6714" i="106"/>
  <c r="D6714" i="106" s="1"/>
  <c r="B6715" i="106"/>
  <c r="D6715" i="106" s="1"/>
  <c r="B6716" i="106"/>
  <c r="D6716" i="106" s="1"/>
  <c r="B6717" i="106"/>
  <c r="D6717" i="106" s="1"/>
  <c r="B6718" i="106"/>
  <c r="D6718" i="106" s="1"/>
  <c r="B6719" i="106"/>
  <c r="D6719" i="106" s="1"/>
  <c r="B6720" i="106"/>
  <c r="D6720" i="106" s="1"/>
  <c r="B6721" i="106"/>
  <c r="D6721" i="106" s="1"/>
  <c r="B6722" i="106"/>
  <c r="D6722" i="106" s="1"/>
  <c r="B6723" i="106"/>
  <c r="D6723" i="106" s="1"/>
  <c r="B6724" i="106"/>
  <c r="D6724" i="106" s="1"/>
  <c r="B6725" i="106"/>
  <c r="D6725" i="106" s="1"/>
  <c r="B6726" i="106"/>
  <c r="D6726" i="106" s="1"/>
  <c r="B6727" i="106"/>
  <c r="D6727" i="106" s="1"/>
  <c r="B6728" i="106"/>
  <c r="D6728" i="106" s="1"/>
  <c r="B6729" i="106"/>
  <c r="D6729" i="106" s="1"/>
  <c r="B6730" i="106"/>
  <c r="D6730" i="106" s="1"/>
  <c r="B6731" i="106"/>
  <c r="D6731" i="106" s="1"/>
  <c r="B6732" i="106"/>
  <c r="D6732" i="106" s="1"/>
  <c r="B6733" i="106"/>
  <c r="D6733" i="106" s="1"/>
  <c r="B6734" i="106"/>
  <c r="D6734" i="106" s="1"/>
  <c r="B6735" i="106"/>
  <c r="D6735" i="106" s="1"/>
  <c r="B6736" i="106"/>
  <c r="D6736" i="106" s="1"/>
  <c r="B6737" i="106"/>
  <c r="D6737" i="106" s="1"/>
  <c r="B6738" i="106"/>
  <c r="D6738" i="106" s="1"/>
  <c r="B6739" i="106"/>
  <c r="D6739" i="106" s="1"/>
  <c r="B6740" i="106"/>
  <c r="D6740" i="106" s="1"/>
  <c r="B6741" i="106"/>
  <c r="D6741" i="106" s="1"/>
  <c r="B6742" i="106"/>
  <c r="D6742" i="106" s="1"/>
  <c r="B6743" i="106"/>
  <c r="D6743" i="106" s="1"/>
  <c r="B6744" i="106"/>
  <c r="D6744" i="106" s="1"/>
  <c r="B6745" i="106"/>
  <c r="D6745" i="106" s="1"/>
  <c r="B6746" i="106"/>
  <c r="D6746" i="106" s="1"/>
  <c r="B6747" i="106"/>
  <c r="D6747" i="106" s="1"/>
  <c r="B6748" i="106"/>
  <c r="D6748" i="106" s="1"/>
  <c r="B6749" i="106"/>
  <c r="D6749" i="106" s="1"/>
  <c r="B6750" i="106"/>
  <c r="D6750" i="106" s="1"/>
  <c r="B6751" i="106"/>
  <c r="D6751" i="106" s="1"/>
  <c r="B6752" i="106"/>
  <c r="D6752" i="106" s="1"/>
  <c r="B6753" i="106"/>
  <c r="D6753" i="106" s="1"/>
  <c r="B6754" i="106"/>
  <c r="D6754" i="106" s="1"/>
  <c r="B6755" i="106"/>
  <c r="D6755" i="106" s="1"/>
  <c r="B6756" i="106"/>
  <c r="D6756" i="106" s="1"/>
  <c r="B6757" i="106"/>
  <c r="D6757" i="106" s="1"/>
  <c r="B6758" i="106"/>
  <c r="D6758" i="106" s="1"/>
  <c r="B6759" i="106"/>
  <c r="D6759" i="106" s="1"/>
  <c r="B6760" i="106"/>
  <c r="D6760" i="106" s="1"/>
  <c r="B6761" i="106"/>
  <c r="D6761" i="106" s="1"/>
  <c r="B6762" i="106"/>
  <c r="D6762" i="106" s="1"/>
  <c r="B6763" i="106"/>
  <c r="D6763" i="106" s="1"/>
  <c r="B6764" i="106"/>
  <c r="D6764" i="106" s="1"/>
  <c r="B6765" i="106"/>
  <c r="D6765" i="106" s="1"/>
  <c r="B6766" i="106"/>
  <c r="D6766" i="106" s="1"/>
  <c r="B6767" i="106"/>
  <c r="D6767" i="106" s="1"/>
  <c r="B6768" i="106"/>
  <c r="D6768" i="106" s="1"/>
  <c r="B6769" i="106"/>
  <c r="D6769" i="106" s="1"/>
  <c r="B6770" i="106"/>
  <c r="D6770" i="106" s="1"/>
  <c r="B6771" i="106"/>
  <c r="D6771" i="106" s="1"/>
  <c r="B6772" i="106"/>
  <c r="D6772" i="106" s="1"/>
  <c r="B6773" i="106"/>
  <c r="D6773" i="106" s="1"/>
  <c r="B6774" i="106"/>
  <c r="D6774" i="106" s="1"/>
  <c r="B6775" i="106"/>
  <c r="D6775" i="106" s="1"/>
  <c r="B6776" i="106"/>
  <c r="D6776" i="106" s="1"/>
  <c r="B6777" i="106"/>
  <c r="D6777" i="106" s="1"/>
  <c r="B6778" i="106"/>
  <c r="D6778" i="106" s="1"/>
  <c r="B6779" i="106"/>
  <c r="D6779" i="106" s="1"/>
  <c r="B6780" i="106"/>
  <c r="D6780" i="106" s="1"/>
  <c r="B6781" i="106"/>
  <c r="D6781" i="106" s="1"/>
  <c r="B6782" i="106"/>
  <c r="D6782" i="106" s="1"/>
  <c r="B6783" i="106"/>
  <c r="D6783" i="106" s="1"/>
  <c r="B6784" i="106"/>
  <c r="D6784" i="106" s="1"/>
  <c r="B6785" i="106"/>
  <c r="D6785" i="106" s="1"/>
  <c r="B6786" i="106"/>
  <c r="D6786" i="106" s="1"/>
  <c r="B6787" i="106"/>
  <c r="D6787" i="106" s="1"/>
  <c r="B6788" i="106"/>
  <c r="D6788" i="106" s="1"/>
  <c r="B6789" i="106"/>
  <c r="D6789" i="106" s="1"/>
  <c r="B6790" i="106"/>
  <c r="D6790" i="106" s="1"/>
  <c r="B6791" i="106"/>
  <c r="D6791" i="106" s="1"/>
  <c r="B6792" i="106"/>
  <c r="D6792" i="106" s="1"/>
  <c r="B6793" i="106"/>
  <c r="D6793" i="106" s="1"/>
  <c r="B6794" i="106"/>
  <c r="D6794" i="106" s="1"/>
  <c r="B6795" i="106"/>
  <c r="D6795" i="106" s="1"/>
  <c r="B6796" i="106"/>
  <c r="D6796" i="106" s="1"/>
  <c r="B6797" i="106"/>
  <c r="D6797" i="106" s="1"/>
  <c r="B6798" i="106"/>
  <c r="D6798" i="106" s="1"/>
  <c r="B6799" i="106"/>
  <c r="D6799" i="106" s="1"/>
  <c r="B6800" i="106"/>
  <c r="D6800" i="106" s="1"/>
  <c r="B6801" i="106"/>
  <c r="D6801" i="106" s="1"/>
  <c r="B6802" i="106"/>
  <c r="D6802" i="106" s="1"/>
  <c r="B6803" i="106"/>
  <c r="D6803" i="106" s="1"/>
  <c r="B6804" i="106"/>
  <c r="D6804" i="106" s="1"/>
  <c r="B6805" i="106"/>
  <c r="D6805" i="106" s="1"/>
  <c r="B6806" i="106"/>
  <c r="D6806" i="106" s="1"/>
  <c r="B6807" i="106"/>
  <c r="D6807" i="106" s="1"/>
  <c r="B6808" i="106"/>
  <c r="D6808" i="106" s="1"/>
  <c r="B6809" i="106"/>
  <c r="D6809" i="106" s="1"/>
  <c r="B6810" i="106"/>
  <c r="D6810" i="106" s="1"/>
  <c r="B6811" i="106"/>
  <c r="D6811" i="106" s="1"/>
  <c r="B6812" i="106"/>
  <c r="D6812" i="106" s="1"/>
  <c r="B6813" i="106"/>
  <c r="D6813" i="106" s="1"/>
  <c r="B6814" i="106"/>
  <c r="D6814" i="106" s="1"/>
  <c r="B6815" i="106"/>
  <c r="D6815" i="106" s="1"/>
  <c r="B6816" i="106"/>
  <c r="D6816" i="106" s="1"/>
  <c r="B6817" i="106"/>
  <c r="D6817" i="106" s="1"/>
  <c r="B6818" i="106"/>
  <c r="D6818" i="106" s="1"/>
  <c r="B6819" i="106"/>
  <c r="D6819" i="106" s="1"/>
  <c r="B6820" i="106"/>
  <c r="D6820" i="106" s="1"/>
  <c r="B6821" i="106"/>
  <c r="D6821" i="106" s="1"/>
  <c r="B6822" i="106"/>
  <c r="D6822" i="106" s="1"/>
  <c r="B6823" i="106"/>
  <c r="D6823" i="106" s="1"/>
  <c r="B6824" i="106"/>
  <c r="D6824" i="106" s="1"/>
  <c r="B6825" i="106"/>
  <c r="D6825" i="106" s="1"/>
  <c r="B6826" i="106"/>
  <c r="D6826" i="106" s="1"/>
  <c r="B6827" i="106"/>
  <c r="D6827" i="106" s="1"/>
  <c r="B6828" i="106"/>
  <c r="D6828" i="106" s="1"/>
  <c r="B6829" i="106"/>
  <c r="D6829" i="106" s="1"/>
  <c r="B6830" i="106"/>
  <c r="D6830" i="106" s="1"/>
  <c r="B6831" i="106"/>
  <c r="D6831" i="106" s="1"/>
  <c r="B6832" i="106"/>
  <c r="D6832" i="106" s="1"/>
  <c r="B6841" i="106"/>
  <c r="D6841" i="106" s="1"/>
  <c r="B6842" i="106"/>
  <c r="D6842" i="106" s="1"/>
  <c r="B6843" i="106"/>
  <c r="D6843" i="106" s="1"/>
  <c r="B6844" i="106"/>
  <c r="D6844" i="106" s="1"/>
  <c r="B6845" i="106"/>
  <c r="D6845" i="106" s="1"/>
  <c r="B6846" i="106"/>
  <c r="D6846" i="106" s="1"/>
  <c r="B6847" i="106"/>
  <c r="D6847" i="106" s="1"/>
  <c r="K7" i="29"/>
  <c r="B6848" i="106" s="1"/>
  <c r="D6848" i="106" s="1"/>
  <c r="B6849" i="106"/>
  <c r="D6849" i="106" s="1"/>
  <c r="B6850" i="106"/>
  <c r="D6850" i="106" s="1"/>
  <c r="B6851" i="106"/>
  <c r="D6851" i="106" s="1"/>
  <c r="B6852" i="106"/>
  <c r="D6852" i="106" s="1"/>
  <c r="K9" i="29"/>
  <c r="B6853" i="106" s="1"/>
  <c r="D6853" i="106" s="1"/>
  <c r="B6854" i="106"/>
  <c r="D6854" i="106" s="1"/>
  <c r="B6855" i="106"/>
  <c r="D6855" i="106" s="1"/>
  <c r="B6856" i="106"/>
  <c r="D6856" i="106" s="1"/>
  <c r="B6857" i="106"/>
  <c r="D6857" i="106" s="1"/>
  <c r="K11" i="29"/>
  <c r="B6858" i="106" s="1"/>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s="1"/>
  <c r="D6871" i="106" s="1"/>
  <c r="B6872" i="106"/>
  <c r="D6872" i="106" s="1"/>
  <c r="B6873" i="106"/>
  <c r="D6873" i="106" s="1"/>
  <c r="B6874" i="106"/>
  <c r="D6874" i="106" s="1"/>
  <c r="B6875" i="106"/>
  <c r="D6875" i="106" s="1"/>
  <c r="B6876" i="106"/>
  <c r="D6876" i="106" s="1"/>
  <c r="K20" i="29"/>
  <c r="B6877" i="106" s="1"/>
  <c r="D6877" i="106" s="1"/>
  <c r="B6878" i="106"/>
  <c r="D6878" i="106" s="1"/>
  <c r="K21" i="29"/>
  <c r="F40" i="34" s="1"/>
  <c r="B6880" i="106"/>
  <c r="D6880" i="106" s="1"/>
  <c r="K22" i="29"/>
  <c r="B6881" i="106" s="1"/>
  <c r="D6881" i="106" s="1"/>
  <c r="B6882" i="106"/>
  <c r="D6882" i="106" s="1"/>
  <c r="K23" i="29"/>
  <c r="F42" i="34" s="1"/>
  <c r="B6884" i="106"/>
  <c r="D6884" i="106" s="1"/>
  <c r="K24" i="29"/>
  <c r="B6885" i="106" s="1"/>
  <c r="D6885" i="106" s="1"/>
  <c r="B6886" i="106"/>
  <c r="D6886" i="106" s="1"/>
  <c r="K25" i="29"/>
  <c r="B6887" i="106" s="1"/>
  <c r="D6887" i="106" s="1"/>
  <c r="B6888" i="106"/>
  <c r="D6888" i="106" s="1"/>
  <c r="K26" i="29"/>
  <c r="B6889" i="106" s="1"/>
  <c r="D6889" i="106" s="1"/>
  <c r="B6890" i="106"/>
  <c r="D6890" i="106" s="1"/>
  <c r="K27" i="29"/>
  <c r="B6891" i="106" s="1"/>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s="1"/>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s="1"/>
  <c r="D6986" i="106" s="1"/>
  <c r="B6987" i="106"/>
  <c r="D6987" i="106" s="1"/>
  <c r="K88" i="29"/>
  <c r="B6988" i="106" s="1"/>
  <c r="D6988" i="106" s="1"/>
  <c r="B6989" i="106"/>
  <c r="D6989" i="106" s="1"/>
  <c r="K89" i="29"/>
  <c r="B6990" i="106" s="1"/>
  <c r="D6990" i="106" s="1"/>
  <c r="B6991" i="106"/>
  <c r="D6991" i="106" s="1"/>
  <c r="K90" i="29"/>
  <c r="B6992" i="106" s="1"/>
  <c r="D6992" i="106" s="1"/>
  <c r="B6993" i="106"/>
  <c r="D6993" i="106" s="1"/>
  <c r="K91" i="29"/>
  <c r="B6994" i="106" s="1"/>
  <c r="D6994" i="106" s="1"/>
  <c r="B6996" i="106"/>
  <c r="D6996" i="106" s="1"/>
  <c r="B6998" i="106"/>
  <c r="D6998" i="106" s="1"/>
  <c r="B7000" i="106"/>
  <c r="D7000" i="106" s="1"/>
  <c r="B7002" i="106"/>
  <c r="D7002" i="106" s="1"/>
  <c r="B7004" i="106"/>
  <c r="D7004" i="106" s="1"/>
  <c r="B7006" i="106"/>
  <c r="D7006" i="106" s="1"/>
  <c r="B7008" i="106"/>
  <c r="D7008" i="106" s="1"/>
  <c r="B7009" i="106"/>
  <c r="D7009" i="106" s="1"/>
  <c r="B7014" i="106"/>
  <c r="D7014" i="106" s="1"/>
  <c r="B7016" i="106"/>
  <c r="D7016" i="106" s="1"/>
  <c r="K111" i="29"/>
  <c r="B7017" i="106" s="1"/>
  <c r="D7017"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s="1"/>
  <c r="B7040" i="106"/>
  <c r="D7040" i="106" s="1"/>
  <c r="B7043" i="106"/>
  <c r="D7043" i="106" s="1"/>
  <c r="B7044" i="106"/>
  <c r="D7044" i="106" s="1"/>
  <c r="B7045" i="106"/>
  <c r="D7045" i="106" s="1"/>
  <c r="B7046" i="106"/>
  <c r="D7046" i="106" s="1"/>
  <c r="B7049" i="106"/>
  <c r="D7049" i="106" s="1"/>
  <c r="B7053" i="106"/>
  <c r="D7053" i="106" s="1"/>
  <c r="D7056" i="106"/>
  <c r="B7057" i="106"/>
  <c r="D7057" i="106" s="1"/>
  <c r="B7058" i="106"/>
  <c r="D7058" i="106" s="1"/>
  <c r="B7059" i="106"/>
  <c r="D7059" i="106" s="1"/>
  <c r="B7060" i="106"/>
  <c r="D7060" i="106" s="1"/>
  <c r="B7061" i="106"/>
  <c r="D7061" i="106" s="1"/>
  <c r="B7062" i="106"/>
  <c r="D7062" i="106" s="1"/>
  <c r="I178" i="29"/>
  <c r="B7063" i="106" s="1"/>
  <c r="D7063" i="106" s="1"/>
  <c r="J178" i="29"/>
  <c r="B7064" i="106" s="1"/>
  <c r="D7064" i="106" s="1"/>
  <c r="B7065" i="106"/>
  <c r="D7065" i="106" s="1"/>
  <c r="B7066" i="106"/>
  <c r="D7066" i="106" s="1"/>
  <c r="B7067" i="106"/>
  <c r="D7067" i="106" s="1"/>
  <c r="B7069" i="106"/>
  <c r="D7069" i="106" s="1"/>
  <c r="B7073" i="106"/>
  <c r="D7073" i="106" s="1"/>
  <c r="B7075" i="106"/>
  <c r="D7075" i="106" s="1"/>
  <c r="B7077" i="106"/>
  <c r="D7077" i="106" s="1"/>
  <c r="B7078" i="106"/>
  <c r="D7078" i="106" s="1"/>
  <c r="B7079" i="106"/>
  <c r="D7079" i="106" s="1"/>
  <c r="B7081" i="106"/>
  <c r="D7081" i="106" s="1"/>
  <c r="B7083" i="106"/>
  <c r="D7083" i="106" s="1"/>
  <c r="B7084" i="106"/>
  <c r="D7084" i="106" s="1"/>
  <c r="B7085" i="106"/>
  <c r="D7085" i="106" s="1"/>
  <c r="B7087" i="106"/>
  <c r="D7087" i="106" s="1"/>
  <c r="B7089" i="106"/>
  <c r="D7089" i="106" s="1"/>
  <c r="B7091" i="106"/>
  <c r="D7091" i="106" s="1"/>
  <c r="B7093" i="106"/>
  <c r="D7093" i="106" s="1"/>
  <c r="B7095" i="106"/>
  <c r="D7095" i="106" s="1"/>
  <c r="B7097" i="106"/>
  <c r="D7097"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8" i="106"/>
  <c r="D7108" i="106" s="1"/>
  <c r="B7109" i="106"/>
  <c r="D7109" i="106" s="1"/>
  <c r="B7110" i="106"/>
  <c r="D7110" i="106" s="1"/>
  <c r="B7111" i="106"/>
  <c r="D7111" i="106" s="1"/>
  <c r="B7112" i="106"/>
  <c r="D7112" i="106" s="1"/>
  <c r="B7113" i="106"/>
  <c r="D7113"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s="1"/>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s="1"/>
  <c r="B7164" i="106"/>
  <c r="D7164" i="106" s="1"/>
  <c r="B7165" i="106"/>
  <c r="D7165" i="106" s="1"/>
  <c r="B7166" i="106"/>
  <c r="D7166" i="106" s="1"/>
  <c r="B7167" i="106"/>
  <c r="D7167" i="106" s="1"/>
  <c r="B7168" i="106"/>
  <c r="D7168" i="106" s="1"/>
  <c r="B7169" i="106"/>
  <c r="D7169" i="106" s="1"/>
  <c r="B7170" i="106"/>
  <c r="D7170" i="106" s="1"/>
  <c r="K317" i="29"/>
  <c r="B7171" i="106" s="1"/>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s="1"/>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s="1"/>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s="1"/>
  <c r="D7198" i="106" s="1"/>
  <c r="C323" i="29"/>
  <c r="B7199" i="106" s="1"/>
  <c r="D7199" i="106" s="1"/>
  <c r="D323" i="29"/>
  <c r="B7200" i="106" s="1"/>
  <c r="D7200" i="106" s="1"/>
  <c r="E323" i="29"/>
  <c r="F323" i="29"/>
  <c r="G323" i="29"/>
  <c r="B7203" i="106" s="1"/>
  <c r="D7203" i="106" s="1"/>
  <c r="H323" i="29"/>
  <c r="B7204" i="106" s="1"/>
  <c r="D7204" i="106" s="1"/>
  <c r="I323" i="29"/>
  <c r="I331" i="29" s="1"/>
  <c r="B7222" i="106" s="1"/>
  <c r="D7222" i="106" s="1"/>
  <c r="J323" i="29"/>
  <c r="B7206" i="106" s="1"/>
  <c r="D7206" i="106" s="1"/>
  <c r="K321" i="29"/>
  <c r="B7696" i="106" s="1"/>
  <c r="D7696" i="106" s="1"/>
  <c r="K322" i="29"/>
  <c r="B7705" i="106" s="1"/>
  <c r="D7705" i="106" s="1"/>
  <c r="B7208" i="106"/>
  <c r="D7208" i="106" s="1"/>
  <c r="K326" i="29"/>
  <c r="B7209" i="106" s="1"/>
  <c r="D7209" i="106" s="1"/>
  <c r="B7210" i="106"/>
  <c r="D7210" i="106" s="1"/>
  <c r="K327" i="29"/>
  <c r="B7211" i="106" s="1"/>
  <c r="D7211" i="106" s="1"/>
  <c r="B7212" i="106"/>
  <c r="D7212" i="106" s="1"/>
  <c r="K328" i="29"/>
  <c r="B7213" i="106" s="1"/>
  <c r="D7213" i="106" s="1"/>
  <c r="H329" i="29"/>
  <c r="B7226" i="106"/>
  <c r="D7226" i="106" s="1"/>
  <c r="B7227" i="106"/>
  <c r="D7227" i="106" s="1"/>
  <c r="B7228" i="106"/>
  <c r="D7228" i="106" s="1"/>
  <c r="B7229" i="106"/>
  <c r="D7229" i="106" s="1"/>
  <c r="I339" i="29"/>
  <c r="J339" i="29"/>
  <c r="B7231" i="106" s="1"/>
  <c r="D7231" i="106" s="1"/>
  <c r="B7232" i="106"/>
  <c r="D7232" i="106" s="1"/>
  <c r="B7233" i="106"/>
  <c r="D7233" i="106" s="1"/>
  <c r="B7236" i="106"/>
  <c r="D7236" i="106" s="1"/>
  <c r="B7238" i="106"/>
  <c r="D7238" i="106" s="1"/>
  <c r="B7240" i="106"/>
  <c r="D7240" i="106" s="1"/>
  <c r="A7245" i="106"/>
  <c r="A7246" i="106" s="1"/>
  <c r="A7247" i="106" s="1"/>
  <c r="A7248" i="106" s="1"/>
  <c r="A7249"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s="1"/>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c r="B7590" i="106"/>
  <c r="B7592" i="106"/>
  <c r="B7593" i="106"/>
  <c r="B7594" i="106"/>
  <c r="K5" i="11"/>
  <c r="B7595" i="106" s="1"/>
  <c r="B7597" i="106"/>
  <c r="B7598" i="106"/>
  <c r="B7599" i="106"/>
  <c r="F8" i="11"/>
  <c r="B7601" i="106"/>
  <c r="B7602" i="106"/>
  <c r="B7603" i="106"/>
  <c r="K8" i="11"/>
  <c r="B7604" i="106" s="1"/>
  <c r="B7606" i="106"/>
  <c r="B7607" i="106"/>
  <c r="B7608" i="106"/>
  <c r="F11" i="11"/>
  <c r="B7609" i="106"/>
  <c r="B7610" i="106"/>
  <c r="B7611" i="106"/>
  <c r="B7612" i="106"/>
  <c r="K11" i="11"/>
  <c r="B7613" i="106" s="1"/>
  <c r="L11" i="11"/>
  <c r="B7614" i="106" s="1"/>
  <c r="B7615" i="106"/>
  <c r="B7616" i="106"/>
  <c r="B7617" i="106"/>
  <c r="F16" i="11"/>
  <c r="B7619" i="106"/>
  <c r="B7620" i="106"/>
  <c r="B7621" i="106"/>
  <c r="K16"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B7697" i="106"/>
  <c r="D7697" i="106" s="1"/>
  <c r="B7698" i="106"/>
  <c r="D7698" i="106" s="1"/>
  <c r="B7699" i="106"/>
  <c r="D7699" i="106" s="1"/>
  <c r="B7700" i="106"/>
  <c r="D7700" i="106" s="1"/>
  <c r="B7701" i="106"/>
  <c r="D7701" i="106" s="1"/>
  <c r="B7702" i="106"/>
  <c r="D7702" i="106" s="1"/>
  <c r="B7703" i="106"/>
  <c r="D7703" i="106" s="1"/>
  <c r="B7704" i="106"/>
  <c r="D7704" i="106" s="1"/>
  <c r="B7706" i="106"/>
  <c r="D7706" i="106" s="1"/>
  <c r="B7707" i="106"/>
  <c r="D7707" i="106" s="1"/>
  <c r="B7708" i="106"/>
  <c r="D7708" i="106" s="1"/>
  <c r="B7709" i="106"/>
  <c r="D7709" i="106" s="1"/>
  <c r="B7710" i="106"/>
  <c r="D7710" i="106"/>
  <c r="B7711" i="106"/>
  <c r="D7711" i="106"/>
  <c r="B7712" i="106"/>
  <c r="D7712" i="106" s="1"/>
  <c r="B7713" i="106"/>
  <c r="D7713" i="106" s="1"/>
  <c r="B7714" i="106"/>
  <c r="D7714" i="106" s="1"/>
  <c r="B7715" i="106"/>
  <c r="D7715" i="106"/>
  <c r="B7716" i="106"/>
  <c r="D7716" i="106"/>
  <c r="B7717" i="106"/>
  <c r="D7717" i="106"/>
  <c r="B7718" i="106"/>
  <c r="D7718" i="106"/>
  <c r="B7720" i="106"/>
  <c r="D7720" i="106" s="1"/>
  <c r="B7721" i="106"/>
  <c r="D7721" i="106" s="1"/>
  <c r="B7722" i="106"/>
  <c r="D7722" i="106"/>
  <c r="B7723" i="106"/>
  <c r="D7723" i="106"/>
  <c r="B7724" i="106"/>
  <c r="D7724" i="106"/>
  <c r="B7725" i="106"/>
  <c r="D7725" i="106"/>
  <c r="B7728" i="106"/>
  <c r="D7728" i="106" s="1"/>
  <c r="D7729" i="106"/>
  <c r="B7731" i="106"/>
  <c r="D7731" i="106" s="1"/>
  <c r="D7734" i="106"/>
  <c r="B7735" i="106"/>
  <c r="D7735" i="106" s="1"/>
  <c r="B7736" i="106"/>
  <c r="D7736" i="106" s="1"/>
  <c r="B7737" i="106"/>
  <c r="D7737" i="106" s="1"/>
  <c r="B7738" i="106"/>
  <c r="D7738" i="106" s="1"/>
  <c r="D7744" i="106"/>
  <c r="B7745" i="106"/>
  <c r="D7745"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c r="B12" i="36" s="1"/>
  <c r="B13" i="36" s="1"/>
  <c r="B14" i="36" s="1"/>
  <c r="B15" i="36" s="1"/>
  <c r="B16" i="36" s="1"/>
  <c r="D27" i="36"/>
  <c r="B9" i="106" s="1"/>
  <c r="D29" i="36"/>
  <c r="D30" i="36"/>
  <c r="D31" i="36"/>
  <c r="D32" i="36"/>
  <c r="D36" i="36"/>
  <c r="D38" i="36"/>
  <c r="D39" i="36"/>
  <c r="D40" i="36"/>
  <c r="D41" i="36"/>
  <c r="D42" i="36"/>
  <c r="D43" i="36"/>
  <c r="D44" i="36"/>
  <c r="D45" i="36"/>
  <c r="D46" i="36"/>
  <c r="D75" i="36"/>
  <c r="D76" i="36"/>
  <c r="D83" i="36"/>
  <c r="B64" i="127"/>
  <c r="B65" i="127"/>
  <c r="E27" i="108"/>
  <c r="G27" i="108"/>
  <c r="G28" i="108"/>
  <c r="E31" i="108"/>
  <c r="G31" i="108"/>
  <c r="E36" i="108"/>
  <c r="G36" i="108"/>
  <c r="E37" i="108"/>
  <c r="G37"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C35" i="34"/>
  <c r="D35" i="34"/>
  <c r="C36" i="34"/>
  <c r="D36" i="34"/>
  <c r="C37" i="34"/>
  <c r="D37" i="34"/>
  <c r="C38" i="34"/>
  <c r="D38" i="34"/>
  <c r="C39" i="34"/>
  <c r="D39" i="34"/>
  <c r="C40" i="34"/>
  <c r="D40" i="34"/>
  <c r="C41" i="34"/>
  <c r="D41" i="34"/>
  <c r="C42" i="34"/>
  <c r="D42" i="34"/>
  <c r="C43" i="34"/>
  <c r="D43" i="34"/>
  <c r="C44" i="34"/>
  <c r="D44" i="34"/>
  <c r="C45" i="34"/>
  <c r="D45" i="34"/>
  <c r="C46" i="34"/>
  <c r="D46" i="34"/>
  <c r="C47" i="34"/>
  <c r="D47" i="34"/>
  <c r="C48" i="34"/>
  <c r="D48" i="34"/>
  <c r="C49" i="34"/>
  <c r="D49" i="34"/>
  <c r="C50" i="34"/>
  <c r="D50" i="34"/>
  <c r="C51" i="34"/>
  <c r="D51" i="34"/>
  <c r="C52" i="34"/>
  <c r="C53" i="34"/>
  <c r="D53" i="34"/>
  <c r="C56" i="34"/>
  <c r="C57" i="34"/>
  <c r="D57" i="34"/>
  <c r="C61" i="34"/>
  <c r="C62" i="34"/>
  <c r="C63" i="34"/>
  <c r="D63" i="34"/>
  <c r="C64" i="34"/>
  <c r="C67" i="34"/>
  <c r="D67" i="34"/>
  <c r="C68" i="34"/>
  <c r="D68" i="34"/>
  <c r="C69" i="34"/>
  <c r="D69" i="34"/>
  <c r="C70" i="34"/>
  <c r="D70" i="34"/>
  <c r="C71" i="34"/>
  <c r="D71" i="34"/>
  <c r="C72" i="34"/>
  <c r="C73" i="34"/>
  <c r="D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5" i="11"/>
  <c r="B7591" i="106" s="1"/>
  <c r="L5" i="11"/>
  <c r="B7596" i="106" s="1"/>
  <c r="F7" i="11"/>
  <c r="B2026" i="106" s="1"/>
  <c r="D2026" i="106" s="1"/>
  <c r="C18" i="11"/>
  <c r="B2013" i="106" s="1"/>
  <c r="D2013" i="106" s="1"/>
  <c r="C49" i="8"/>
  <c r="B1744" i="106"/>
  <c r="D1744" i="106" s="1"/>
  <c r="B1745" i="106"/>
  <c r="D1745" i="106" s="1"/>
  <c r="D6" i="7"/>
  <c r="B1762" i="106" s="1"/>
  <c r="D1762" i="106" s="1"/>
  <c r="B1747" i="106"/>
  <c r="D1747" i="106" s="1"/>
  <c r="B1748" i="106"/>
  <c r="D1748" i="106" s="1"/>
  <c r="B9" i="7"/>
  <c r="B1751" i="106" s="1"/>
  <c r="D1751" i="106" s="1"/>
  <c r="B10" i="7"/>
  <c r="B1749" i="106" s="1"/>
  <c r="D1749" i="106" s="1"/>
  <c r="B1752" i="106"/>
  <c r="D1752" i="106" s="1"/>
  <c r="B1753" i="106"/>
  <c r="D1753" i="106" s="1"/>
  <c r="B13" i="7"/>
  <c r="B3725" i="106" s="1"/>
  <c r="D3725" i="106" s="1"/>
  <c r="B1754" i="106"/>
  <c r="D1754" i="106" s="1"/>
  <c r="B15" i="7"/>
  <c r="B1756" i="106" s="1"/>
  <c r="D1756" i="106" s="1"/>
  <c r="B3446" i="106"/>
  <c r="D3446" i="106" s="1"/>
  <c r="B4102" i="106"/>
  <c r="D4102" i="106" s="1"/>
  <c r="B4103" i="106"/>
  <c r="D4103" i="106" s="1"/>
  <c r="C5" i="131"/>
  <c r="C6" i="131"/>
  <c r="B7271" i="106" s="1"/>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s="1"/>
  <c r="D5066" i="106" s="1"/>
  <c r="D12" i="5"/>
  <c r="B5334" i="106" s="1"/>
  <c r="D5334" i="106" s="1"/>
  <c r="E12" i="5"/>
  <c r="B5513" i="106" s="1"/>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B5730" i="106" s="1"/>
  <c r="D5730" i="106" s="1"/>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C114" i="5"/>
  <c r="C5" i="4" s="1"/>
  <c r="B3405" i="106" s="1"/>
  <c r="D340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B5614" i="106" s="1"/>
  <c r="D5614" i="106" s="1"/>
  <c r="F154" i="5"/>
  <c r="B5618" i="106" s="1"/>
  <c r="D5618" i="106" s="1"/>
  <c r="G121" i="5"/>
  <c r="B5748" i="106" s="1"/>
  <c r="D5748" i="106" s="1"/>
  <c r="H121" i="5"/>
  <c r="B5893" i="106" s="1"/>
  <c r="D5893" i="106" s="1"/>
  <c r="J121" i="5"/>
  <c r="B6357" i="106" s="1"/>
  <c r="D6357" i="106" s="1"/>
  <c r="K121" i="5"/>
  <c r="B6006" i="106" s="1"/>
  <c r="D6006" i="106" s="1"/>
  <c r="C131" i="5"/>
  <c r="B5147" i="106" s="1"/>
  <c r="D5147" i="106" s="1"/>
  <c r="D131" i="5"/>
  <c r="B5369" i="106" s="1"/>
  <c r="D5369" i="106" s="1"/>
  <c r="C140" i="5"/>
  <c r="B5161" i="106" s="1"/>
  <c r="D5161" i="106" s="1"/>
  <c r="D140" i="5"/>
  <c r="G140" i="5"/>
  <c r="G144" i="5"/>
  <c r="B5756" i="106" s="1"/>
  <c r="D5756" i="106" s="1"/>
  <c r="G154" i="5"/>
  <c r="B4357" i="106" s="1"/>
  <c r="D4357" i="106" s="1"/>
  <c r="C144" i="5"/>
  <c r="B5165" i="106" s="1"/>
  <c r="D5165" i="106" s="1"/>
  <c r="C154" i="5"/>
  <c r="B5178" i="106" s="1"/>
  <c r="D5178" i="106" s="1"/>
  <c r="D154" i="5"/>
  <c r="B5394" i="106" s="1"/>
  <c r="D5394" i="106" s="1"/>
  <c r="E172" i="5"/>
  <c r="H172" i="5"/>
  <c r="B5899" i="106" s="1"/>
  <c r="D5899" i="106" s="1"/>
  <c r="I172" i="5"/>
  <c r="B4363" i="106" s="1"/>
  <c r="D4363" i="106" s="1"/>
  <c r="J172" i="5"/>
  <c r="B6396" i="106" s="1"/>
  <c r="D6396" i="106" s="1"/>
  <c r="K172" i="5"/>
  <c r="B5000" i="106" s="1"/>
  <c r="D500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D191" i="5"/>
  <c r="B4396" i="106" s="1"/>
  <c r="D4396" i="106" s="1"/>
  <c r="F191" i="5"/>
  <c r="G191" i="5"/>
  <c r="G201" i="5"/>
  <c r="B6409" i="106" s="1"/>
  <c r="D6409" i="106" s="1"/>
  <c r="D211" i="5"/>
  <c r="B5444" i="106" s="1"/>
  <c r="D5444" i="106" s="1"/>
  <c r="F211" i="5"/>
  <c r="B5677" i="106" s="1"/>
  <c r="D5677" i="106" s="1"/>
  <c r="G211" i="5"/>
  <c r="B5803" i="106" s="1"/>
  <c r="D5803" i="106" s="1"/>
  <c r="D216" i="5"/>
  <c r="B4412" i="106" s="1"/>
  <c r="D4412" i="106" s="1"/>
  <c r="F216" i="5"/>
  <c r="B4413" i="106" s="1"/>
  <c r="D4413" i="106" s="1"/>
  <c r="G216" i="5"/>
  <c r="B4414" i="106" s="1"/>
  <c r="D4414" i="106" s="1"/>
  <c r="D224" i="5"/>
  <c r="B5470" i="106" s="1"/>
  <c r="D5470" i="106" s="1"/>
  <c r="F224" i="5"/>
  <c r="B5703" i="106" s="1"/>
  <c r="D5703" i="106" s="1"/>
  <c r="G224" i="5"/>
  <c r="B5829" i="106" s="1"/>
  <c r="D5829" i="106" s="1"/>
  <c r="D228" i="5"/>
  <c r="B5488" i="106" s="1"/>
  <c r="D5488" i="106" s="1"/>
  <c r="G228" i="5"/>
  <c r="B5847" i="106" s="1"/>
  <c r="D5847" i="106" s="1"/>
  <c r="G259" i="5"/>
  <c r="B6837" i="106" s="1"/>
  <c r="D6837" i="106" s="1"/>
  <c r="D259" i="5"/>
  <c r="B6834" i="106" s="1"/>
  <c r="D6834" i="106" s="1"/>
  <c r="E259" i="5"/>
  <c r="F259" i="5"/>
  <c r="B6836" i="106" s="1"/>
  <c r="D6836" i="106" s="1"/>
  <c r="H259" i="5"/>
  <c r="H273" i="5" s="1"/>
  <c r="B4441" i="106" s="1"/>
  <c r="D4441" i="106" s="1"/>
  <c r="J259" i="5"/>
  <c r="J273" i="5" s="1"/>
  <c r="K259" i="5"/>
  <c r="K273" i="5" s="1"/>
  <c r="B4442" i="106" s="1"/>
  <c r="D4442" i="106" s="1"/>
  <c r="N22" i="3"/>
  <c r="B283" i="106" s="1"/>
  <c r="D283" i="106" s="1"/>
  <c r="D7" i="118"/>
  <c r="D8" i="118"/>
  <c r="D9" i="118"/>
  <c r="H14" i="118"/>
  <c r="H19" i="118"/>
  <c r="H24" i="118"/>
  <c r="H28" i="118"/>
  <c r="D22" i="37"/>
  <c r="H22" i="37"/>
  <c r="J22" i="37"/>
  <c r="L22" i="37"/>
  <c r="L7" i="11"/>
  <c r="B2056" i="106" s="1"/>
  <c r="D2056" i="106" s="1"/>
  <c r="A1" i="131"/>
  <c r="A1" i="148"/>
  <c r="B2" i="151"/>
  <c r="B1" i="152"/>
  <c r="B2" i="153"/>
  <c r="B2" i="155"/>
  <c r="B1" i="156"/>
  <c r="A2" i="148"/>
  <c r="A2" i="149"/>
  <c r="B1" i="151"/>
  <c r="B2" i="152"/>
  <c r="B2" i="154"/>
  <c r="B83" i="36" l="1"/>
  <c r="B84" i="36" s="1"/>
  <c r="B85" i="36" s="1"/>
  <c r="B81" i="36"/>
  <c r="B1996" i="106"/>
  <c r="D1996" i="106" s="1"/>
  <c r="I26" i="12"/>
  <c r="B7741" i="106" s="1"/>
  <c r="D7741" i="106" s="1"/>
  <c r="B1995" i="106"/>
  <c r="D1995" i="106" s="1"/>
  <c r="J23" i="12"/>
  <c r="J24" i="12" s="1"/>
  <c r="D24" i="37"/>
  <c r="B4270" i="106" s="1"/>
  <c r="D4270" i="106" s="1"/>
  <c r="D6103" i="106"/>
  <c r="B3689" i="106"/>
  <c r="D3689" i="106" s="1"/>
  <c r="L12" i="11"/>
  <c r="B2058" i="106" s="1"/>
  <c r="D2058" i="106" s="1"/>
  <c r="B279" i="106"/>
  <c r="D279" i="106" s="1"/>
  <c r="M40" i="3"/>
  <c r="K26" i="12"/>
  <c r="B7743" i="106" s="1"/>
  <c r="D7743" i="106" s="1"/>
  <c r="L15" i="11"/>
  <c r="B2060" i="106" s="1"/>
  <c r="D2060" i="106" s="1"/>
  <c r="K18" i="11"/>
  <c r="B2055" i="106" s="1"/>
  <c r="D2055" i="106" s="1"/>
  <c r="L17" i="11"/>
  <c r="B3459" i="106" s="1"/>
  <c r="D3459" i="106" s="1"/>
  <c r="F18" i="11"/>
  <c r="H33" i="118"/>
  <c r="H29" i="118"/>
  <c r="K28" i="118" s="1"/>
  <c r="O27" i="118" s="1"/>
  <c r="O29" i="118" s="1"/>
  <c r="D11" i="37"/>
  <c r="D35" i="36"/>
  <c r="N23" i="3"/>
  <c r="B284" i="106" s="1"/>
  <c r="D284" i="106" s="1"/>
  <c r="B1274" i="106"/>
  <c r="D1274" i="106" s="1"/>
  <c r="D73" i="36"/>
  <c r="D72" i="36"/>
  <c r="F19" i="7"/>
  <c r="F44" i="34"/>
  <c r="E34" i="108"/>
  <c r="E30" i="108"/>
  <c r="D14" i="4"/>
  <c r="B2570" i="106" s="1"/>
  <c r="D2570" i="106" s="1"/>
  <c r="D31" i="108"/>
  <c r="B2805" i="106"/>
  <c r="D2805" i="106" s="1"/>
  <c r="F31" i="108"/>
  <c r="B1131" i="106"/>
  <c r="D1131" i="106" s="1"/>
  <c r="G30" i="108"/>
  <c r="F14" i="4"/>
  <c r="B2597" i="106" s="1"/>
  <c r="D2597" i="106" s="1"/>
  <c r="D26" i="108"/>
  <c r="B7076" i="106"/>
  <c r="D7076" i="106" s="1"/>
  <c r="F64" i="34"/>
  <c r="D27" i="108"/>
  <c r="F37" i="34"/>
  <c r="E26" i="108"/>
  <c r="B4202" i="106"/>
  <c r="D4202" i="106" s="1"/>
  <c r="B2724" i="106"/>
  <c r="D2724" i="106" s="1"/>
  <c r="J274" i="5"/>
  <c r="B7054" i="106" s="1"/>
  <c r="D7054" i="106" s="1"/>
  <c r="F62" i="34"/>
  <c r="E29" i="108"/>
  <c r="B1126" i="106"/>
  <c r="D1126" i="106" s="1"/>
  <c r="F36" i="34"/>
  <c r="F60" i="34"/>
  <c r="G29" i="108"/>
  <c r="E28" i="108"/>
  <c r="F26" i="108"/>
  <c r="B2091" i="106"/>
  <c r="D2091" i="106" s="1"/>
  <c r="K344" i="29"/>
  <c r="B3619" i="106"/>
  <c r="D3619" i="106" s="1"/>
  <c r="B3654" i="106"/>
  <c r="D3654" i="106" s="1"/>
  <c r="H352" i="29"/>
  <c r="B7242" i="106" s="1"/>
  <c r="D7242" i="106" s="1"/>
  <c r="K349" i="29"/>
  <c r="B3676" i="106" s="1"/>
  <c r="D3676" i="106" s="1"/>
  <c r="J341" i="29"/>
  <c r="J354" i="29" s="1"/>
  <c r="B7245" i="106" s="1"/>
  <c r="D7245" i="106" s="1"/>
  <c r="K339" i="29"/>
  <c r="G341" i="29"/>
  <c r="B3649" i="106" s="1"/>
  <c r="D3649" i="106" s="1"/>
  <c r="B3626" i="106"/>
  <c r="D3626" i="106" s="1"/>
  <c r="K329" i="29"/>
  <c r="B7215" i="106" s="1"/>
  <c r="D7215" i="106" s="1"/>
  <c r="D331" i="29"/>
  <c r="B7217" i="106" s="1"/>
  <c r="D7217" i="106" s="1"/>
  <c r="B7205" i="106"/>
  <c r="D7205" i="106" s="1"/>
  <c r="J331" i="29"/>
  <c r="B7223" i="106" s="1"/>
  <c r="D7223" i="106" s="1"/>
  <c r="C331" i="29"/>
  <c r="B7216" i="106" s="1"/>
  <c r="D7216" i="106" s="1"/>
  <c r="K323" i="29"/>
  <c r="B7207" i="106" s="1"/>
  <c r="D7207" i="106" s="1"/>
  <c r="G331" i="29"/>
  <c r="B7220" i="106" s="1"/>
  <c r="D7220" i="106" s="1"/>
  <c r="G39" i="108"/>
  <c r="F52" i="34"/>
  <c r="F45" i="34"/>
  <c r="E35" i="108"/>
  <c r="E17" i="145"/>
  <c r="G17" i="145" s="1"/>
  <c r="F51" i="34"/>
  <c r="F41" i="34"/>
  <c r="F38" i="34"/>
  <c r="G33" i="108"/>
  <c r="F49" i="34"/>
  <c r="F39" i="34"/>
  <c r="E33" i="108"/>
  <c r="B1124" i="106"/>
  <c r="D1124" i="106" s="1"/>
  <c r="B1529" i="106"/>
  <c r="D1529" i="106" s="1"/>
  <c r="K278" i="29"/>
  <c r="B1511" i="106"/>
  <c r="D1511" i="106" s="1"/>
  <c r="B1323" i="106"/>
  <c r="D1323" i="106" s="1"/>
  <c r="B6883" i="106"/>
  <c r="D6883" i="106" s="1"/>
  <c r="B1473" i="106"/>
  <c r="D1473" i="106" s="1"/>
  <c r="B6879" i="106"/>
  <c r="D6879" i="106" s="1"/>
  <c r="L305" i="29"/>
  <c r="H305" i="29"/>
  <c r="B1554" i="106" s="1"/>
  <c r="D1554" i="106" s="1"/>
  <c r="E305" i="29"/>
  <c r="B1536" i="106" s="1"/>
  <c r="D1536" i="106" s="1"/>
  <c r="H288" i="29"/>
  <c r="B1454" i="106" s="1"/>
  <c r="D1454" i="106" s="1"/>
  <c r="K286" i="29"/>
  <c r="G14" i="4"/>
  <c r="B2609" i="106" s="1"/>
  <c r="D2609" i="106" s="1"/>
  <c r="B1470" i="106"/>
  <c r="D1470" i="106" s="1"/>
  <c r="F67" i="34"/>
  <c r="K223" i="29"/>
  <c r="B1474" i="106" s="1"/>
  <c r="D1474" i="106" s="1"/>
  <c r="H166" i="29"/>
  <c r="B1317" i="106" s="1"/>
  <c r="D1317" i="106" s="1"/>
  <c r="E168" i="29"/>
  <c r="B1309" i="106" s="1"/>
  <c r="D1309" i="106" s="1"/>
  <c r="F61" i="34"/>
  <c r="K162" i="29"/>
  <c r="B1328" i="106" s="1"/>
  <c r="D1328" i="106" s="1"/>
  <c r="B4156" i="106"/>
  <c r="D4156" i="106" s="1"/>
  <c r="B2823" i="106"/>
  <c r="D2823" i="106" s="1"/>
  <c r="E204" i="29"/>
  <c r="B1353" i="106" s="1"/>
  <c r="D1353" i="106" s="1"/>
  <c r="G38" i="108"/>
  <c r="E38" i="108"/>
  <c r="J204" i="29"/>
  <c r="B7072" i="106" s="1"/>
  <c r="D7072" i="106" s="1"/>
  <c r="B1364" i="106"/>
  <c r="D1364" i="106" s="1"/>
  <c r="F65" i="34"/>
  <c r="B1365" i="106"/>
  <c r="D1365" i="106" s="1"/>
  <c r="K178" i="29"/>
  <c r="F13" i="4" s="1"/>
  <c r="B2596" i="106" s="1"/>
  <c r="D2596" i="106" s="1"/>
  <c r="I204" i="29"/>
  <c r="C204" i="29"/>
  <c r="B1340" i="106" s="1"/>
  <c r="D1340" i="106" s="1"/>
  <c r="H148" i="29"/>
  <c r="B1272" i="106" s="1"/>
  <c r="D1272" i="106" s="1"/>
  <c r="F28" i="108"/>
  <c r="C129" i="29"/>
  <c r="B1225" i="106" s="1"/>
  <c r="D1225" i="106" s="1"/>
  <c r="B1239" i="106"/>
  <c r="D1239" i="106" s="1"/>
  <c r="H129" i="29"/>
  <c r="H150" i="29" s="1"/>
  <c r="B1273" i="106" s="1"/>
  <c r="D1273" i="106" s="1"/>
  <c r="G26" i="108"/>
  <c r="G15" i="145"/>
  <c r="E150" i="29"/>
  <c r="B1242" i="106" s="1"/>
  <c r="D1242" i="106" s="1"/>
  <c r="E102" i="29"/>
  <c r="B2790" i="106" s="1"/>
  <c r="D2790" i="106" s="1"/>
  <c r="K110" i="29"/>
  <c r="B1151" i="106" s="1"/>
  <c r="D1151" i="106" s="1"/>
  <c r="H112" i="29"/>
  <c r="B7018" i="106" s="1"/>
  <c r="D7018" i="106" s="1"/>
  <c r="K92" i="29"/>
  <c r="B2089" i="106" s="1"/>
  <c r="D2089" i="106" s="1"/>
  <c r="K84" i="29"/>
  <c r="B2789" i="106"/>
  <c r="D2789" i="106" s="1"/>
  <c r="F37" i="108"/>
  <c r="D37" i="108"/>
  <c r="D36" i="108"/>
  <c r="F36" i="108"/>
  <c r="G35" i="108"/>
  <c r="F50" i="34"/>
  <c r="F48" i="34"/>
  <c r="F47" i="34"/>
  <c r="F46" i="34"/>
  <c r="F43" i="34"/>
  <c r="F35" i="34"/>
  <c r="F34" i="34"/>
  <c r="L354" i="29"/>
  <c r="L331" i="29"/>
  <c r="B1746" i="106"/>
  <c r="D1746" i="106" s="1"/>
  <c r="D12" i="7"/>
  <c r="B1769" i="106" s="1"/>
  <c r="D1769" i="106" s="1"/>
  <c r="D5" i="4"/>
  <c r="B3406" i="106" s="1"/>
  <c r="D3406" i="106" s="1"/>
  <c r="F135" i="34"/>
  <c r="D15" i="7"/>
  <c r="B1772" i="106" s="1"/>
  <c r="D1772" i="106" s="1"/>
  <c r="D16" i="7"/>
  <c r="B3447" i="106" s="1"/>
  <c r="D3447" i="106" s="1"/>
  <c r="D4" i="7"/>
  <c r="B1760" i="106" s="1"/>
  <c r="D1760" i="106" s="1"/>
  <c r="B5125" i="106"/>
  <c r="D5125" i="106" s="1"/>
  <c r="B5096" i="106"/>
  <c r="D5096" i="106" s="1"/>
  <c r="D8" i="7"/>
  <c r="B1764" i="106" s="1"/>
  <c r="D1764" i="106" s="1"/>
  <c r="F130" i="34"/>
  <c r="D9" i="7"/>
  <c r="B1767" i="106" s="1"/>
  <c r="D1767" i="106" s="1"/>
  <c r="D13" i="7"/>
  <c r="B3726" i="106" s="1"/>
  <c r="D3726" i="106" s="1"/>
  <c r="B4411" i="106"/>
  <c r="D4411" i="106" s="1"/>
  <c r="D17" i="7"/>
  <c r="B4104" i="106" s="1"/>
  <c r="D4104" i="106" s="1"/>
  <c r="I274" i="5"/>
  <c r="B4435" i="106" s="1"/>
  <c r="D4435" i="106" s="1"/>
  <c r="F129" i="34"/>
  <c r="K274" i="5"/>
  <c r="K7" i="4" s="1"/>
  <c r="B3718" i="106" s="1"/>
  <c r="D3718" i="106" s="1"/>
  <c r="B6840" i="106"/>
  <c r="D6840" i="106" s="1"/>
  <c r="K173" i="5"/>
  <c r="K6" i="4" s="1"/>
  <c r="B3570" i="106" s="1"/>
  <c r="D3570" i="106" s="1"/>
  <c r="K109" i="5"/>
  <c r="K4" i="4" s="1"/>
  <c r="B3569" i="106" s="1"/>
  <c r="D3569" i="106" s="1"/>
  <c r="B7041" i="106"/>
  <c r="D7041" i="106" s="1"/>
  <c r="B6839" i="106"/>
  <c r="D6839" i="106" s="1"/>
  <c r="J173" i="5"/>
  <c r="I173" i="5"/>
  <c r="B6838" i="106"/>
  <c r="D6838" i="106" s="1"/>
  <c r="H173" i="5"/>
  <c r="B5906" i="106" s="1"/>
  <c r="D5906" i="106" s="1"/>
  <c r="H109" i="5"/>
  <c r="B6025" i="106" s="1"/>
  <c r="D6025" i="106" s="1"/>
  <c r="F128" i="34"/>
  <c r="F106" i="34"/>
  <c r="G172" i="5"/>
  <c r="B5770" i="106" s="1"/>
  <c r="D5770" i="106" s="1"/>
  <c r="B5752" i="106"/>
  <c r="D5752" i="106" s="1"/>
  <c r="G5" i="4"/>
  <c r="B3409" i="106" s="1"/>
  <c r="D3409" i="106" s="1"/>
  <c r="E109" i="5"/>
  <c r="E4" i="4" s="1"/>
  <c r="B2630" i="106" s="1"/>
  <c r="D2630" i="106" s="1"/>
  <c r="F172" i="5"/>
  <c r="B5644" i="106" s="1"/>
  <c r="D5644" i="106" s="1"/>
  <c r="F5" i="4"/>
  <c r="B3408" i="106" s="1"/>
  <c r="D3408" i="106" s="1"/>
  <c r="D172" i="5"/>
  <c r="B5412" i="106" s="1"/>
  <c r="D5412" i="106" s="1"/>
  <c r="B5383" i="106"/>
  <c r="D5383" i="106" s="1"/>
  <c r="D109" i="5"/>
  <c r="D4" i="4" s="1"/>
  <c r="B2564" i="106" s="1"/>
  <c r="D2564" i="106" s="1"/>
  <c r="D14" i="7"/>
  <c r="B1770" i="106" s="1"/>
  <c r="D1770" i="106" s="1"/>
  <c r="F127" i="34"/>
  <c r="F126" i="34"/>
  <c r="F110" i="34"/>
  <c r="F105" i="34"/>
  <c r="F104" i="34"/>
  <c r="C172" i="5"/>
  <c r="F94" i="34"/>
  <c r="D18" i="7"/>
  <c r="B4105" i="106" s="1"/>
  <c r="D4105" i="106" s="1"/>
  <c r="C109" i="5"/>
  <c r="B5121" i="106" s="1"/>
  <c r="D5121" i="106" s="1"/>
  <c r="D11" i="7"/>
  <c r="B1768" i="106" s="1"/>
  <c r="D1768" i="106" s="1"/>
  <c r="J109" i="5"/>
  <c r="D10" i="7"/>
  <c r="B1765" i="106" s="1"/>
  <c r="D1765" i="106" s="1"/>
  <c r="B19" i="7"/>
  <c r="B1759" i="106" s="1"/>
  <c r="D1759" i="106" s="1"/>
  <c r="G109" i="5"/>
  <c r="D7" i="7"/>
  <c r="B1763" i="106" s="1"/>
  <c r="D1763" i="106" s="1"/>
  <c r="F109" i="5"/>
  <c r="F4" i="4" s="1"/>
  <c r="B2591" i="106" s="1"/>
  <c r="D2591" i="106" s="1"/>
  <c r="D5" i="7"/>
  <c r="B1761" i="106" s="1"/>
  <c r="D1761" i="106" s="1"/>
  <c r="K76" i="4"/>
  <c r="B3586" i="106" s="1"/>
  <c r="D3586" i="106" s="1"/>
  <c r="J77" i="4"/>
  <c r="B6262" i="106" s="1"/>
  <c r="D6262" i="106" s="1"/>
  <c r="F77" i="4"/>
  <c r="B3255" i="106" s="1"/>
  <c r="D3255" i="106" s="1"/>
  <c r="H76" i="4"/>
  <c r="B3298" i="106" s="1"/>
  <c r="D3298" i="106" s="1"/>
  <c r="I76" i="4"/>
  <c r="H44" i="4"/>
  <c r="B3296" i="106" s="1"/>
  <c r="D3296" i="106" s="1"/>
  <c r="K41" i="3"/>
  <c r="B3568" i="106" s="1"/>
  <c r="D3568" i="106" s="1"/>
  <c r="J41" i="3"/>
  <c r="B6216" i="106" s="1"/>
  <c r="D6216" i="106" s="1"/>
  <c r="I41" i="3"/>
  <c r="B2913" i="106" s="1"/>
  <c r="D2913" i="106" s="1"/>
  <c r="F41" i="3"/>
  <c r="B171" i="106" s="1"/>
  <c r="D171" i="106" s="1"/>
  <c r="D41" i="3"/>
  <c r="B124" i="106" s="1"/>
  <c r="D124" i="106" s="1"/>
  <c r="C41" i="3"/>
  <c r="B93" i="106" s="1"/>
  <c r="D93" i="106" s="1"/>
  <c r="D57" i="36"/>
  <c r="J88" i="28"/>
  <c r="D28" i="36" s="1"/>
  <c r="B7759" i="106"/>
  <c r="D7759" i="106" s="1"/>
  <c r="B1" i="153"/>
  <c r="B1" i="154"/>
  <c r="A1" i="149"/>
  <c r="F273" i="5"/>
  <c r="B5713" i="106" s="1"/>
  <c r="D5713" i="106" s="1"/>
  <c r="B4397" i="106"/>
  <c r="D4397" i="106" s="1"/>
  <c r="B4950" i="106"/>
  <c r="D4950" i="106" s="1"/>
  <c r="H274" i="5"/>
  <c r="H7" i="4" s="1"/>
  <c r="B2657" i="106" s="1"/>
  <c r="D2657" i="106" s="1"/>
  <c r="L204" i="29"/>
  <c r="L102" i="29"/>
  <c r="B1121" i="106"/>
  <c r="D1121" i="106" s="1"/>
  <c r="K53" i="29"/>
  <c r="E12" i="145"/>
  <c r="B731" i="106"/>
  <c r="D731" i="106" s="1"/>
  <c r="C74" i="29"/>
  <c r="B755" i="106" s="1"/>
  <c r="D755" i="106" s="1"/>
  <c r="B1116" i="106"/>
  <c r="D1116" i="106" s="1"/>
  <c r="K47" i="29"/>
  <c r="F160" i="34"/>
  <c r="B7600" i="106"/>
  <c r="L8" i="11"/>
  <c r="B7605" i="106" s="1"/>
  <c r="A7250" i="106"/>
  <c r="A7251" i="106" s="1"/>
  <c r="A7252" i="106" s="1"/>
  <c r="A7253" i="106" s="1"/>
  <c r="A7254" i="106" s="1"/>
  <c r="A7255" i="106" s="1"/>
  <c r="A7256" i="106" s="1"/>
  <c r="A7257" i="106" s="1"/>
  <c r="D7249" i="106"/>
  <c r="E273" i="5"/>
  <c r="B6835" i="106"/>
  <c r="D6835" i="106" s="1"/>
  <c r="G273" i="5"/>
  <c r="B4398" i="106"/>
  <c r="D4398" i="106" s="1"/>
  <c r="B5537" i="106"/>
  <c r="D5537" i="106" s="1"/>
  <c r="E173" i="5"/>
  <c r="I109" i="5"/>
  <c r="L273" i="29"/>
  <c r="L288" i="29" s="1"/>
  <c r="L74" i="29"/>
  <c r="K33" i="29"/>
  <c r="B720" i="106"/>
  <c r="D720" i="106" s="1"/>
  <c r="B7618" i="106"/>
  <c r="L16" i="11"/>
  <c r="B7623" i="106" s="1"/>
  <c r="D7252" i="106"/>
  <c r="D7250" i="106"/>
  <c r="B7230" i="106"/>
  <c r="D7230" i="106" s="1"/>
  <c r="I341" i="29"/>
  <c r="B7202" i="106"/>
  <c r="D7202" i="106" s="1"/>
  <c r="F331" i="29"/>
  <c r="B7219" i="106" s="1"/>
  <c r="D7219" i="106" s="1"/>
  <c r="B7503" i="106"/>
  <c r="L34" i="131"/>
  <c r="B7531" i="106" s="1"/>
  <c r="D7253" i="106"/>
  <c r="D7251" i="106"/>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127" i="106"/>
  <c r="D1127" i="106" s="1"/>
  <c r="K65" i="29"/>
  <c r="B1133" i="106" s="1"/>
  <c r="D1133" i="106" s="1"/>
  <c r="B1123" i="106"/>
  <c r="D1123" i="106" s="1"/>
  <c r="K57" i="29"/>
  <c r="B3640" i="106"/>
  <c r="D3640" i="106" s="1"/>
  <c r="F341" i="29"/>
  <c r="C354" i="29"/>
  <c r="B3622" i="106" s="1"/>
  <c r="D3622" i="106" s="1"/>
  <c r="G77" i="4"/>
  <c r="B3261" i="106" s="1"/>
  <c r="D3261" i="106" s="1"/>
  <c r="L14" i="11"/>
  <c r="B2059" i="106" s="1"/>
  <c r="D2059" i="106" s="1"/>
  <c r="L10" i="11"/>
  <c r="B2057" i="106" s="1"/>
  <c r="D2057" i="106" s="1"/>
  <c r="G24" i="12"/>
  <c r="B1492" i="106"/>
  <c r="D1492" i="106" s="1"/>
  <c r="K264" i="29"/>
  <c r="B1500" i="106" s="1"/>
  <c r="D1500" i="106" s="1"/>
  <c r="K251" i="29"/>
  <c r="B1488" i="106" s="1"/>
  <c r="D1488" i="106" s="1"/>
  <c r="B1417" i="106"/>
  <c r="D1417" i="106" s="1"/>
  <c r="D273" i="29"/>
  <c r="H190" i="29"/>
  <c r="B2828" i="106"/>
  <c r="D2828" i="106" s="1"/>
  <c r="K136" i="29"/>
  <c r="B2986" i="106"/>
  <c r="D2986" i="106" s="1"/>
  <c r="B1256" i="106"/>
  <c r="D1256" i="106" s="1"/>
  <c r="G129" i="29"/>
  <c r="K100" i="29"/>
  <c r="B7013" i="106" s="1"/>
  <c r="D7013"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D84" i="36" s="1"/>
  <c r="L150" i="29"/>
  <c r="C273" i="5"/>
  <c r="B7730" i="106"/>
  <c r="D7730" i="106" s="1"/>
  <c r="B7270" i="106"/>
  <c r="C34" i="131"/>
  <c r="B280" i="106" l="1"/>
  <c r="D280" i="106" s="1"/>
  <c r="M41" i="3"/>
  <c r="D7255" i="106"/>
  <c r="L18" i="11"/>
  <c r="B2061" i="106" s="1"/>
  <c r="D2061" i="106" s="1"/>
  <c r="B2031" i="106"/>
  <c r="D2031" i="106" s="1"/>
  <c r="J7" i="4"/>
  <c r="B6222" i="106" s="1"/>
  <c r="D6222" i="106" s="1"/>
  <c r="J16" i="4"/>
  <c r="B6226" i="106" s="1"/>
  <c r="D6226" i="106" s="1"/>
  <c r="B1266" i="106"/>
  <c r="D1266" i="106" s="1"/>
  <c r="K352" i="29"/>
  <c r="B7243" i="106" s="1"/>
  <c r="D7243" i="106" s="1"/>
  <c r="B3674" i="106"/>
  <c r="D3674" i="106" s="1"/>
  <c r="K15" i="4"/>
  <c r="B3573" i="106" s="1"/>
  <c r="D3573" i="106" s="1"/>
  <c r="F40" i="108"/>
  <c r="G42" i="108" s="1"/>
  <c r="H354" i="29"/>
  <c r="B3660" i="106" s="1"/>
  <c r="D3660" i="106" s="1"/>
  <c r="B7235" i="106"/>
  <c r="D7235" i="106" s="1"/>
  <c r="G354" i="29"/>
  <c r="B3650" i="106" s="1"/>
  <c r="D3650" i="106" s="1"/>
  <c r="B3670" i="106"/>
  <c r="D3670" i="106" s="1"/>
  <c r="K341" i="29"/>
  <c r="K354" i="29" s="1"/>
  <c r="K331" i="29"/>
  <c r="B7224" i="106" s="1"/>
  <c r="D7224" i="106" s="1"/>
  <c r="J13" i="4"/>
  <c r="B7042" i="106" s="1"/>
  <c r="D7042" i="106" s="1"/>
  <c r="F73" i="34"/>
  <c r="G15" i="4"/>
  <c r="B6032" i="106" s="1"/>
  <c r="D6032" i="106" s="1"/>
  <c r="B3724" i="106"/>
  <c r="D3724" i="106" s="1"/>
  <c r="B1515" i="106"/>
  <c r="D1515" i="106" s="1"/>
  <c r="G16" i="4"/>
  <c r="B2611" i="106" s="1"/>
  <c r="D2611" i="106" s="1"/>
  <c r="D40" i="108"/>
  <c r="E42" i="108" s="1"/>
  <c r="G12" i="4"/>
  <c r="B2607" i="106" s="1"/>
  <c r="D2607" i="106" s="1"/>
  <c r="K166" i="29"/>
  <c r="K168" i="29" s="1"/>
  <c r="H168" i="29"/>
  <c r="B1318" i="106" s="1"/>
  <c r="D1318" i="106" s="1"/>
  <c r="B1381" i="106"/>
  <c r="D1381" i="106" s="1"/>
  <c r="F66" i="34"/>
  <c r="B7071" i="106"/>
  <c r="D7071" i="106" s="1"/>
  <c r="C150" i="29"/>
  <c r="B1226" i="106" s="1"/>
  <c r="D1226" i="106" s="1"/>
  <c r="K112" i="29"/>
  <c r="B7019" i="106" s="1"/>
  <c r="D7019" i="106" s="1"/>
  <c r="K102" i="29"/>
  <c r="B1145" i="106" s="1"/>
  <c r="D1145" i="106" s="1"/>
  <c r="B2088" i="106"/>
  <c r="D2088" i="106" s="1"/>
  <c r="C114" i="29"/>
  <c r="B757" i="106" s="1"/>
  <c r="D757" i="106" s="1"/>
  <c r="L114" i="29"/>
  <c r="K77" i="4"/>
  <c r="B3587" i="106" s="1"/>
  <c r="D3587" i="106" s="1"/>
  <c r="I7" i="4"/>
  <c r="B4444" i="106" s="1"/>
  <c r="D4444" i="106" s="1"/>
  <c r="B6022" i="106"/>
  <c r="D6022" i="106" s="1"/>
  <c r="B6014" i="106"/>
  <c r="D6014" i="106" s="1"/>
  <c r="K275" i="5"/>
  <c r="B6023" i="106" s="1"/>
  <c r="D6023" i="106" s="1"/>
  <c r="B6028" i="106"/>
  <c r="D6028" i="106" s="1"/>
  <c r="K8" i="4"/>
  <c r="K10" i="4" s="1"/>
  <c r="B4130" i="106" s="1"/>
  <c r="D4130" i="106" s="1"/>
  <c r="B6397" i="106"/>
  <c r="D6397" i="106" s="1"/>
  <c r="J6" i="4"/>
  <c r="B6221" i="106" s="1"/>
  <c r="D6221" i="106" s="1"/>
  <c r="I6" i="4"/>
  <c r="B5011" i="106" s="1"/>
  <c r="D5011" i="106" s="1"/>
  <c r="B4216" i="106"/>
  <c r="D4216" i="106" s="1"/>
  <c r="B5914" i="106"/>
  <c r="D5914" i="106" s="1"/>
  <c r="H6" i="4"/>
  <c r="B2656" i="106" s="1"/>
  <c r="D2656" i="106" s="1"/>
  <c r="H275" i="5"/>
  <c r="B5915" i="106" s="1"/>
  <c r="D5915" i="106" s="1"/>
  <c r="H4" i="4"/>
  <c r="B2655" i="106" s="1"/>
  <c r="D2655" i="106" s="1"/>
  <c r="G173" i="5"/>
  <c r="B5778" i="106" s="1"/>
  <c r="D5778" i="106" s="1"/>
  <c r="B5527" i="106"/>
  <c r="D5527" i="106" s="1"/>
  <c r="F274" i="5"/>
  <c r="B5719" i="106" s="1"/>
  <c r="D5719" i="106" s="1"/>
  <c r="F173" i="5"/>
  <c r="B5588" i="106"/>
  <c r="D5588" i="106" s="1"/>
  <c r="D19" i="7"/>
  <c r="B1775" i="106" s="1"/>
  <c r="D1775" i="106" s="1"/>
  <c r="D274" i="5"/>
  <c r="D7" i="4" s="1"/>
  <c r="D173" i="5"/>
  <c r="B5421" i="106" s="1"/>
  <c r="D5421" i="106" s="1"/>
  <c r="B5356" i="106"/>
  <c r="D5356" i="106" s="1"/>
  <c r="F175" i="34"/>
  <c r="C173" i="5"/>
  <c r="B5214" i="106"/>
  <c r="D5214" i="106" s="1"/>
  <c r="C4" i="4"/>
  <c r="B2551" i="106" s="1"/>
  <c r="D2551" i="106" s="1"/>
  <c r="J4" i="4"/>
  <c r="B6220" i="106" s="1"/>
  <c r="D6220" i="106" s="1"/>
  <c r="B6352" i="106"/>
  <c r="D6352" i="106" s="1"/>
  <c r="J275" i="5"/>
  <c r="B6024" i="106"/>
  <c r="D6024" i="106" s="1"/>
  <c r="G4" i="4"/>
  <c r="B2603" i="106" s="1"/>
  <c r="D2603" i="106" s="1"/>
  <c r="B3318" i="106"/>
  <c r="D3318" i="106" s="1"/>
  <c r="I77" i="4"/>
  <c r="B3319" i="106" s="1"/>
  <c r="D3319" i="106" s="1"/>
  <c r="H77" i="4"/>
  <c r="B3299" i="106" s="1"/>
  <c r="D3299" i="106" s="1"/>
  <c r="D56" i="36"/>
  <c r="D55" i="36"/>
  <c r="D54" i="36"/>
  <c r="D48" i="36"/>
  <c r="D51" i="36"/>
  <c r="D49" i="36"/>
  <c r="B7760" i="106"/>
  <c r="D7760" i="106" s="1"/>
  <c r="B5320" i="106"/>
  <c r="D5320" i="106" s="1"/>
  <c r="C274" i="5"/>
  <c r="B929" i="106"/>
  <c r="D929" i="106" s="1"/>
  <c r="F114" i="29"/>
  <c r="B931" i="106" s="1"/>
  <c r="D931" i="106" s="1"/>
  <c r="B987" i="106"/>
  <c r="D987" i="106" s="1"/>
  <c r="G114" i="29"/>
  <c r="B1115" i="106"/>
  <c r="D1115" i="106" s="1"/>
  <c r="G21" i="108"/>
  <c r="K74" i="29"/>
  <c r="E21" i="108"/>
  <c r="D150" i="29"/>
  <c r="B1234" i="106" s="1"/>
  <c r="D1234" i="106" s="1"/>
  <c r="B1233" i="106"/>
  <c r="D1233" i="106" s="1"/>
  <c r="F150" i="29"/>
  <c r="B1250" i="106" s="1"/>
  <c r="D1250" i="106" s="1"/>
  <c r="B1249" i="106"/>
  <c r="D1249" i="106" s="1"/>
  <c r="K148" i="29"/>
  <c r="B7048" i="106"/>
  <c r="D7048" i="106" s="1"/>
  <c r="K190" i="29"/>
  <c r="B2837" i="106"/>
  <c r="D2837" i="106" s="1"/>
  <c r="G150" i="29"/>
  <c r="B1258" i="106"/>
  <c r="D1258" i="106" s="1"/>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A7258" i="106"/>
  <c r="D7257" i="106"/>
  <c r="E23" i="108"/>
  <c r="B1122" i="106"/>
  <c r="D1122" i="106" s="1"/>
  <c r="G23" i="108"/>
  <c r="B7732" i="106"/>
  <c r="D7732" i="106" s="1"/>
  <c r="J26" i="12"/>
  <c r="B7742" i="106" s="1"/>
  <c r="D7742" i="106" s="1"/>
  <c r="B141" i="106"/>
  <c r="D141" i="106" s="1"/>
  <c r="D50" i="36"/>
  <c r="B190" i="106"/>
  <c r="D190" i="106" s="1"/>
  <c r="D52" i="36"/>
  <c r="B213" i="106"/>
  <c r="D213" i="106" s="1"/>
  <c r="D53"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273" i="29"/>
  <c r="B1481" i="106"/>
  <c r="D1481" i="106" s="1"/>
  <c r="B2102" i="106"/>
  <c r="D2102" i="106" s="1"/>
  <c r="H15" i="4"/>
  <c r="B2660" i="106" s="1"/>
  <c r="D2660" i="106" s="1"/>
  <c r="E354" i="29"/>
  <c r="B3636" i="106" s="1"/>
  <c r="D3636" i="106" s="1"/>
  <c r="B3635" i="106"/>
  <c r="D3635" i="106" s="1"/>
  <c r="B4171" i="106"/>
  <c r="D4171" i="106" s="1"/>
  <c r="N36" i="3"/>
  <c r="J114" i="29"/>
  <c r="B7021" i="106" s="1"/>
  <c r="D7021" i="106" s="1"/>
  <c r="B6978" i="106"/>
  <c r="D6978" i="106" s="1"/>
  <c r="I354" i="29"/>
  <c r="B7244" i="106" s="1"/>
  <c r="D7244" i="106" s="1"/>
  <c r="B7234" i="106"/>
  <c r="D7234" i="106" s="1"/>
  <c r="B1108" i="106"/>
  <c r="D1108" i="106" s="1"/>
  <c r="E19" i="108"/>
  <c r="C12" i="4"/>
  <c r="G19" i="108"/>
  <c r="B5544" i="106"/>
  <c r="D5544" i="106" s="1"/>
  <c r="E6" i="4"/>
  <c r="G22" i="108"/>
  <c r="B1119" i="106"/>
  <c r="D1119" i="106" s="1"/>
  <c r="E22" i="108"/>
  <c r="G12" i="145"/>
  <c r="G19" i="145" s="1"/>
  <c r="J20" i="145" s="1"/>
  <c r="E19" i="145"/>
  <c r="B7298" i="106"/>
  <c r="C35" i="131"/>
  <c r="B7299" i="106" s="1"/>
  <c r="B281" i="106" l="1"/>
  <c r="D281" i="106" s="1"/>
  <c r="D58" i="36"/>
  <c r="K16" i="4"/>
  <c r="B3574" i="106" s="1"/>
  <c r="D3574" i="106" s="1"/>
  <c r="J17" i="4"/>
  <c r="B6227" i="106" s="1"/>
  <c r="D6227" i="106" s="1"/>
  <c r="K13" i="4"/>
  <c r="B3572" i="106" s="1"/>
  <c r="D3572" i="106" s="1"/>
  <c r="B3672" i="106"/>
  <c r="D3672" i="106" s="1"/>
  <c r="F13" i="34"/>
  <c r="E16" i="4"/>
  <c r="E17" i="4" s="1"/>
  <c r="B1331" i="106"/>
  <c r="D1331" i="106" s="1"/>
  <c r="C16" i="4"/>
  <c r="B2560" i="106" s="1"/>
  <c r="D2560" i="106" s="1"/>
  <c r="C15" i="4"/>
  <c r="B2559" i="106" s="1"/>
  <c r="D2559" i="106" s="1"/>
  <c r="K114" i="29"/>
  <c r="B1152" i="106" s="1"/>
  <c r="D1152" i="106" s="1"/>
  <c r="F53" i="34"/>
  <c r="B3571" i="106"/>
  <c r="D3571" i="106" s="1"/>
  <c r="J8" i="4"/>
  <c r="K306" i="29"/>
  <c r="B1561" i="106" s="1"/>
  <c r="D1561" i="106" s="1"/>
  <c r="H8" i="4"/>
  <c r="G6" i="4"/>
  <c r="B2604" i="106" s="1"/>
  <c r="D2604" i="106" s="1"/>
  <c r="F7" i="4"/>
  <c r="B2594" i="106" s="1"/>
  <c r="D2594" i="106" s="1"/>
  <c r="B5653" i="106"/>
  <c r="D5653" i="106" s="1"/>
  <c r="F6" i="4"/>
  <c r="F275" i="5"/>
  <c r="B5720" i="106" s="1"/>
  <c r="D5720" i="106" s="1"/>
  <c r="B5507" i="106"/>
  <c r="D5507" i="106" s="1"/>
  <c r="D6" i="4"/>
  <c r="B2566" i="106" s="1"/>
  <c r="D2566" i="106" s="1"/>
  <c r="D275" i="5"/>
  <c r="B5223" i="106"/>
  <c r="D5223" i="106" s="1"/>
  <c r="C6" i="4"/>
  <c r="B2553" i="106" s="1"/>
  <c r="D2553" i="106" s="1"/>
  <c r="B7055" i="106"/>
  <c r="D7055" i="106" s="1"/>
  <c r="K332" i="29"/>
  <c r="B7225" i="106" s="1"/>
  <c r="D7225" i="106" s="1"/>
  <c r="B2631" i="106"/>
  <c r="D2631" i="106" s="1"/>
  <c r="B2556" i="106"/>
  <c r="D2556" i="106" s="1"/>
  <c r="A7259" i="106"/>
  <c r="D7258" i="106"/>
  <c r="B4434" i="106"/>
  <c r="D4434" i="106" s="1"/>
  <c r="E7" i="4"/>
  <c r="B4443" i="106" s="1"/>
  <c r="D4443" i="106" s="1"/>
  <c r="E275" i="5"/>
  <c r="K150" i="29"/>
  <c r="B1281" i="106"/>
  <c r="D1281" i="106" s="1"/>
  <c r="D13" i="4"/>
  <c r="B2634" i="106"/>
  <c r="D2634" i="106" s="1"/>
  <c r="B1332" i="106"/>
  <c r="D1332" i="106" s="1"/>
  <c r="F10" i="34"/>
  <c r="B1259" i="106"/>
  <c r="D1259" i="106" s="1"/>
  <c r="F58" i="34"/>
  <c r="B989" i="106"/>
  <c r="D989" i="106" s="1"/>
  <c r="F54" i="34"/>
  <c r="C275" i="5"/>
  <c r="B5326" i="106"/>
  <c r="D5326" i="106" s="1"/>
  <c r="C7" i="4"/>
  <c r="G40" i="108"/>
  <c r="G43" i="108" s="1"/>
  <c r="G44" i="108" s="1"/>
  <c r="E40" i="108"/>
  <c r="E43" i="108" s="1"/>
  <c r="E44" i="108" s="1"/>
  <c r="H37" i="37"/>
  <c r="B285" i="106"/>
  <c r="D285" i="106" s="1"/>
  <c r="N37" i="3"/>
  <c r="B3678" i="106"/>
  <c r="D3678" i="106" s="1"/>
  <c r="K355" i="29"/>
  <c r="B3681" i="106" s="1"/>
  <c r="D3681" i="106" s="1"/>
  <c r="B1510" i="106"/>
  <c r="D1510" i="106" s="1"/>
  <c r="K288" i="29"/>
  <c r="G13" i="4"/>
  <c r="B1282" i="106"/>
  <c r="D1282" i="106" s="1"/>
  <c r="F57" i="34"/>
  <c r="D15" i="4"/>
  <c r="B2571" i="106" s="1"/>
  <c r="D2571" i="106" s="1"/>
  <c r="B5869" i="106"/>
  <c r="D5869" i="106" s="1"/>
  <c r="G275" i="5"/>
  <c r="G7" i="4"/>
  <c r="B3225" i="106"/>
  <c r="D3225" i="106" s="1"/>
  <c r="I8" i="4"/>
  <c r="B7020" i="106"/>
  <c r="D7020" i="106" s="1"/>
  <c r="F55" i="34"/>
  <c r="F19"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B2567" i="106"/>
  <c r="D2567" i="106" s="1"/>
  <c r="J19" i="4" l="1"/>
  <c r="B6229" i="106" s="1"/>
  <c r="D6229" i="106" s="1"/>
  <c r="J20" i="4"/>
  <c r="J78" i="4" s="1"/>
  <c r="K17" i="4"/>
  <c r="B3575" i="106" s="1"/>
  <c r="D3575" i="106" s="1"/>
  <c r="K151" i="29"/>
  <c r="B1289" i="106" s="1"/>
  <c r="D1289" i="106" s="1"/>
  <c r="F8" i="34"/>
  <c r="D8" i="4"/>
  <c r="D10" i="4" s="1"/>
  <c r="B4123" i="106" s="1"/>
  <c r="D4123" i="106" s="1"/>
  <c r="B6223" i="106"/>
  <c r="D6223" i="106" s="1"/>
  <c r="J10" i="4"/>
  <c r="B6225" i="106" s="1"/>
  <c r="D6225" i="106" s="1"/>
  <c r="B2658" i="106"/>
  <c r="D2658" i="106" s="1"/>
  <c r="H10" i="4"/>
  <c r="B4127" i="106" s="1"/>
  <c r="D4127" i="106" s="1"/>
  <c r="D10" i="149"/>
  <c r="D19" i="149" s="1"/>
  <c r="D32" i="149" s="1"/>
  <c r="D49" i="149" s="1"/>
  <c r="B2593" i="106"/>
  <c r="D2593" i="106" s="1"/>
  <c r="F8" i="4"/>
  <c r="B5508" i="106"/>
  <c r="D5508" i="106" s="1"/>
  <c r="B1388" i="106"/>
  <c r="D1388" i="106" s="1"/>
  <c r="F11" i="34"/>
  <c r="K205" i="29"/>
  <c r="B1389" i="106" s="1"/>
  <c r="D1389" i="106" s="1"/>
  <c r="H19" i="4"/>
  <c r="B4141" i="106" s="1"/>
  <c r="D4141" i="106" s="1"/>
  <c r="B2661" i="106"/>
  <c r="D2661" i="106" s="1"/>
  <c r="H20" i="4"/>
  <c r="B7624" i="106"/>
  <c r="I19"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B1288" i="106"/>
  <c r="D1288" i="106" s="1"/>
  <c r="F9" i="34"/>
  <c r="C17" i="4"/>
  <c r="B2598" i="106"/>
  <c r="D2598" i="106" s="1"/>
  <c r="F17" i="4"/>
  <c r="F75" i="34"/>
  <c r="B3226" i="106"/>
  <c r="D3226" i="106" s="1"/>
  <c r="E7" i="146"/>
  <c r="E9" i="146" s="1"/>
  <c r="I20" i="4"/>
  <c r="I10" i="4"/>
  <c r="B4128" i="106" s="1"/>
  <c r="D4128" i="106" s="1"/>
  <c r="G8" i="4"/>
  <c r="B2605" i="106"/>
  <c r="D2605" i="106" s="1"/>
  <c r="B2608" i="106"/>
  <c r="D2608" i="106" s="1"/>
  <c r="G17" i="4"/>
  <c r="B2554" i="106"/>
  <c r="D2554" i="106" s="1"/>
  <c r="C8" i="4"/>
  <c r="B5327" i="106"/>
  <c r="D5327" i="106" s="1"/>
  <c r="K115" i="29"/>
  <c r="B1153" i="106" s="1"/>
  <c r="D1153" i="106" s="1"/>
  <c r="B5552" i="106"/>
  <c r="D5552" i="106" s="1"/>
  <c r="K169" i="29"/>
  <c r="B1333" i="106" s="1"/>
  <c r="D1333" i="106" s="1"/>
  <c r="A7260" i="106"/>
  <c r="D7259" i="106"/>
  <c r="E8" i="4"/>
  <c r="B6230" i="106" l="1"/>
  <c r="D6230" i="106" s="1"/>
  <c r="K20" i="4"/>
  <c r="B3576" i="106" s="1"/>
  <c r="D3576" i="106" s="1"/>
  <c r="K19" i="4"/>
  <c r="B4144" i="106" s="1"/>
  <c r="D4144" i="106" s="1"/>
  <c r="F14" i="34"/>
  <c r="F76" i="34" s="1"/>
  <c r="C7" i="146"/>
  <c r="B2568" i="106"/>
  <c r="D2568" i="106" s="1"/>
  <c r="D20" i="4"/>
  <c r="B2574" i="106" s="1"/>
  <c r="D2574" i="106" s="1"/>
  <c r="F10" i="4"/>
  <c r="B4125" i="106" s="1"/>
  <c r="D4125" i="106" s="1"/>
  <c r="B2595" i="106"/>
  <c r="D2595" i="106" s="1"/>
  <c r="D7" i="146"/>
  <c r="H18" i="118"/>
  <c r="H13" i="118"/>
  <c r="C10" i="4"/>
  <c r="B4122" i="106" s="1"/>
  <c r="D4122" i="106" s="1"/>
  <c r="B7"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8" i="146"/>
  <c r="B2561" i="106"/>
  <c r="D2561" i="106" s="1"/>
  <c r="H17" i="118"/>
  <c r="H25" i="118" s="1"/>
  <c r="K24" i="118" s="1"/>
  <c r="O23" i="118" s="1"/>
  <c r="O25" i="118" s="1"/>
  <c r="F16" i="37"/>
  <c r="C19" i="4"/>
  <c r="B4136" i="106" s="1"/>
  <c r="D4136" i="106" s="1"/>
  <c r="B288" i="106"/>
  <c r="D288" i="106" s="1"/>
  <c r="D59" i="36"/>
  <c r="I20" i="11"/>
  <c r="B7625" i="106"/>
  <c r="H78" i="4"/>
  <c r="B2662" i="106"/>
  <c r="D2662" i="106" s="1"/>
  <c r="B3227" i="106"/>
  <c r="D3227" i="106" s="1"/>
  <c r="I78" i="4"/>
  <c r="D8" i="146"/>
  <c r="F19" i="4"/>
  <c r="B4139" i="106" s="1"/>
  <c r="D4139" i="106" s="1"/>
  <c r="B2600" i="106"/>
  <c r="D2600" i="106" s="1"/>
  <c r="F20" i="4"/>
  <c r="B2573" i="106"/>
  <c r="D2573" i="106" s="1"/>
  <c r="D19" i="4"/>
  <c r="B4137" i="106" s="1"/>
  <c r="D4137" i="106" s="1"/>
  <c r="C8" i="146"/>
  <c r="J81" i="4"/>
  <c r="B6263" i="106"/>
  <c r="D6263" i="106" s="1"/>
  <c r="F176" i="34" l="1"/>
  <c r="F78" i="34"/>
  <c r="K78" i="4"/>
  <c r="K81" i="4" s="1"/>
  <c r="D9" i="146"/>
  <c r="C9" i="146"/>
  <c r="F7" i="146"/>
  <c r="D78" i="4"/>
  <c r="B3239" i="106" s="1"/>
  <c r="D3239" i="106" s="1"/>
  <c r="F78" i="4"/>
  <c r="B2601" i="106"/>
  <c r="D2601" i="106" s="1"/>
  <c r="B3320" i="106"/>
  <c r="D3320" i="106" s="1"/>
  <c r="I81" i="4"/>
  <c r="K17" i="118"/>
  <c r="B3300" i="106"/>
  <c r="D3300" i="106" s="1"/>
  <c r="H81" i="4"/>
  <c r="B7631" i="106"/>
  <c r="F177" i="34"/>
  <c r="A7262" i="106"/>
  <c r="D7261" i="106"/>
  <c r="H16" i="37"/>
  <c r="G78" i="4"/>
  <c r="B2613" i="106"/>
  <c r="D2613" i="106" s="1"/>
  <c r="B2562" i="106"/>
  <c r="D2562" i="106" s="1"/>
  <c r="C78" i="4"/>
  <c r="B9" i="146"/>
  <c r="F8" i="146"/>
  <c r="E78" i="4"/>
  <c r="B2636" i="106"/>
  <c r="D2636" i="106" s="1"/>
  <c r="D68" i="36"/>
  <c r="J82" i="4"/>
  <c r="B6266" i="106"/>
  <c r="D6266" i="106" s="1"/>
  <c r="F178" i="34" l="1"/>
  <c r="F180" i="34" s="1"/>
  <c r="B3588" i="106"/>
  <c r="D3588" i="106" s="1"/>
  <c r="F9" i="146"/>
  <c r="D81" i="4"/>
  <c r="B1644" i="106" s="1"/>
  <c r="D1644" i="106" s="1"/>
  <c r="B3278" i="106"/>
  <c r="D3278" i="106" s="1"/>
  <c r="E81" i="4"/>
  <c r="B3233" i="106"/>
  <c r="D3233" i="106" s="1"/>
  <c r="C81" i="4"/>
  <c r="A7263" i="106"/>
  <c r="D7262" i="106"/>
  <c r="B1700" i="106"/>
  <c r="D1700" i="106" s="1"/>
  <c r="H82" i="4"/>
  <c r="D66" i="36"/>
  <c r="O16" i="118"/>
  <c r="F81" i="4"/>
  <c r="B3256" i="106"/>
  <c r="D3256" i="106" s="1"/>
  <c r="G81" i="4"/>
  <c r="B3262" i="106"/>
  <c r="D3262" i="106" s="1"/>
  <c r="B3323" i="106"/>
  <c r="D3323" i="106" s="1"/>
  <c r="I82" i="4"/>
  <c r="D67" i="36"/>
  <c r="E10" i="146"/>
  <c r="B3591" i="106"/>
  <c r="D3591" i="106" s="1"/>
  <c r="D69" i="36"/>
  <c r="K82" i="4"/>
  <c r="J83" i="4"/>
  <c r="B6283" i="106" s="1"/>
  <c r="D6283" i="106" s="1"/>
  <c r="B6274" i="106"/>
  <c r="D6274" i="106" s="1"/>
  <c r="D82" i="4" l="1"/>
  <c r="B6268" i="106" s="1"/>
  <c r="D6268" i="106" s="1"/>
  <c r="C10" i="146"/>
  <c r="D62" i="36"/>
  <c r="J16" i="37"/>
  <c r="B4269" i="106" s="1"/>
  <c r="D4269" i="106" s="1"/>
  <c r="H12" i="118"/>
  <c r="K12" i="118" s="1"/>
  <c r="B6275" i="106"/>
  <c r="D6275" i="106" s="1"/>
  <c r="K83" i="4"/>
  <c r="B6284" i="106" s="1"/>
  <c r="D6284" i="106" s="1"/>
  <c r="H83" i="4"/>
  <c r="B6281" i="106" s="1"/>
  <c r="D6281" i="106" s="1"/>
  <c r="B6272" i="106"/>
  <c r="D6272" i="106" s="1"/>
  <c r="B10" i="146"/>
  <c r="C82" i="4"/>
  <c r="D61" i="36"/>
  <c r="B1630" i="106"/>
  <c r="D1630" i="106" s="1"/>
  <c r="E82" i="4"/>
  <c r="B1658" i="106"/>
  <c r="D1658" i="106" s="1"/>
  <c r="D63" i="36"/>
  <c r="I83" i="4"/>
  <c r="B6282" i="106" s="1"/>
  <c r="D6282" i="106" s="1"/>
  <c r="B6273" i="106"/>
  <c r="D6273" i="106" s="1"/>
  <c r="G82" i="4"/>
  <c r="D65" i="36"/>
  <c r="B1686" i="106"/>
  <c r="D1686" i="106" s="1"/>
  <c r="B1672" i="106"/>
  <c r="D1672" i="106" s="1"/>
  <c r="F82" i="4"/>
  <c r="D10" i="146"/>
  <c r="D64" i="36"/>
  <c r="A7264" i="106"/>
  <c r="D7263" i="106"/>
  <c r="D83" i="4" l="1"/>
  <c r="B6277" i="106" s="1"/>
  <c r="D6277" i="106" s="1"/>
  <c r="O11" i="118"/>
  <c r="O13" i="118" s="1"/>
  <c r="J20" i="118"/>
  <c r="F10" i="146"/>
  <c r="C11"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3" i="36"/>
  <c r="J24" i="24" s="1"/>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connections.xml><?xml version="1.0" encoding="utf-8"?>
<connections xmlns="http://schemas.openxmlformats.org/spreadsheetml/2006/main">
  <connection id="1" sourceFile="F:\DATA\FINANCE\Audit Files FY15\90-ANNUAL REPORTS\School District U46.xls" keepAlive="1" name="School District U46" type="5" refreshedVersion="0" new="1" background="1">
    <dbPr connection="Provider=Microsoft.ACE.OLEDB.12.0;Password=&quot;&quot;;User ID=Admin;Data Source=F:\DATA\FINANCE\Audit Files FY15\90-ANNUAL REPORTS\School District U46.xls;Mode=Share Deny Write;Extended Properties=&quot;HDR=YES;&quot;;Jet OLEDB:System database=&quot;&quot;;Jet OLEDB:Registry Path=&quot;&quot;;Jet OLEDB:Database Password=&quot;&quot;;Jet OLEDB:Engine Type=35;Jet OLEDB:Database Locking Mode=0;Jet OLEDB:Global Partial Bulk Ops=2;Jet OLEDB:Global Bulk Transactions=1;Jet OLEDB:New Database Password=&quot;&quot;;Jet OLEDB:Create System Database=False;Jet OLEDB:Encrypt Database=False;Jet OLEDB:Don't Copy Locale on Compact=False;Jet OLEDB:Compact Without Replica Repair=False;Jet OLEDB:SFP=False;Jet OLEDB:Support Complex Data=False;Jet OLEDB:Bypass UserInfo Validation=False;Jet OLEDB:Limited DB Caching=False;Jet OLEDB:Bypass ChoiceField Validation=False" command="'0630 TB ver 100215$'" commandType="3"/>
  </connection>
</connections>
</file>

<file path=xl/sharedStrings.xml><?xml version="1.0" encoding="utf-8"?>
<sst xmlns="http://schemas.openxmlformats.org/spreadsheetml/2006/main" count="5220" uniqueCount="2269">
  <si>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</si>
  <si>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</si>
  <si>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</si>
  <si>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</si>
  <si>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</si>
  <si>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</si>
  <si>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</si>
  <si>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</si>
  <si>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</si>
  <si>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</si>
  <si>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</si>
  <si>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</si>
  <si>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</si>
  <si>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</si>
  <si>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</si>
  <si>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</si>
  <si>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</si>
  <si>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</si>
  <si>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</si>
  <si>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</si>
  <si>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</si>
  <si>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</si>
  <si>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</si>
  <si>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</si>
  <si>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</si>
  <si>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</si>
  <si>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</si>
  <si>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</si>
  <si>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</si>
  <si>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</si>
  <si>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</si>
  <si>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</si>
  <si>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</si>
  <si>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</si>
  <si>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</si>
  <si>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</si>
  <si>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</si>
  <si>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</si>
  <si>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</si>
  <si>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</si>
  <si>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</si>
  <si>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</si>
  <si>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</si>
  <si>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</si>
  <si>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</si>
  <si>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(Date)</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</si>
  <si>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</si>
  <si>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</si>
  <si>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</si>
  <si>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</si>
  <si>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</si>
  <si>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</si>
  <si>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</si>
  <si>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</si>
  <si>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</si>
  <si>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</si>
  <si>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</si>
  <si>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</si>
  <si>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</si>
  <si>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</si>
  <si>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</si>
  <si>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</si>
  <si>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</si>
  <si>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</si>
  <si>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</si>
  <si>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</si>
  <si>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</si>
  <si>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</si>
  <si>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</si>
  <si>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</si>
  <si>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</si>
  <si>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</si>
  <si>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</si>
  <si>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</si>
  <si>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</si>
  <si>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</si>
  <si>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</si>
  <si>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</si>
  <si>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</si>
  <si>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</si>
  <si>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</si>
  <si>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</si>
  <si>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</si>
  <si>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</si>
  <si>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</si>
  <si>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</si>
  <si>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</si>
  <si>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</si>
  <si>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</si>
  <si>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</si>
  <si>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</si>
  <si>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</si>
  <si>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</si>
  <si>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</si>
  <si>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</si>
  <si>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</si>
  <si>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</si>
  <si>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</si>
  <si>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</si>
  <si>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</si>
  <si>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</si>
  <si>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</si>
  <si>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</si>
  <si>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</si>
  <si>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</si>
  <si>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</si>
  <si>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</si>
  <si>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</si>
  <si>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</si>
  <si>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</si>
  <si>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</si>
  <si>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</si>
  <si>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</si>
  <si>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</si>
  <si>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</si>
  <si>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</si>
  <si>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</si>
  <si>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</si>
  <si>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</si>
  <si>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</si>
  <si>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</si>
  <si>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</si>
  <si>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</si>
  <si>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</si>
  <si>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</si>
  <si>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</si>
  <si>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</si>
  <si>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</si>
  <si>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</si>
  <si>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</si>
  <si>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</si>
  <si>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</si>
  <si>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</si>
  <si>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</si>
  <si>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</si>
  <si>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</si>
  <si>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</si>
  <si>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</si>
  <si>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</si>
  <si>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</si>
  <si>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</si>
  <si>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</si>
  <si>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</si>
  <si>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</si>
  <si>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</si>
  <si>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</si>
  <si>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</si>
  <si>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</si>
  <si>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</si>
  <si>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</si>
  <si>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</si>
  <si>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</si>
  <si>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</si>
  <si>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</si>
  <si>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</si>
  <si>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</si>
  <si>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</si>
  <si>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</si>
  <si>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</si>
  <si>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</si>
  <si>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</si>
  <si>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</si>
  <si>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</si>
  <si>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</si>
  <si>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</si>
  <si>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ASSETS</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</si>
  <si>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</si>
  <si>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</si>
  <si>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</si>
  <si>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</si>
  <si>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</si>
  <si>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</si>
  <si>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</si>
  <si>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</si>
  <si>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</si>
  <si>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</si>
  <si>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</si>
  <si>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</si>
  <si>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</si>
  <si>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</si>
  <si>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</si>
  <si>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</si>
  <si>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</si>
  <si>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</si>
  <si>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</si>
  <si>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</si>
  <si>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</si>
  <si>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</si>
  <si>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</si>
  <si>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</si>
  <si>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</si>
  <si>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</si>
  <si>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</si>
  <si>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</si>
  <si>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</si>
  <si>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</si>
  <si>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</si>
  <si>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</si>
  <si>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</si>
  <si>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</si>
  <si>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</si>
  <si>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</si>
  <si>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</si>
  <si>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</si>
  <si>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</si>
  <si>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</si>
  <si>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</si>
  <si>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</si>
  <si>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</si>
  <si>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</si>
  <si>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</si>
  <si>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</si>
  <si>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</si>
  <si>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</si>
  <si>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</si>
  <si>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</si>
  <si>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r>
      <t>PART B - FINANCIAL DIFFICULTIES/CERTIFICATION Criteria pursuant to Section 1A-8 of the School Code</t>
    </r>
    <r>
      <rPr>
        <u/>
        <sz val="10"/>
        <rFont val="Arial"/>
        <family val="2"/>
      </rPr>
      <t xml:space="preserve"> [105 ILCS 5/1A-8]</t>
    </r>
  </si>
  <si>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</si>
  <si>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</si>
  <si>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</si>
  <si>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</si>
  <si>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</si>
  <si>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</si>
  <si>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</si>
  <si>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</si>
  <si>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</si>
  <si>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</si>
  <si>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</si>
  <si>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</si>
  <si>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</si>
  <si>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</si>
  <si>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</si>
  <si>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</si>
  <si>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</si>
  <si>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</si>
  <si>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</si>
  <si>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</si>
  <si>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</si>
  <si>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</si>
  <si>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</si>
  <si>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</si>
  <si>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</si>
  <si>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</si>
  <si>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</si>
  <si>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</si>
  <si>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</si>
  <si>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</si>
  <si>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</si>
  <si>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</si>
  <si>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</si>
  <si>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</si>
  <si>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</si>
  <si>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</si>
  <si>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</si>
  <si>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</si>
  <si>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</si>
  <si>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</si>
  <si>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</si>
  <si>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</si>
  <si>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</si>
  <si>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</si>
  <si>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</si>
  <si>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</si>
  <si>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</si>
  <si>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</si>
  <si>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</si>
  <si>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</si>
  <si>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</si>
  <si>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</si>
  <si>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</si>
  <si>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</si>
  <si>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</si>
  <si>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</si>
  <si>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</si>
  <si>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</si>
  <si>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</si>
  <si>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</si>
  <si>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</si>
  <si>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</si>
  <si>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</si>
  <si>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</si>
  <si>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</si>
  <si>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</si>
  <si>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</si>
  <si>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</si>
  <si>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</si>
  <si>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</si>
  <si>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</si>
  <si>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</si>
  <si>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</si>
  <si>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</si>
  <si>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</si>
  <si>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</si>
  <si>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</si>
  <si>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</si>
  <si>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</si>
  <si>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</si>
  <si>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</si>
  <si>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</si>
  <si>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</si>
  <si>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</si>
  <si>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</si>
  <si>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</si>
  <si>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</si>
  <si>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</si>
  <si>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</si>
  <si>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</si>
  <si>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</si>
  <si>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</si>
  <si>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</si>
  <si>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</si>
  <si>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</si>
  <si>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</si>
  <si>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</si>
  <si>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</si>
  <si>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</si>
  <si>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</si>
  <si>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</si>
  <si>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</si>
  <si>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</si>
  <si>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</si>
  <si>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</si>
  <si>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</si>
  <si>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</si>
  <si>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</si>
  <si>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</si>
  <si>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</si>
  <si>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</si>
  <si>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</si>
  <si>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</si>
  <si>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</si>
  <si>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</si>
  <si>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</si>
  <si>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</si>
  <si>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</si>
  <si>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</si>
  <si>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</si>
  <si>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</si>
  <si>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</si>
  <si>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</si>
  <si>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</si>
  <si>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</si>
  <si>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</si>
  <si>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</si>
  <si>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</si>
  <si>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</si>
  <si>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</si>
  <si>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</si>
  <si>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</si>
  <si>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</si>
  <si>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t>Flow-Through Receipts/Revenues from One District to                                          Another District</t>
  </si>
  <si>
    <r>
      <t xml:space="preserve">Receipts/Revenues for "On Behalf" Payments  </t>
    </r>
    <r>
      <rPr>
        <i/>
        <vertAlign val="superscript"/>
        <sz val="10"/>
        <rFont val="Arial"/>
        <family val="2"/>
      </rPr>
      <t>2</t>
    </r>
  </si>
  <si>
    <t>Payments for Special Education Programs</t>
  </si>
  <si>
    <t>Payments for Adult/Continuing Education Programs</t>
  </si>
  <si>
    <t>A-133 Cover - CAP</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</si>
  <si>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</si>
  <si>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</si>
  <si>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</si>
  <si>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</si>
  <si>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</si>
  <si>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</si>
  <si>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</si>
  <si>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</si>
  <si>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</si>
  <si>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</si>
  <si>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</si>
  <si>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</si>
  <si>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</si>
  <si>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</si>
  <si>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</si>
  <si>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</si>
  <si>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</si>
  <si>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</si>
  <si>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</si>
  <si>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</si>
  <si>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</si>
  <si>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</si>
  <si>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</si>
  <si>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</si>
  <si>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</si>
  <si>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</si>
  <si>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</si>
  <si>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</si>
  <si>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</si>
  <si>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</si>
  <si>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</si>
  <si>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</si>
  <si>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</si>
  <si>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</si>
  <si>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</si>
  <si>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</si>
  <si>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</si>
  <si>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</si>
  <si>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</si>
  <si>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</si>
  <si>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</si>
  <si>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</si>
  <si>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</si>
  <si>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</si>
  <si>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</si>
  <si>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</si>
  <si>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</si>
  <si>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</si>
  <si>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</si>
  <si>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</si>
  <si>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</si>
  <si>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</si>
  <si>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</si>
  <si>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</si>
  <si>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</si>
  <si>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</si>
  <si>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</si>
  <si>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</si>
  <si>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</si>
  <si>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</si>
  <si>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</si>
  <si>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</si>
  <si>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</si>
  <si>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</si>
  <si>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</si>
  <si>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</si>
  <si>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</si>
  <si>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</si>
  <si>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</si>
  <si>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</si>
  <si>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</si>
  <si>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</si>
  <si>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</si>
  <si>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</si>
  <si>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</si>
  <si>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</si>
  <si>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</si>
  <si>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</si>
  <si>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</si>
  <si>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</si>
  <si>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</si>
  <si>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</si>
  <si>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Total Payments to Other District &amp; Govt Units -                                     Transfers (In-State)</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</si>
  <si>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</si>
  <si>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</si>
  <si>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</si>
  <si>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</si>
  <si>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</si>
  <si>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</si>
  <si>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</si>
  <si>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</si>
  <si>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</si>
  <si>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</si>
  <si>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</si>
  <si>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</si>
  <si>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</si>
  <si>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</si>
  <si>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</si>
  <si>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</si>
  <si>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</si>
  <si>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</si>
  <si>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</si>
  <si>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</si>
  <si>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</si>
  <si>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</si>
  <si>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</si>
  <si>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</si>
  <si>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</si>
  <si>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</si>
  <si>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</si>
  <si>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</si>
  <si>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</si>
  <si>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Single Audit Act A-133</t>
  </si>
  <si>
    <t>A-133 Single Audit Section</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</si>
  <si>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</si>
  <si>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</si>
  <si>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</si>
  <si>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</si>
  <si>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</si>
  <si>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</si>
  <si>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UNRESTRICTED GRANTS-IN-AID RECEIVED DIRECTLY FROM FEDERAL GOVT</t>
  </si>
  <si>
    <t>RESTRICTED GRANTS-IN-AID RECEIVED DIRECTLY FROM FEDERAL GOVT</t>
  </si>
  <si>
    <t>Total Title I</t>
  </si>
  <si>
    <t>Total Title V</t>
  </si>
  <si>
    <t>Pupil</t>
  </si>
  <si>
    <t>Attach sheets as needed explaining each item checked.</t>
  </si>
  <si>
    <t>Staff Services</t>
  </si>
  <si>
    <t>Data Processing Services</t>
  </si>
  <si>
    <t>Due to ROE on October 15th</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</si>
  <si>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</si>
  <si>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</si>
  <si>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</si>
  <si>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</si>
  <si>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</si>
  <si>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</si>
  <si>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</si>
  <si>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</si>
  <si>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</si>
  <si>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</si>
  <si>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</si>
  <si>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</si>
  <si>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</si>
  <si>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</si>
  <si>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</si>
  <si>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</si>
  <si>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</si>
  <si>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</si>
  <si>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</si>
  <si>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</si>
  <si>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</si>
  <si>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</si>
  <si>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</si>
  <si>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</si>
  <si>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</si>
  <si>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</si>
  <si>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Are Federal Expenditures greater than $500,000?</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</si>
  <si>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</si>
  <si>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</si>
  <si>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</si>
  <si>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</si>
  <si>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</si>
  <si>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</si>
  <si>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</si>
  <si>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</si>
  <si>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</si>
  <si>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</si>
  <si>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</si>
  <si>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</si>
  <si>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</si>
  <si>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</si>
  <si>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</si>
  <si>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</si>
  <si>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</si>
  <si>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</si>
  <si>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</si>
  <si>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</si>
  <si>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</si>
  <si>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</si>
  <si>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</si>
  <si>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</si>
  <si>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</si>
  <si>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</si>
  <si>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</si>
  <si>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</si>
  <si>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</si>
  <si>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</si>
  <si>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</si>
  <si>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</si>
  <si>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</si>
  <si>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</si>
  <si>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</si>
  <si>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State Sources</t>
  </si>
  <si>
    <t>Federal Sources</t>
  </si>
  <si>
    <t>Instruction</t>
  </si>
  <si>
    <t>Support Services</t>
  </si>
  <si>
    <t xml:space="preserve">A.  </t>
  </si>
  <si>
    <t>ED</t>
  </si>
  <si>
    <t>O&amp;M</t>
  </si>
  <si>
    <t>TR</t>
  </si>
  <si>
    <t>MR/SS</t>
  </si>
  <si>
    <t>Schedule of Capital Outlay and Depreciation</t>
  </si>
  <si>
    <t>Fiscal Services</t>
  </si>
  <si>
    <t>Due to ISBE on November 15th</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</si>
  <si>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</si>
  <si>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</si>
  <si>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</si>
  <si>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</si>
  <si>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</si>
  <si>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</si>
  <si>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</si>
  <si>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</si>
  <si>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</si>
  <si>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</si>
  <si>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</si>
  <si>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</si>
  <si>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</si>
  <si>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</si>
  <si>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</si>
  <si>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</si>
  <si>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</si>
  <si>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</si>
  <si>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</si>
  <si>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</si>
  <si>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</si>
  <si>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</si>
  <si>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</si>
  <si>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Local Sources</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</si>
  <si>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</si>
  <si>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</si>
  <si>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</si>
  <si>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</si>
  <si>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</si>
  <si>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</si>
  <si>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</si>
  <si>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</si>
  <si>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</si>
  <si>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</si>
  <si>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</si>
  <si>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</si>
  <si>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</si>
  <si>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</si>
  <si>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</si>
  <si>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</si>
  <si>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</si>
  <si>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</si>
  <si>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</si>
  <si>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</si>
  <si>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RESTRICTED GRANTS-IN-AID</t>
  </si>
  <si>
    <t xml:space="preserve">  8.  Other </t>
  </si>
  <si>
    <t xml:space="preserve">9.  Other </t>
  </si>
  <si>
    <t>DS</t>
  </si>
  <si>
    <t>ED-O&amp;M-DS-TR-MR/SS-Tort</t>
  </si>
  <si>
    <t>Total Expenditures</t>
  </si>
  <si>
    <t>EXPENDITURES:</t>
  </si>
  <si>
    <t>ED-O&amp;M-TR</t>
  </si>
  <si>
    <t>ED-TR</t>
  </si>
  <si>
    <t>Is all A133 information completed and enclosed?</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</si>
  <si>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</si>
  <si>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</si>
  <si>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</si>
  <si>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</si>
  <si>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</si>
  <si>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</si>
  <si>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</si>
  <si>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</si>
  <si>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</si>
  <si>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</si>
  <si>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</si>
  <si>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</si>
  <si>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</si>
  <si>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</si>
  <si>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</si>
  <si>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</si>
  <si>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</si>
  <si>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</si>
  <si>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</si>
  <si>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</si>
  <si>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</si>
  <si>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</si>
  <si>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</si>
  <si>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</si>
  <si>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</si>
  <si>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</si>
  <si>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</si>
  <si>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</si>
  <si>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</si>
  <si>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</si>
  <si>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</si>
  <si>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</si>
  <si>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</si>
  <si>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</si>
  <si>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</si>
  <si>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</si>
  <si>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</si>
  <si>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</si>
  <si>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</si>
  <si>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</si>
  <si>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</si>
  <si>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</si>
  <si>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</si>
  <si>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</si>
  <si>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</si>
  <si>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</si>
  <si>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</si>
  <si>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</si>
  <si>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</si>
  <si>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</si>
  <si>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</si>
  <si>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</si>
  <si>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</si>
  <si>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</si>
  <si>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</si>
  <si>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</si>
  <si>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</si>
  <si>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</si>
  <si>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</si>
  <si>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</si>
  <si>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</si>
  <si>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</si>
  <si>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</si>
  <si>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</si>
  <si>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</si>
  <si>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</si>
  <si>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</si>
  <si>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</si>
  <si>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</si>
  <si>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</si>
  <si>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</si>
  <si>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</si>
  <si>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</si>
  <si>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</si>
  <si>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</si>
  <si>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</si>
  <si>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</si>
  <si>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</si>
  <si>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</si>
  <si>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</si>
  <si>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</si>
  <si>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</si>
  <si>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</si>
  <si>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</si>
  <si>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</si>
  <si>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</si>
  <si>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</si>
  <si>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</si>
  <si>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</si>
  <si>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</si>
  <si>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</si>
  <si>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</si>
  <si>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</si>
  <si>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</si>
  <si>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</si>
  <si>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</si>
  <si>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</si>
  <si>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</si>
  <si>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</si>
  <si>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</si>
  <si>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</si>
  <si>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</si>
  <si>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</si>
  <si>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</si>
  <si>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</si>
  <si>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</si>
  <si>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</si>
  <si>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</si>
  <si>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</si>
  <si>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</si>
  <si>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</si>
  <si>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</si>
  <si>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</si>
  <si>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</si>
  <si>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</si>
  <si>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</si>
  <si>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</si>
  <si>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</si>
  <si>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</si>
  <si>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</si>
  <si>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</si>
  <si>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</si>
  <si>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</si>
  <si>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</si>
  <si>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</si>
  <si>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</si>
  <si>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Total Payments to Other Dist &amp; Govt Units</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</si>
  <si>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</si>
  <si>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</si>
  <si>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</si>
  <si>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</si>
  <si>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</si>
  <si>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</si>
  <si>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</si>
  <si>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</si>
  <si>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</si>
  <si>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</si>
  <si>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</si>
  <si>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</si>
  <si>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</si>
  <si>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</si>
  <si>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</si>
  <si>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</si>
  <si>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</si>
  <si>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</si>
  <si>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</si>
  <si>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</si>
  <si>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</si>
  <si>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</si>
  <si>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</si>
  <si>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</si>
  <si>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</si>
  <si>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</si>
  <si>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</si>
  <si>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</si>
  <si>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</si>
  <si>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</si>
  <si>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</si>
  <si>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</si>
  <si>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</si>
  <si>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</si>
  <si>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</si>
  <si>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</si>
  <si>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</si>
  <si>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</si>
  <si>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</si>
  <si>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</si>
  <si>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</si>
  <si>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</si>
  <si>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</si>
  <si>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</si>
  <si>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</si>
  <si>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</si>
  <si>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</si>
  <si>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</si>
  <si>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</si>
  <si>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</si>
  <si>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</si>
  <si>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</si>
  <si>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</si>
  <si>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</si>
  <si>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</si>
  <si>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</si>
  <si>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</si>
  <si>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</si>
  <si>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</si>
  <si>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</si>
  <si>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</si>
  <si>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Is all A-133 Single Audit Information completed and attached?</t>
  </si>
  <si>
    <t>Accounting Basis:</t>
  </si>
  <si>
    <t>School District/Joint Agreement Information</t>
  </si>
  <si>
    <t>Filing Status:</t>
  </si>
  <si>
    <t>A-133 Single Audit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</si>
  <si>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</si>
  <si>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</si>
  <si>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</si>
  <si>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</si>
  <si>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</si>
  <si>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</si>
  <si>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</si>
  <si>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</si>
  <si>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</si>
  <si>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</si>
  <si>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</si>
  <si>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</si>
  <si>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</si>
  <si>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</si>
  <si>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</si>
  <si>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</si>
  <si>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</si>
  <si>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</si>
  <si>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Adult/Continuing Ed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</si>
  <si>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</si>
  <si>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</si>
  <si>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</si>
  <si>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</si>
  <si>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</si>
  <si>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</si>
  <si>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</si>
  <si>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</si>
  <si>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</si>
  <si>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</si>
  <si>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</si>
  <si>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</si>
  <si>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</si>
  <si>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</si>
  <si>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</si>
  <si>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</si>
  <si>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</si>
  <si>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</si>
  <si>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</si>
  <si>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</si>
  <si>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</si>
  <si>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</si>
  <si>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</si>
  <si>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</si>
  <si>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</si>
  <si>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</si>
  <si>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</si>
  <si>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</si>
  <si>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Round all entries to the nearest dollar.</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</si>
  <si>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</si>
  <si>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</si>
  <si>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</si>
  <si>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</si>
  <si>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</si>
  <si>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</si>
  <si>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</si>
  <si>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</si>
  <si>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</si>
  <si>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</si>
  <si>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</si>
  <si>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</si>
  <si>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</si>
  <si>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</si>
  <si>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</si>
  <si>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</si>
  <si>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</si>
  <si>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</si>
  <si>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</si>
  <si>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</si>
  <si>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</si>
  <si>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</si>
  <si>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</si>
  <si>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</si>
  <si>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</si>
  <si>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</si>
  <si>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</si>
  <si>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</si>
  <si>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</si>
  <si>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</si>
  <si>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</si>
  <si>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</si>
  <si>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</si>
  <si>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</si>
  <si>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</si>
  <si>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</si>
  <si>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</si>
  <si>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</si>
  <si>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</si>
  <si>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</si>
  <si>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</si>
  <si>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</si>
  <si>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</si>
  <si>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</si>
  <si>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</si>
  <si>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</si>
  <si>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</si>
  <si>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</si>
  <si>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</si>
  <si>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</si>
  <si>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</si>
  <si>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</si>
  <si>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</si>
  <si>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</si>
  <si>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</si>
  <si>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</si>
  <si>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</si>
  <si>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</si>
  <si>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</si>
  <si>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</si>
  <si>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</si>
  <si>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</si>
  <si>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</si>
  <si>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</si>
  <si>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</si>
  <si>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</si>
  <si>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</si>
  <si>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</si>
  <si>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</si>
  <si>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</si>
  <si>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</si>
  <si>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</si>
  <si>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</si>
  <si>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</si>
  <si>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</si>
  <si>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</si>
  <si>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</si>
  <si>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</si>
  <si>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</si>
  <si>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t>All audit questions on page 2 are answered appropriatly by checking all that apply. This page must also be certified with the signature of the CPA firm.  Comments and explanations are included for all checked items at the bottom of page 2.</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</si>
  <si>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</si>
  <si>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</si>
  <si>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</si>
  <si>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</si>
  <si>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</si>
  <si>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</si>
  <si>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</si>
  <si>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</si>
  <si>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</si>
  <si>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</si>
  <si>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</si>
  <si>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</si>
  <si>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</si>
  <si>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</si>
  <si>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</si>
  <si>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</si>
  <si>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</si>
  <si>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</si>
  <si>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</si>
  <si>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</si>
  <si>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</si>
  <si>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</si>
  <si>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</si>
  <si>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</si>
  <si>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</si>
  <si>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</si>
  <si>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</si>
  <si>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</si>
  <si>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</si>
  <si>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</si>
  <si>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</si>
  <si>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</si>
  <si>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</si>
  <si>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</si>
  <si>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</si>
  <si>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</si>
  <si>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</si>
  <si>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</si>
  <si>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</si>
  <si>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</si>
  <si>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</si>
  <si>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</si>
  <si>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</si>
  <si>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</si>
  <si>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</si>
  <si>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</si>
  <si>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</si>
  <si>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</si>
  <si>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</si>
  <si>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</si>
  <si>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</si>
  <si>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</si>
  <si>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</si>
  <si>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</si>
  <si>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</si>
  <si>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</si>
  <si>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</si>
  <si>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</si>
  <si>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</si>
  <si>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</si>
  <si>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</si>
  <si>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</si>
  <si>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</si>
  <si>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</si>
  <si>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</si>
  <si>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</si>
  <si>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</si>
  <si>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</si>
  <si>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</si>
  <si>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</si>
  <si>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</si>
  <si>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</si>
  <si>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</si>
  <si>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</si>
  <si>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</si>
  <si>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</si>
  <si>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</si>
  <si>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</si>
  <si>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</si>
  <si>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</si>
  <si>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</si>
  <si>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</si>
  <si>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 xml:space="preserve">calculated by ISBE. </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</si>
  <si>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</si>
  <si>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</si>
  <si>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</si>
  <si>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</si>
  <si>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</si>
  <si>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</si>
  <si>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</si>
  <si>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</si>
  <si>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</si>
  <si>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</si>
  <si>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</si>
  <si>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</si>
  <si>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</si>
  <si>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</si>
  <si>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</si>
  <si>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Information, page 3 and by the timing of mandated categorical payments.  Final score will be</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</si>
  <si>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</si>
  <si>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</si>
  <si>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</si>
  <si>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</si>
  <si>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</si>
  <si>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</si>
  <si>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</si>
  <si>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</si>
  <si>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</si>
  <si>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</si>
  <si>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</si>
  <si>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</si>
  <si>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</si>
  <si>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</si>
  <si>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</si>
  <si>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</si>
  <si>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</si>
  <si>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</si>
  <si>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</si>
  <si>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</si>
  <si>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</si>
  <si>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</si>
  <si>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</si>
  <si>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</si>
  <si>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</si>
  <si>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</si>
  <si>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</si>
  <si>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</si>
  <si>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</si>
  <si>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</si>
  <si>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</si>
  <si>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</si>
  <si>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</si>
  <si>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</si>
  <si>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</si>
  <si>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</si>
  <si>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</si>
  <si>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</si>
  <si>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</si>
  <si>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</si>
  <si>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</si>
  <si>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</si>
  <si>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</si>
  <si>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</si>
  <si>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</si>
  <si>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</si>
  <si>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</si>
  <si>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</si>
  <si>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</si>
  <si>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</si>
  <si>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</si>
  <si>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</si>
  <si>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</si>
  <si>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</si>
  <si>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</si>
  <si>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</si>
  <si>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</si>
  <si>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</si>
  <si>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</si>
  <si>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</si>
  <si>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</si>
  <si>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</si>
  <si>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</si>
  <si>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</si>
  <si>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</si>
  <si>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</si>
  <si>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</si>
  <si>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</si>
  <si>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</si>
  <si>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</si>
  <si>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</si>
  <si>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</si>
  <si>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</si>
  <si>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</si>
  <si>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</si>
  <si>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</si>
  <si>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</si>
  <si>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</si>
  <si>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</si>
  <si>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</si>
  <si>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</si>
  <si>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</si>
  <si>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</si>
  <si>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</si>
  <si>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</si>
  <si>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</si>
  <si>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</si>
  <si>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</si>
  <si>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</si>
  <si>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</si>
  <si>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</si>
  <si>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</si>
  <si>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</si>
  <si>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</si>
  <si>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</si>
  <si>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</si>
  <si>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</si>
  <si>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</si>
  <si>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</si>
  <si>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Payments to Other Dist &amp; Govt Units (Out-of-State)</t>
  </si>
  <si>
    <t>4400</t>
  </si>
  <si>
    <t>Total Payments to Other District &amp; Govt Units</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</si>
  <si>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</si>
  <si>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</si>
  <si>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</si>
  <si>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</si>
  <si>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</si>
  <si>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</si>
  <si>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</si>
  <si>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</si>
  <si>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</si>
  <si>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</si>
  <si>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</si>
  <si>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</si>
  <si>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</si>
  <si>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</si>
  <si>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</si>
  <si>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</si>
  <si>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</si>
  <si>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</si>
  <si>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</si>
  <si>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</si>
  <si>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</si>
  <si>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</si>
  <si>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</si>
  <si>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</si>
  <si>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</si>
  <si>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</si>
  <si>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</si>
  <si>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</si>
  <si>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</si>
  <si>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</si>
  <si>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</si>
  <si>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</si>
  <si>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</si>
  <si>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</si>
  <si>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</si>
  <si>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</si>
  <si>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</si>
  <si>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</si>
  <si>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</si>
  <si>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</si>
  <si>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</si>
  <si>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</si>
  <si>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</si>
  <si>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</si>
  <si>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</si>
  <si>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</si>
  <si>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</si>
  <si>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</si>
  <si>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</si>
  <si>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</si>
  <si>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</si>
  <si>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</si>
  <si>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</si>
  <si>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</si>
  <si>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</si>
  <si>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</si>
  <si>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</si>
  <si>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</si>
  <si>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</si>
  <si>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</si>
  <si>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</si>
  <si>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</si>
  <si>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</si>
  <si>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</si>
  <si>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</si>
  <si>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</si>
  <si>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</si>
  <si>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</si>
  <si>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</si>
  <si>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</si>
  <si>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</si>
  <si>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</si>
  <si>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</si>
  <si>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</si>
  <si>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</si>
  <si>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</si>
  <si>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</si>
  <si>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</si>
  <si>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</si>
  <si>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</si>
  <si>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</si>
  <si>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</si>
  <si>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</si>
  <si>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</si>
  <si>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</si>
  <si>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</si>
  <si>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</si>
  <si>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</si>
  <si>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</si>
  <si>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</si>
  <si>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</si>
  <si>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</si>
  <si>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</si>
  <si>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</si>
  <si>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</si>
  <si>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</si>
  <si>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</si>
  <si>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</si>
  <si>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</si>
  <si>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</si>
  <si>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</si>
  <si>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</si>
  <si>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</si>
  <si>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</si>
  <si>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</si>
  <si>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</si>
  <si>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</si>
  <si>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</si>
  <si>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</si>
  <si>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</si>
  <si>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</si>
  <si>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</si>
  <si>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</si>
  <si>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</si>
  <si>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</si>
  <si>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</si>
  <si>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</si>
  <si>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</si>
  <si>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</si>
  <si>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</si>
  <si>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</si>
  <si>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</si>
  <si>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</si>
  <si>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</si>
  <si>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</si>
  <si>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</si>
  <si>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</si>
  <si>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</si>
  <si>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</si>
  <si>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</si>
  <si>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</si>
  <si>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</si>
  <si>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</si>
  <si>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</si>
  <si>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</si>
  <si>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</si>
  <si>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</si>
  <si>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</si>
  <si>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</si>
  <si>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</si>
  <si>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</si>
  <si>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UNRESTRICTED GRANTS-IN-AID</t>
  </si>
  <si>
    <t>National School Lunch Program</t>
  </si>
  <si>
    <t>School Breakfast Program</t>
  </si>
  <si>
    <t>The A-133 related documents must be completed and attached.</t>
  </si>
  <si>
    <t>Direction of Central Support Services</t>
  </si>
  <si>
    <t>Information Services</t>
  </si>
  <si>
    <t>Business Manager/Bookkeeper Costs are charged to the proper Function (No. 2510/2520).</t>
  </si>
  <si>
    <t>Other</t>
  </si>
  <si>
    <t>Rentals</t>
  </si>
  <si>
    <t>Description of Assets</t>
  </si>
  <si>
    <t>INSTRUCTIONS/REQUIREMENTS:  For School Districts/Joint Agreements</t>
  </si>
  <si>
    <t>TABLE OF CONTENTS</t>
  </si>
  <si>
    <t>Office of the Principal Services</t>
  </si>
  <si>
    <t>Direction of Business Support Services</t>
  </si>
  <si>
    <t>Are Federal Expenditures greater than $500,000? (1 YES, 2 NO)</t>
  </si>
  <si>
    <t>Is all A133 Single Audit Information completed and attached? (1 YES, 2 NO)</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</si>
  <si>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</si>
  <si>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</si>
  <si>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</si>
  <si>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</si>
  <si>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</si>
  <si>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</si>
  <si>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</si>
  <si>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</si>
  <si>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</si>
  <si>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</si>
  <si>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</si>
  <si>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</si>
  <si>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</si>
  <si>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</si>
  <si>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</si>
  <si>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</si>
  <si>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</si>
  <si>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</si>
  <si>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</si>
  <si>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</si>
  <si>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</si>
  <si>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</si>
  <si>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</si>
  <si>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</si>
  <si>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</si>
  <si>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</si>
  <si>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</si>
  <si>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</si>
  <si>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</si>
  <si>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</si>
  <si>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</si>
  <si>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</si>
  <si>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</si>
  <si>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</si>
  <si>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</si>
  <si>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</si>
  <si>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</si>
  <si>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</si>
  <si>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</si>
  <si>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</si>
  <si>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</si>
  <si>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</si>
  <si>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</si>
  <si>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</si>
  <si>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</si>
  <si>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</si>
  <si>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</si>
  <si>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</si>
  <si>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</si>
  <si>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</si>
  <si>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</si>
  <si>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Total Payments to Dist &amp; Other Govt Units                                    (In-State)</t>
  </si>
  <si>
    <t>Total Payments to Other District &amp; Govt Units -Tuition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</si>
  <si>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</si>
  <si>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</si>
  <si>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</si>
  <si>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</si>
  <si>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</si>
  <si>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</si>
  <si>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</si>
  <si>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</si>
  <si>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</si>
  <si>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</si>
  <si>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</si>
  <si>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</si>
  <si>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</si>
  <si>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</si>
  <si>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</si>
  <si>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</si>
  <si>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</si>
  <si>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</si>
  <si>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</si>
  <si>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</si>
  <si>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</si>
  <si>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</si>
  <si>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</si>
  <si>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</si>
  <si>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</si>
  <si>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</si>
  <si>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</si>
  <si>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</si>
  <si>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</si>
  <si>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</si>
  <si>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</si>
  <si>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</si>
  <si>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</si>
  <si>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</si>
  <si>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</si>
  <si>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</si>
  <si>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</si>
  <si>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</si>
  <si>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</si>
  <si>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</si>
  <si>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</si>
  <si>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</si>
  <si>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</si>
  <si>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</si>
  <si>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</si>
  <si>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</si>
  <si>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</si>
  <si>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</si>
  <si>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</si>
  <si>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</si>
  <si>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</si>
  <si>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</si>
  <si>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</si>
  <si>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</si>
  <si>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</si>
  <si>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</si>
  <si>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</si>
  <si>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</si>
  <si>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</si>
  <si>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</si>
  <si>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</si>
  <si>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</si>
  <si>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</si>
  <si>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</si>
  <si>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</si>
  <si>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</si>
  <si>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</si>
  <si>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</si>
  <si>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</si>
  <si>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</si>
  <si>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</si>
  <si>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</si>
  <si>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</si>
  <si>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</si>
  <si>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</si>
  <si>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</si>
  <si>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</si>
  <si>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</si>
  <si>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</si>
  <si>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</si>
  <si>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</si>
  <si>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Are Federal expenditures greater than $500,000?</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</si>
  <si>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</si>
  <si>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</si>
  <si>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</si>
  <si>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</si>
  <si>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</si>
  <si>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</si>
  <si>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</si>
  <si>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</si>
  <si>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</si>
  <si>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</si>
  <si>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</si>
  <si>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</si>
  <si>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</si>
  <si>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</si>
  <si>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</si>
  <si>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 xml:space="preserve">  Copy of Federal Data Collection Form § .320 (b)</t>
  </si>
  <si>
    <t>THE FOLLOWING INFORMATION IS HIGHLY RECOMMENDED TO BE INCLUDED:</t>
  </si>
  <si>
    <t xml:space="preserve">  Corrective Action Plan § .315 (c)</t>
  </si>
  <si>
    <t xml:space="preserve">  Summary Schedule of Prior Year Audit Findings § .315 (b)</t>
  </si>
  <si>
    <t xml:space="preserve">  Schedule of Findings and Questioned Costs  § .505 (d) </t>
  </si>
  <si>
    <t xml:space="preserve">  and Internal Control over Compliance in Accordance with OMB Circular A-133  § .505</t>
  </si>
  <si>
    <t xml:space="preserve">  Independent Auditor's Report on Compliance with Requirements Applicable to each Major Program</t>
  </si>
  <si>
    <r>
      <t xml:space="preserve">  an Audit of Financial Statements Performed in Accordance with </t>
    </r>
    <r>
      <rPr>
        <i/>
        <sz val="8"/>
        <rFont val="Arial"/>
        <family val="2"/>
      </rPr>
      <t xml:space="preserve">Government Auditing Standards </t>
    </r>
    <r>
      <rPr>
        <sz val="8"/>
        <rFont val="Arial"/>
        <family val="2"/>
      </rPr>
      <t>§ .505</t>
    </r>
  </si>
  <si>
    <t xml:space="preserve">  Independent Auditor's Report on Compliance and on Internal Control Over Financial Reporting Based on</t>
  </si>
  <si>
    <t xml:space="preserve">  Independent Auditor's Report  § .505</t>
  </si>
  <si>
    <r>
      <t xml:space="preserve">  Schedule of Expenditures of Federal Awards </t>
    </r>
    <r>
      <rPr>
        <u/>
        <sz val="8"/>
        <rFont val="Arial"/>
        <family val="2"/>
      </rPr>
      <t>including footnotes</t>
    </r>
    <r>
      <rPr>
        <sz val="8"/>
        <rFont val="Arial"/>
        <family val="2"/>
      </rPr>
      <t xml:space="preserve">  § .310 (b)</t>
    </r>
  </si>
  <si>
    <r>
      <t xml:space="preserve">  Financial Statements </t>
    </r>
    <r>
      <rPr>
        <u/>
        <sz val="8"/>
        <rFont val="Arial"/>
        <family val="2"/>
      </rPr>
      <t>including footnotes</t>
    </r>
    <r>
      <rPr>
        <sz val="8"/>
        <rFont val="Arial"/>
        <family val="2"/>
      </rPr>
      <t xml:space="preserve">  § .310 (a)  </t>
    </r>
  </si>
  <si>
    <t xml:space="preserve">  ISBE (either with the audit or under separate cover).</t>
  </si>
  <si>
    <t xml:space="preserve">  A copy of the CPA firm's most recent peer review report and acceptance letter has been submitted to</t>
  </si>
  <si>
    <r>
      <t xml:space="preserve">THE FOLLOWING INFORMATION </t>
    </r>
    <r>
      <rPr>
        <b/>
        <u/>
        <sz val="8"/>
        <rFont val="Arial"/>
        <family val="2"/>
      </rPr>
      <t>MUST</t>
    </r>
    <r>
      <rPr>
        <b/>
        <sz val="8"/>
        <rFont val="Arial"/>
        <family val="2"/>
      </rPr>
      <t xml:space="preserve"> BE INCLUDED IN THE A-133 SINGLE AUDIT REPORT:</t>
    </r>
  </si>
  <si>
    <t xml:space="preserve">FAX NUMBER </t>
  </si>
  <si>
    <t>CPA FIRM TELEPHONE NUMBER</t>
  </si>
  <si>
    <t>NAME OF AUDIT SUPERVISOR</t>
  </si>
  <si>
    <t>E-MAIL ADDRESS</t>
  </si>
  <si>
    <t>ADDRESS OF AUDITED ENTITY (Street and/or P.O. Box, City, State, Zip Code)</t>
  </si>
  <si>
    <t>NAME AND ADDRESS OF AUDIT FIRM</t>
  </si>
  <si>
    <t xml:space="preserve">ADMINISTRATIVE AGENT IF JOINT AGREEMENT </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</si>
  <si>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</si>
  <si>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</si>
  <si>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</si>
  <si>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</si>
  <si>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</si>
  <si>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</si>
  <si>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</si>
  <si>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</si>
  <si>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</si>
  <si>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</si>
  <si>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</si>
  <si>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</si>
  <si>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</si>
  <si>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</si>
  <si>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</si>
  <si>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</si>
  <si>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Correct testing threshold has been entered.  (OMB A-133, §_.520)</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</si>
  <si>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</si>
  <si>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</si>
  <si>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</si>
  <si>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</si>
  <si>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</si>
  <si>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</si>
  <si>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</si>
  <si>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</si>
  <si>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</si>
  <si>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</si>
  <si>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</si>
  <si>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</si>
  <si>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</si>
  <si>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</si>
  <si>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</si>
  <si>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</si>
  <si>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</si>
  <si>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</si>
  <si>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</si>
  <si>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</si>
  <si>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</si>
  <si>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</si>
  <si>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</si>
  <si>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</si>
  <si>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</si>
  <si>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</si>
  <si>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</si>
  <si>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</si>
  <si>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</si>
  <si>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</si>
  <si>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</si>
  <si>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</si>
  <si>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</si>
  <si>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</si>
  <si>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</si>
  <si>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</si>
  <si>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</si>
  <si>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</si>
  <si>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</si>
  <si>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</si>
  <si>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</si>
  <si>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</si>
  <si>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</si>
  <si>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</si>
  <si>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</si>
  <si>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</si>
  <si>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</si>
  <si>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</si>
  <si>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</si>
  <si>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</si>
  <si>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</si>
  <si>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</si>
  <si>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</si>
  <si>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</si>
  <si>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</si>
  <si>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</si>
  <si>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</si>
  <si>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This is not a complete listing of all A-133 requirements, but highlights some of the more common errors found during ISBE reviews.</t>
  </si>
  <si>
    <t>checklist is to assist in determining if appropriate information has been correctly completed within the Annual Financial Report (AFR).</t>
  </si>
  <si>
    <t xml:space="preserve">The following checklist is OPTIONAL; it is not a required form for completion of A-133 Single Audit information.  The purpose of the </t>
  </si>
  <si>
    <t>A-133 SINGLE AUDIT INFORMATION CHECKLIST</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</si>
  <si>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</si>
  <si>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</si>
  <si>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</si>
  <si>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</si>
  <si>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</si>
  <si>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</si>
  <si>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</si>
  <si>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</si>
  <si>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</si>
  <si>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</si>
  <si>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</si>
  <si>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</si>
  <si>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</si>
  <si>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</si>
  <si>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</si>
  <si>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</si>
  <si>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</si>
  <si>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</si>
  <si>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</si>
  <si>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</si>
  <si>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</si>
  <si>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</si>
  <si>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</si>
  <si>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</si>
  <si>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outstanding at year end be included in either the schedule or a note to the schedule.  Although it is not required, Circular A-133 states that it is preferable to present this information in</t>
  </si>
  <si>
    <r>
      <t>4</t>
    </r>
    <r>
      <rPr>
        <vertAlign val="superscript"/>
        <sz val="8"/>
        <rFont val="Arial"/>
        <family val="2"/>
      </rPr>
      <t xml:space="preserve">      </t>
    </r>
    <r>
      <rPr>
        <sz val="8"/>
        <rFont val="Arial"/>
        <family val="2"/>
      </rPr>
      <t xml:space="preserve">Circular A-133 requires that the value of federal awards expended in the form of non-cash assistance, the amount of insurance in effect during the year, and loans or loan guarantees </t>
    </r>
  </si>
  <si>
    <r>
      <t>3</t>
    </r>
    <r>
      <rPr>
        <sz val="8"/>
        <rFont val="Arial"/>
        <family val="2"/>
      </rPr>
      <t xml:space="preserve">    When awards are received as a subrecipient, the identifying number assigned by the pass-through entity should be included in the schedule.</t>
    </r>
  </si>
  <si>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</si>
  <si>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</si>
  <si>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</si>
  <si>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</si>
  <si>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</si>
  <si>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 xml:space="preserve"> • (M) Program was audited as a major program as defined by OMB Circular A-133.</t>
  </si>
  <si>
    <t>(I)</t>
  </si>
  <si>
    <t>(H)</t>
  </si>
  <si>
    <t>(G)</t>
  </si>
  <si>
    <t>(F)</t>
  </si>
  <si>
    <t>(E)</t>
  </si>
  <si>
    <t>(D)</t>
  </si>
  <si>
    <t>(C)</t>
  </si>
  <si>
    <t>(B)</t>
  </si>
  <si>
    <t>(A)</t>
  </si>
  <si>
    <t>Status</t>
  </si>
  <si>
    <t>Obligations/</t>
  </si>
  <si>
    <t>CFDA</t>
  </si>
  <si>
    <t>This note is included to meet the Circular A-133 requirement that the schedule include notes that describe the significant accounting policies used in preparing the schedule.</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</si>
  <si>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</si>
  <si>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</si>
  <si>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</si>
  <si>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</si>
  <si>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</si>
  <si>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</si>
  <si>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</si>
  <si>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</si>
  <si>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</si>
  <si>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</si>
  <si>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</si>
  <si>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</si>
  <si>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</si>
  <si>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</si>
  <si>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</si>
  <si>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</si>
  <si>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accordance with Circular A-133, § .510(a)?</t>
  </si>
  <si>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</si>
  <si>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</si>
  <si>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</si>
  <si>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</si>
  <si>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</si>
  <si>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</si>
  <si>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</si>
  <si>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  Noncompliance material to financial statements noted?</t>
  </si>
  <si>
    <t>INTERNAL CONTROL OVER FINANCIAL REPORTING:</t>
  </si>
  <si>
    <t>Type of auditor's report issued:</t>
  </si>
  <si>
    <t>FINANCIAL STATEMENTS</t>
  </si>
  <si>
    <t>SECTION I - SUMMARY OF AUDITOR'S RESULTS</t>
  </si>
  <si>
    <t>SCHEDULE OF FINDINGS AND QUESTIONED COSTS</t>
  </si>
  <si>
    <t xml:space="preserve">    management's response.</t>
  </si>
  <si>
    <r>
      <t>13</t>
    </r>
    <r>
      <rPr>
        <sz val="8"/>
        <rFont val="Arial"/>
        <family val="2"/>
      </rPr>
      <t xml:space="preserve">  See paragraphs 5.18 through 5.20 and 7.38 through 7.42 of Government Auditing Standards for additional guidance on reporting</t>
    </r>
  </si>
  <si>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</si>
  <si>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</si>
  <si>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</si>
  <si>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</si>
  <si>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</si>
  <si>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</si>
  <si>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</si>
  <si>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</si>
  <si>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</si>
  <si>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</si>
  <si>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</si>
  <si>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</si>
  <si>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</si>
  <si>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</si>
  <si>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</si>
  <si>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</si>
  <si>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</si>
  <si>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</si>
  <si>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</si>
  <si>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</si>
  <si>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</si>
  <si>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</si>
  <si>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16</t>
    </r>
    <r>
      <rPr>
        <sz val="8"/>
        <rFont val="Arial"/>
        <family val="2"/>
      </rPr>
      <t xml:space="preserve">  Identify questioned costs as required by sections 510(a)(3) and 510 (a) (4) of Circular A-133.</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</si>
  <si>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</si>
  <si>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</si>
  <si>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</si>
  <si>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</si>
  <si>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</si>
  <si>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</si>
  <si>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</si>
  <si>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</si>
  <si>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</si>
  <si>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</si>
  <si>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</si>
  <si>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</si>
  <si>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</si>
  <si>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</si>
  <si>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</si>
  <si>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</si>
  <si>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</si>
  <si>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</si>
  <si>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</si>
  <si>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</si>
  <si>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</si>
  <si>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</si>
  <si>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</si>
  <si>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</si>
  <si>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 xml:space="preserve">    explanation of this schedule.</t>
  </si>
  <si>
    <r>
      <t>19</t>
    </r>
    <r>
      <rPr>
        <sz val="8"/>
        <rFont val="Arial"/>
        <family val="2"/>
      </rPr>
      <t xml:space="preserve">  See the instructions in the Guide to Auditing and Reporting for Illinois Public Local Education Agencies for an</t>
    </r>
  </si>
  <si>
    <t>When possible, all prior findings should be on the same page</t>
  </si>
  <si>
    <t>[If there are no prior year audit findings, please submit schedule and indicate NONE]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</si>
  <si>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</si>
  <si>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</si>
  <si>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</si>
  <si>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</si>
  <si>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r>
      <t>21</t>
    </r>
    <r>
      <rPr>
        <sz val="8"/>
        <rFont val="Arial"/>
        <family val="2"/>
      </rPr>
      <t xml:space="preserve">  See the instructions in the Guide to Auditing and Reporting for Illinois Public Local Education Agencies for an</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</si>
  <si>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</si>
  <si>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</si>
  <si>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</si>
  <si>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</si>
  <si>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</si>
  <si>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</si>
  <si>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</si>
  <si>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</si>
  <si>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</si>
  <si>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</si>
  <si>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</si>
  <si>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</si>
  <si>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</si>
  <si>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</si>
  <si>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</si>
  <si>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</si>
  <si>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</si>
  <si>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</si>
  <si>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</si>
  <si>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</si>
  <si>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</si>
  <si>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</si>
  <si>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</si>
  <si>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</si>
  <si>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</si>
  <si>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IL. License Number: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</si>
  <si>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</si>
  <si>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</si>
  <si>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</si>
  <si>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</si>
  <si>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</si>
  <si>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</si>
  <si>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</si>
  <si>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</si>
  <si>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</si>
  <si>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</si>
  <si>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</si>
  <si>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</si>
  <si>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</si>
  <si>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</si>
  <si>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</si>
  <si>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</si>
  <si>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</si>
  <si>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</si>
  <si>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</si>
  <si>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</si>
  <si>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</si>
  <si>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</si>
  <si>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</si>
  <si>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</si>
  <si>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</si>
  <si>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</si>
  <si>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</si>
  <si>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</si>
  <si>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</si>
  <si>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</si>
  <si>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</si>
  <si>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</si>
  <si>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</si>
  <si>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</si>
  <si>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</si>
  <si>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</si>
  <si>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</si>
  <si>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</si>
  <si>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</si>
  <si>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</si>
  <si>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</si>
  <si>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</si>
  <si>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</si>
  <si>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</si>
  <si>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</si>
  <si>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</si>
  <si>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</si>
  <si>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</si>
  <si>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EDUCATIONAL</t>
  </si>
  <si>
    <t>OPERATIONS &amp; MAINTENANCE</t>
  </si>
  <si>
    <t>WORKING CASH</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</si>
  <si>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</si>
  <si>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</si>
  <si>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</si>
  <si>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</si>
  <si>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</si>
  <si>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</si>
  <si>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</si>
  <si>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</si>
  <si>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</si>
  <si>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</si>
  <si>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</si>
  <si>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</si>
  <si>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</si>
  <si>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</si>
  <si>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</si>
  <si>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</si>
  <si>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</si>
  <si>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</si>
  <si>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</si>
  <si>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</si>
  <si>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</si>
  <si>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</si>
  <si>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</si>
  <si>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</si>
  <si>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 xml:space="preserve">Indicate with an (X) If Deficit Reduction Plan Is Required for Annual Budget   </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</si>
  <si>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</si>
  <si>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</si>
  <si>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</si>
  <si>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</si>
  <si>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</si>
  <si>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</si>
  <si>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</si>
  <si>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</si>
  <si>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</si>
  <si>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</si>
  <si>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</si>
  <si>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</si>
  <si>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</si>
  <si>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</si>
  <si>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</si>
  <si>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</si>
  <si>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</si>
  <si>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</si>
  <si>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</si>
  <si>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</si>
  <si>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</si>
  <si>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</si>
  <si>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</si>
  <si>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</si>
  <si>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</si>
  <si>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Additional space for Column (E) - Name of LEA :</t>
  </si>
  <si>
    <r>
      <t xml:space="preserve">Complete the following for attempts to improve fiscal efficiency through shared services or outsourcing in the prior, current and next fiscal years.  For additional information, please see the following website: </t>
    </r>
    <r>
      <rPr>
        <i/>
        <u/>
        <sz val="8"/>
        <color indexed="60"/>
        <rFont val="Arial"/>
        <family val="2"/>
      </rPr>
      <t xml:space="preserve"> http://www.isbe.net/sfms/afr/afr.htm</t>
    </r>
    <r>
      <rPr>
        <i/>
        <sz val="8"/>
        <color indexed="60"/>
        <rFont val="Arial"/>
        <family val="2"/>
      </rPr>
      <t>.</t>
    </r>
  </si>
  <si>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</si>
  <si>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</si>
  <si>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</si>
  <si>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</si>
  <si>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</si>
  <si>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</si>
  <si>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</si>
  <si>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</si>
  <si>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</si>
  <si>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</si>
  <si>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</si>
  <si>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</si>
  <si>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</si>
  <si>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</si>
  <si>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</si>
  <si>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</si>
  <si>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</si>
  <si>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</si>
  <si>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</si>
  <si>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</si>
  <si>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</si>
  <si>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</si>
  <si>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</si>
  <si>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</si>
  <si>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</si>
  <si>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</si>
  <si>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</si>
  <si>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</si>
  <si>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</si>
  <si>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</si>
  <si>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</si>
  <si>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</si>
  <si>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</si>
  <si>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</si>
  <si>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RESTRICTED GRANTS-IN-AID RECEIVED FROM FEDERAL GOVT THRU             THE STATE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</si>
  <si>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</si>
  <si>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</si>
  <si>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</si>
  <si>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</si>
  <si>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</si>
  <si>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</si>
  <si>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</si>
  <si>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</si>
  <si>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</si>
  <si>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</si>
  <si>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</si>
  <si>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</si>
  <si>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</si>
  <si>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</si>
  <si>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</si>
  <si>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</si>
  <si>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</si>
  <si>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</si>
  <si>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t xml:space="preserve">DEFICIT AFR SUMMARY INFORMATION - Operating Funds Only           </t>
    </r>
    <r>
      <rPr>
        <i/>
        <sz val="9"/>
        <rFont val="Arial"/>
        <family val="2"/>
      </rPr>
      <t xml:space="preserve"> (All AFR pages must be completed to generate the following calculation)</t>
    </r>
  </si>
  <si>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</si>
  <si>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</si>
  <si>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t>DEFICIT ANNUAL FINANCIAL REPORT (AFR) SUMMARY INFORMATION                                                                            New Provisions in the School Code, Section 17-1 (105 ILCS 5/17-1)</t>
  </si>
  <si>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</si>
  <si>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</si>
  <si>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</si>
  <si>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</si>
  <si>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</si>
  <si>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</si>
  <si>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</si>
  <si>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</si>
  <si>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</si>
  <si>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</si>
  <si>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</si>
  <si>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</si>
  <si>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</si>
  <si>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</si>
  <si>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</si>
  <si>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</si>
  <si>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</si>
  <si>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</si>
  <si>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</si>
  <si>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</si>
  <si>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</si>
  <si>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</si>
  <si>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</si>
  <si>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t>(as applicable)</t>
  </si>
  <si>
    <r>
      <rPr>
        <sz val="8"/>
        <color indexed="12"/>
        <rFont val="Arial"/>
        <family val="2"/>
      </rPr>
      <t xml:space="preserve">   </t>
    </r>
    <r>
      <rPr>
        <u/>
        <sz val="8"/>
        <color indexed="12"/>
        <rFont val="Arial"/>
        <family val="2"/>
      </rPr>
      <t>Send ISBE a File</t>
    </r>
  </si>
  <si>
    <t xml:space="preserve">   Revenues 9-14, Line 270</t>
  </si>
  <si>
    <t>Other Local Fees (Describe &amp; Itemize)</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</si>
  <si>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FY2014 annual budget to be amended to include a "deficit reduction plan" and narrative.  </t>
    </r>
  </si>
  <si>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</si>
  <si>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</si>
  <si>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</si>
  <si>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</si>
  <si>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</si>
  <si>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</si>
  <si>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</si>
  <si>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</si>
  <si>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</si>
  <si>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</si>
  <si>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Note 3:  Non-Cash Assistance</t>
  </si>
  <si>
    <t>NON-CASH COMMODITIES (CFDA 10.555)**:</t>
  </si>
  <si>
    <t>OTHER NON-CASH ASSISTANCE</t>
  </si>
  <si>
    <t>Note 4:  Other Information</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</si>
  <si>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</si>
  <si>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</si>
  <si>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</si>
  <si>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</si>
  <si>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</si>
  <si>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</si>
  <si>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</si>
  <si>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</si>
  <si>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Circular A-133 requires the Schedule of Expenditures of Federal Awards to include, to the extent practical, an identification of the total amount provided to subrecipients, from each federal program.  Although this example includes the required subrecipie information in the notes to the schedule, the information may be included on the face of the schedule as a separate column or section, if that is preferred by the auditee.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</si>
  <si>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</si>
  <si>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</si>
  <si>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</si>
  <si>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</si>
  <si>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</si>
  <si>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</si>
  <si>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</si>
  <si>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</si>
  <si>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</si>
  <si>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</si>
  <si>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</si>
  <si>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 xml:space="preserve">   ISBE Form SD50-35/JA50-60 (05/15)</t>
  </si>
  <si>
    <t>SD/JA15</t>
  </si>
  <si>
    <r>
      <t xml:space="preserve">Tax Year </t>
    </r>
    <r>
      <rPr>
        <b/>
        <u/>
        <sz val="8"/>
        <rFont val="Arial"/>
        <family val="2"/>
      </rPr>
      <t>2014</t>
    </r>
  </si>
  <si>
    <t>Estimated 2016 Financial Profile Designation:</t>
  </si>
  <si>
    <t>Fund Balances - July 1, 2014</t>
  </si>
  <si>
    <t>Fund Balances - June 30, 2015</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</si>
  <si>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</si>
  <si>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</si>
  <si>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</si>
  <si>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</si>
  <si>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</si>
  <si>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</si>
  <si>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</si>
  <si>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</si>
  <si>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</si>
  <si>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</si>
  <si>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</si>
  <si>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</si>
  <si>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</si>
  <si>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</si>
  <si>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</si>
  <si>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</si>
  <si>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Beginning Balance July 1, 2014</t>
  </si>
  <si>
    <t>Ending Balance June 30, 2015</t>
  </si>
  <si>
    <t>Taxes Received               7-1-14 Thru 6-30-15                          (from 2013 Levy &amp; Prior Levies)  *</t>
  </si>
  <si>
    <t>Taxes Received                      (from the 2014 Levy)</t>
  </si>
  <si>
    <t>Taxes Received                             (from 2013 &amp; Prior Levies)</t>
  </si>
  <si>
    <t xml:space="preserve">Total Estimated Taxes                        (from the 2014 Levy)                            </t>
  </si>
  <si>
    <t>Estimated Taxes Due                             (from the 2014 Levy)</t>
  </si>
  <si>
    <t>Outstanding        Beginning 07/01/14</t>
  </si>
  <si>
    <t>Issued 07/01/14 Through 06/30/15</t>
  </si>
  <si>
    <t>Retired 07/01/14 Through 06/30/15</t>
  </si>
  <si>
    <t>Outstanding          Ending 06/30/15</t>
  </si>
  <si>
    <t>Outstanding 07/1/14</t>
  </si>
  <si>
    <t>Issued 7/1/14 thru 6/30/15</t>
  </si>
  <si>
    <t>Retired 7/1/14 thru 6/30/15</t>
  </si>
  <si>
    <t>Outstanding 6/30/15</t>
  </si>
  <si>
    <t>Cash Basis Fund Balance as of July 1, 2014</t>
  </si>
  <si>
    <t>Ending Cash Basis Fund Balance as of June 30, 2015</t>
  </si>
  <si>
    <t>Cost 7-1-14</t>
  </si>
  <si>
    <t>Add:  Additions 2014-15</t>
  </si>
  <si>
    <t>Less:  Deletions   2014-15</t>
  </si>
  <si>
    <t>Cost 6-30-15</t>
  </si>
  <si>
    <t xml:space="preserve">   Accumulated       Depreciation               7-1-14</t>
  </si>
  <si>
    <t xml:space="preserve">Add:  Depreciation Allowable                 2014-15          </t>
  </si>
  <si>
    <t>Less:  Depreciation Deletions                 2014-15</t>
  </si>
  <si>
    <t>Accumulated Depreciation               6-30-15</t>
  </si>
  <si>
    <t>Balance Undepreciated           6-30-15</t>
  </si>
  <si>
    <t>ESTIMATED OPERATING EXPENSE PER PUPIL (OEPP)/PER CAPITA TUITION CHARGE (PCTC) COMPUTATIONS (2014-15)</t>
  </si>
  <si>
    <r>
      <t xml:space="preserve">Value of Commodities Received for Fiscal Year 2015 </t>
    </r>
    <r>
      <rPr>
        <i/>
        <sz val="8"/>
        <rFont val="Arial"/>
        <family val="2"/>
      </rPr>
      <t>(Include the value of commodities when determining if an A-133 is required)</t>
    </r>
    <r>
      <rPr>
        <sz val="7"/>
        <rFont val="Arial"/>
        <family val="2"/>
      </rPr>
      <t>.</t>
    </r>
  </si>
  <si>
    <t>Fiscal Year Ending June 30, 2015</t>
  </si>
  <si>
    <t>Actual Expenditures, Fiscal Year 2015</t>
  </si>
  <si>
    <t>Budgeted Expenditures, Fiscal Year 2016</t>
  </si>
  <si>
    <t>Percent Increase (Decrease) for FY2016 (Budgeted) over FY2015 (Actual)</t>
  </si>
  <si>
    <t xml:space="preserve">I certify that the amounts shown above as "Actual Expenditures, Fiscal Year 2015" agree with the amounts on the district's Annual Financial Report for Fiscal Year 2015.  </t>
  </si>
  <si>
    <t xml:space="preserve">I also certify that the amounts shown above as "Budgeted Expenditures, Fiscal Year 2016" agree with the amounts on the budget adopted by the Board of Education. </t>
  </si>
  <si>
    <t>The district is unable to waive the limitation by board action and will be requesting a waiver from the General Assembly pursuant to the procedures in Chapter 105 ILCS 5/2-3.25g.  Waiver applications must be postmarked by August 16, 2015 to ensure inclusion in the Fall 2015 report, postmarked by January 17, 2016 to ensure inclusion in the Spring 2015 report, or postmarked by August 15, 2016 to ensure inclusion in the Fall 2016 report.  Information on the waiver process can be found at www.isbe.net/isbewaivers/default.htm.</t>
  </si>
  <si>
    <t>Fund Balance - June 30, 2015</t>
  </si>
  <si>
    <r>
      <rPr>
        <b/>
        <sz val="10"/>
        <rFont val="Arial"/>
        <family val="2"/>
      </rPr>
      <t xml:space="preserve">Unbalanced - </t>
    </r>
    <r>
      <rPr>
        <sz val="10"/>
        <rFont val="Arial"/>
        <family val="2"/>
      </rPr>
      <t xml:space="preserve">a "deficit reduction plan" and narrative must be adopted and submitted to ISBE with the FY2015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</si>
  <si>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</si>
  <si>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</si>
  <si>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</si>
  <si>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</si>
  <si>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</si>
  <si>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9 Mo ADA from the General State Aid Claimable for 2014-2015 and Payable in 2015-2016 (ISBE 54-33), L12</t>
  </si>
  <si>
    <t>Estimated OEPP  (Line 76 / Line 77)</t>
  </si>
  <si>
    <t>9 Mo ADA (from Line 77)</t>
  </si>
  <si>
    <t xml:space="preserve">Total Deductions for OEPP Computation (Sum of Lines 18 - 73) </t>
  </si>
  <si>
    <t>Year Ending June 30, 2015</t>
  </si>
  <si>
    <t>2015-</t>
  </si>
  <si>
    <t xml:space="preserve">    number of 2015-001, 2015-002, etc.  The sheet is formatted so that only the number need be entered (1, 2, etc.).</t>
  </si>
  <si>
    <t xml:space="preserve">    sequence of findings.  For example, findings identified and reported in the audit of fiscal year 2015 would be assigned a reference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</si>
  <si>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</si>
  <si>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</si>
  <si>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</si>
  <si>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</si>
  <si>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</si>
  <si>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</si>
  <si>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</si>
  <si>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</si>
  <si>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</si>
  <si>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</si>
  <si>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</si>
  <si>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</si>
  <si>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</si>
  <si>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</si>
  <si>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</si>
  <si>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</si>
  <si>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</si>
  <si>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</si>
  <si>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</si>
  <si>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</si>
  <si>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</si>
  <si>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</si>
  <si>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</si>
  <si>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</si>
  <si>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</si>
  <si>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</si>
  <si>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</si>
  <si>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</si>
  <si>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</si>
  <si>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</si>
  <si>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</si>
  <si>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</si>
  <si>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</si>
  <si>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</si>
  <si>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</si>
  <si>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</si>
  <si>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</si>
  <si>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</si>
  <si>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</si>
  <si>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</si>
  <si>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</si>
  <si>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</si>
  <si>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</si>
  <si>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</si>
  <si>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</si>
  <si>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t>Total Deductions for PCTC Computation  (Sum of Lines 83 - 173)</t>
  </si>
  <si>
    <t>Total Estimated PCTC (Line 178 / Line 179) *</t>
  </si>
  <si>
    <t>Total PCTC Expenditures (Line 76 minus Line 175)</t>
  </si>
  <si>
    <t>Total Net Expenditures for PCTC Computation Line 176 plus Line 177)</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</si>
  <si>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</si>
  <si>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</si>
  <si>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</si>
  <si>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</si>
  <si>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 xml:space="preserve">At least one of the following forms was filed with ISBE late: The FY14 AFR (ISBE FORM 50-35), FY14 Annual Statement of Affairs (ISBE Form 50-37) </t>
  </si>
  <si>
    <t>and FY15 Budget (ISBE FORM 50-36).  Explain in the comments box below.</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</si>
  <si>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</si>
  <si>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</si>
  <si>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</si>
  <si>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</si>
  <si>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</si>
  <si>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</si>
  <si>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Note 2:  Subrecipients</t>
    </r>
    <r>
      <rPr>
        <b/>
        <vertAlign val="superscript"/>
        <sz val="9"/>
        <rFont val="Arial"/>
        <family val="2"/>
      </rPr>
      <t>6</t>
    </r>
  </si>
  <si>
    <t>Revenue Adjustments (C231 thru J258)</t>
  </si>
  <si>
    <t>X</t>
  </si>
  <si>
    <t>Kane</t>
  </si>
  <si>
    <t>John George</t>
  </si>
  <si>
    <t>SD U-46</t>
  </si>
  <si>
    <t>One South Wacker Dr, Ste 800</t>
  </si>
  <si>
    <t>355 E. Chicago Street</t>
  </si>
  <si>
    <t>Chicago</t>
  </si>
  <si>
    <t>IL</t>
  </si>
  <si>
    <t>Elgin, IL</t>
  </si>
  <si>
    <t>312-634-3400</t>
  </si>
  <si>
    <t>312-634-4505</t>
  </si>
  <si>
    <t>066-003346</t>
  </si>
  <si>
    <t>60120-6543</t>
  </si>
  <si>
    <t>john.george@rsmus.com</t>
  </si>
  <si>
    <t>847-888-5000</t>
  </si>
  <si>
    <t>847-608-2777</t>
  </si>
  <si>
    <t xml:space="preserve">In FY2015, identify those late payments recorded as Intergovermental Receivables, Other Recievables, or Deferred Revenue &amp; Other Current Liabilities or Direct Receipts/Revenue. </t>
  </si>
  <si>
    <t>General Obligation School Bonds, Series 1999</t>
  </si>
  <si>
    <t>General Obligation School Refunding Bonds, Series 2005</t>
  </si>
  <si>
    <t>Limited School Bonds Series 2009</t>
  </si>
  <si>
    <t>General Obligation Refunding School Bonds, Series 2010</t>
  </si>
  <si>
    <t>General Obligation Limited School Bonds, Series 2012B</t>
  </si>
  <si>
    <t>General Obligation Limited School Bonds, Series 2015A</t>
  </si>
  <si>
    <r>
      <t xml:space="preserve">GO </t>
    </r>
    <r>
      <rPr>
        <sz val="8"/>
        <color indexed="10"/>
        <rFont val="Arial"/>
        <family val="2"/>
      </rPr>
      <t>Capital Appreciation</t>
    </r>
    <r>
      <rPr>
        <sz val="8"/>
        <rFont val="Arial"/>
        <family val="2"/>
      </rPr>
      <t xml:space="preserve"> School Bonds, Series 2001</t>
    </r>
  </si>
  <si>
    <r>
      <t xml:space="preserve">GO </t>
    </r>
    <r>
      <rPr>
        <sz val="8"/>
        <color indexed="10"/>
        <rFont val="Arial"/>
        <family val="2"/>
      </rPr>
      <t>Capital Appreciation</t>
    </r>
    <r>
      <rPr>
        <sz val="8"/>
        <rFont val="Arial"/>
        <family val="2"/>
      </rPr>
      <t xml:space="preserve"> School Bonds, Series 2002</t>
    </r>
  </si>
  <si>
    <r>
      <t xml:space="preserve">GO </t>
    </r>
    <r>
      <rPr>
        <sz val="8"/>
        <color indexed="10"/>
        <rFont val="Arial"/>
        <family val="2"/>
      </rPr>
      <t>Capital Appreciation</t>
    </r>
    <r>
      <rPr>
        <sz val="8"/>
        <rFont val="Arial"/>
        <family val="2"/>
      </rPr>
      <t xml:space="preserve"> School Bonds, Series 2003B</t>
    </r>
  </si>
  <si>
    <t>Taxable GO Limited School Bonds, Series 2011A</t>
  </si>
  <si>
    <t>Taxable GO Limited School Bonds, Series 2011B</t>
  </si>
  <si>
    <t>Taxable GO Limited Ref. Schools Bonds, Series 2012A</t>
  </si>
  <si>
    <t>Taxable GO Ltd. Refunding School Bonds, Series 2015B</t>
  </si>
  <si>
    <t>GO Refunding School Bonds, Series 2015C</t>
  </si>
  <si>
    <t>GO Refunding School Bonds, Series 2015D</t>
  </si>
  <si>
    <t>2007 6.2M Debt Certificates</t>
  </si>
  <si>
    <t>Long Term Purchase Contracts</t>
  </si>
  <si>
    <t>various</t>
  </si>
  <si>
    <t>3,4,5</t>
  </si>
  <si>
    <t>1,3,5,6</t>
  </si>
  <si>
    <t>1,3</t>
  </si>
  <si>
    <t>Debt Certificates</t>
  </si>
  <si>
    <t>Purchase Contracts/Leases</t>
  </si>
  <si>
    <t>Northern Kane County Reg. Career and Technical Ed System</t>
  </si>
  <si>
    <t>(attachment of ISBE 62-18)</t>
  </si>
  <si>
    <t>County</t>
  </si>
  <si>
    <t>100 NORTH FIRST STREET</t>
  </si>
  <si>
    <t>School District U46</t>
  </si>
  <si>
    <t>SPRINGFIELD, ILLINOIS 62777-0001</t>
  </si>
  <si>
    <t>District/Joint Agreement No.</t>
  </si>
  <si>
    <t>U46</t>
  </si>
  <si>
    <t>YEAR Ended JUNE 30, 2015</t>
  </si>
  <si>
    <t>Federal Agency/</t>
  </si>
  <si>
    <t>Pass-through Grantor/</t>
  </si>
  <si>
    <t>ISBE Project No./</t>
  </si>
  <si>
    <t>7/1/13-</t>
  </si>
  <si>
    <t>7/1/14-</t>
  </si>
  <si>
    <t>Final</t>
  </si>
  <si>
    <t>Program Name</t>
  </si>
  <si>
    <t>Number</t>
  </si>
  <si>
    <t>Contract/Award No.</t>
  </si>
  <si>
    <t>6/30/14</t>
  </si>
  <si>
    <t>6/30/15</t>
  </si>
  <si>
    <t>Encumbrances</t>
  </si>
  <si>
    <t>U.S. Department of Education:</t>
  </si>
  <si>
    <t>Passed through Illinois State Board of Education:</t>
  </si>
  <si>
    <t>Title I Part A Cluster</t>
  </si>
  <si>
    <t xml:space="preserve">     Title I Grants to Local Education Agencies:</t>
  </si>
  <si>
    <t xml:space="preserve">     Title I : Low Income</t>
  </si>
  <si>
    <t>84.010A</t>
  </si>
  <si>
    <t>15-4300-00</t>
  </si>
  <si>
    <t>14-4300-00</t>
  </si>
  <si>
    <t>13-4300-00</t>
  </si>
  <si>
    <t xml:space="preserve">     Title I : Low Income - Neglected Priv.</t>
  </si>
  <si>
    <t>14-4305-00</t>
  </si>
  <si>
    <t xml:space="preserve">               Total Title I Part A Cluster</t>
  </si>
  <si>
    <t>Twenty-First Century Community Learning Centers:</t>
  </si>
  <si>
    <t>84.287C</t>
  </si>
  <si>
    <t>15-4421-15</t>
  </si>
  <si>
    <t>Title IV - 21st Century Community Learning Centers</t>
  </si>
  <si>
    <t>14-4421-12</t>
  </si>
  <si>
    <t>14-4421-10</t>
  </si>
  <si>
    <t>13-4421-12</t>
  </si>
  <si>
    <t>13-4421-10</t>
  </si>
  <si>
    <t>Special Education Cluster (IDEA)</t>
  </si>
  <si>
    <t xml:space="preserve">     Special Education - Preschool Grants:</t>
  </si>
  <si>
    <t xml:space="preserve">     Pre-School Flow Through</t>
  </si>
  <si>
    <t>84.173A</t>
  </si>
  <si>
    <t>15-4600-00</t>
  </si>
  <si>
    <t>14-4600-00</t>
  </si>
  <si>
    <t xml:space="preserve">     ARRA-Pre-School Flow Through</t>
  </si>
  <si>
    <t>84.392A</t>
  </si>
  <si>
    <t>11-4856-00</t>
  </si>
  <si>
    <t xml:space="preserve">     Special Education - Grants to States:</t>
  </si>
  <si>
    <t xml:space="preserve">     IDEA Flow Through</t>
  </si>
  <si>
    <t>84.027A</t>
  </si>
  <si>
    <t>15-4620-00</t>
  </si>
  <si>
    <t>14-4620-00</t>
  </si>
  <si>
    <t>13-4620-00</t>
  </si>
  <si>
    <t xml:space="preserve">     IDEA Room &amp; Board</t>
  </si>
  <si>
    <t>15-4625-00</t>
  </si>
  <si>
    <t>N/A</t>
  </si>
  <si>
    <t>14-4625-00</t>
  </si>
  <si>
    <t>13-4625-00</t>
  </si>
  <si>
    <t>Total Special Education Cluster (IDEA)</t>
  </si>
  <si>
    <t>English Language Acquisition Grants:</t>
  </si>
  <si>
    <t>Title III : Immigrant Education Program</t>
  </si>
  <si>
    <t>84.365A</t>
  </si>
  <si>
    <t>15-4905-00</t>
  </si>
  <si>
    <t>Title III : Language Instruction Program - Limited English</t>
  </si>
  <si>
    <t>15-4909-00</t>
  </si>
  <si>
    <t>14-4909-00</t>
  </si>
  <si>
    <t>13-4909-00</t>
  </si>
  <si>
    <t>Total Title III: English Language Acquisition Grants</t>
  </si>
  <si>
    <t>Improving Teacher Quality State Grants:</t>
  </si>
  <si>
    <t>Title II : Teacher Quality</t>
  </si>
  <si>
    <t>84.367A</t>
  </si>
  <si>
    <t>15-4932-00</t>
  </si>
  <si>
    <t>14-4932-00</t>
  </si>
  <si>
    <t>13-4932-00</t>
  </si>
  <si>
    <t>Passed through Illinois Department of Human Services</t>
  </si>
  <si>
    <t>Rehabilitation Services - Vocational Rehabilitation Grants to States:</t>
  </si>
  <si>
    <t xml:space="preserve">   Rehabilitation Services</t>
  </si>
  <si>
    <t>H126A250018</t>
  </si>
  <si>
    <t>Passed through Northern Kane County Regional Career and Technical Education System:</t>
  </si>
  <si>
    <t>Career and Technical Education - Basic Grants to States:</t>
  </si>
  <si>
    <t>Perkins IIC Grant</t>
  </si>
  <si>
    <t>84.048A</t>
  </si>
  <si>
    <t>15-4745-00</t>
  </si>
  <si>
    <t>14-4745-00</t>
  </si>
  <si>
    <t>13-4745-00</t>
  </si>
  <si>
    <t>Passed through University of Illinois at Chicago</t>
  </si>
  <si>
    <t>Project Ready</t>
  </si>
  <si>
    <t>84.305F</t>
  </si>
  <si>
    <t>R305F100007</t>
  </si>
  <si>
    <t xml:space="preserve">            Total U.S. Department of Education</t>
  </si>
  <si>
    <t>U.S. Department of Agriculture:</t>
  </si>
  <si>
    <t>Non-Cash USDA Foods</t>
  </si>
  <si>
    <t>31045046022A1</t>
  </si>
  <si>
    <t>Department of Defense Fruits and Vegetables</t>
  </si>
  <si>
    <t>10.555</t>
  </si>
  <si>
    <t>15-4210-00</t>
  </si>
  <si>
    <t>14-4210-00</t>
  </si>
  <si>
    <t>13-4210-00</t>
  </si>
  <si>
    <t xml:space="preserve">     School Breakfast Program</t>
  </si>
  <si>
    <t>10.553</t>
  </si>
  <si>
    <t>15-4220-00</t>
  </si>
  <si>
    <t>14-4220-00</t>
  </si>
  <si>
    <t>13-4220-00</t>
  </si>
  <si>
    <t xml:space="preserve">               Total Child Nutrition Cluster</t>
  </si>
  <si>
    <t xml:space="preserve">            Total U.S. Department of Agriculture</t>
  </si>
  <si>
    <t>U.S. Department of Justice:</t>
  </si>
  <si>
    <t>Passed through City of Elgin:</t>
  </si>
  <si>
    <t>COPS Office</t>
  </si>
  <si>
    <t>2010CKWX0728</t>
  </si>
  <si>
    <t xml:space="preserve">            Total U.S. Department of Justice</t>
  </si>
  <si>
    <t>U.S. Department of Health and Human Services:</t>
  </si>
  <si>
    <t>Passed through Illinois Department of Healthcare and Family Services</t>
  </si>
  <si>
    <t>Passed through Northwestern Illinois Association:</t>
  </si>
  <si>
    <t>Medical Assistance Program</t>
  </si>
  <si>
    <t>Affordable Care Act Maternal, Infant and Early Childhood</t>
  </si>
  <si>
    <t>Home Visiting Program</t>
  </si>
  <si>
    <t>011GQ02069</t>
  </si>
  <si>
    <t>Passed through MDRC</t>
  </si>
  <si>
    <t xml:space="preserve">Maternal, Infant and Early Childhood Home </t>
  </si>
  <si>
    <t>Visiting Research Programs</t>
  </si>
  <si>
    <t>SAC0000018</t>
  </si>
  <si>
    <t xml:space="preserve">            Total U.S. Department of Health and Human Services</t>
  </si>
  <si>
    <t>Total Federal Awards</t>
  </si>
  <si>
    <t>CFDA   Catalog of Federal Domestic Assistance</t>
  </si>
  <si>
    <t>See Notes to Schedule of Expenditures of Federal Awards</t>
  </si>
  <si>
    <t>(M)</t>
  </si>
  <si>
    <r>
      <t xml:space="preserve">The accompanying Schedule of Expenditures of Federal Awards includes the federal grant activity of School District U-46 and is presented on the modified accrual basis of accounting.  The information in this schedule is presented in accordance with the requirements of Office of Management and Budget Circular A-133, Audits of States, Local Governments and Non-Profit Organizations.  Therefore, some amounts presented in this schedule may differ from amounts presented in, or used in the preparation of, the </t>
    </r>
    <r>
      <rPr>
        <b/>
        <sz val="9"/>
        <rFont val="Arial"/>
        <family val="2"/>
      </rPr>
      <t>Basic</t>
    </r>
    <r>
      <rPr>
        <sz val="9"/>
        <rFont val="Arial"/>
        <family val="2"/>
      </rPr>
      <t xml:space="preserve"> financial statements.</t>
    </r>
  </si>
  <si>
    <t>Of the federal expenditures presented in the schedule, School District U-46 provided federal awards to subrecipients as follows:</t>
  </si>
  <si>
    <t>Unmodified</t>
  </si>
  <si>
    <t>Title I Grants to Local Education Agencies</t>
  </si>
  <si>
    <t>NONE</t>
  </si>
  <si>
    <t>2014-001</t>
  </si>
  <si>
    <t>The District does not have adequate controls in place to ensure that liabilities relating to accounts payable, claims payments, and legal expenditures are recorded in the proper period. During our testing we noted that 4 invoices totaling approximately $250,000 relating to goods delivered prior to the year-end but not recorded as payables as of June 30, 2014.  In addition, claims payable and accrued legal expenditures were approximately understated by $400,000 each.  Though the checks and in some cases invoices were not written or received until after year end, the expenses should have been accounted for in the period when the related services were performed.</t>
  </si>
  <si>
    <t>Based on current year audit procedures, this finding has been fully corrected and as such is not included in this report as a finding for the year ended June 30, 2015.</t>
  </si>
  <si>
    <t>2014-002</t>
  </si>
  <si>
    <t>The District does not have adequate controls in place to ensure that employee benefit information is properly tracked, maintained, and updated in their data files. During our testing, we identified 18 retired benefit participants and 7 active benefit participants that were improperly excluded from the data provided to the actuary to perform the actuarial valuation of other post employment benefits as of June 30th.  Further, we noted that the data provided to the actuary included incorrect hire dates of employees, which resulted in the data showing an average of approximately 3.5 service years less than actual service years for employees.</t>
  </si>
  <si>
    <t>Jeff King</t>
  </si>
  <si>
    <t>jeffking@u-46.org</t>
  </si>
  <si>
    <t>Revenues 9-14, [Fund 10] 1290 - $69,904 PILOT from Village of Hoffman Estates (Sears Center)</t>
  </si>
  <si>
    <t>Revenues 9-14, [Fund 10] 1790 - $380,096 Drivers Ed General, Activity Fees, Athletic and Non Athletic Participation Fees</t>
  </si>
  <si>
    <t>Revenues 9-14, [Fund 10] 1890 - $300 Drivers Ed Text Books</t>
  </si>
  <si>
    <t>Revenues 9-14, [Fund 20] 1890 - $3,212 Bid specification fees</t>
  </si>
  <si>
    <t>Revenues 9-14, [Fund 10] 1993 - $108,139 Recycling receipts</t>
  </si>
  <si>
    <t>Revenues 9-14, [Fund 10] 1999 - $307,632 E-Rate program funding and other local revenues</t>
  </si>
  <si>
    <t>Revenues 9-14, [Fund 20] 1999 - $900,610 E-Rate program funding and other local revenues</t>
  </si>
  <si>
    <t>Revenues 9-14, [Fund 40] 1999 - $19,660 Other local revenues</t>
  </si>
  <si>
    <t>Revenues 9-14, [Fund 10] 3999 - $2,282,449 Hold Harmless funds, State Library Grant, National Board Cert, Orphanage Tuition 18-3</t>
  </si>
  <si>
    <t>Revenues 9-14, [Fund 20] 3999 - $120,881 Energy rebate program, IL Clean Diesel program</t>
  </si>
  <si>
    <t>Revenues 9-14, [Fund 10] 4799 - $358,537 Voc Ed Perkins Title IIC</t>
  </si>
  <si>
    <t>Revenues 9-14, [Fund 10] 4999 - $370,560 COPS, ACA MIHOPE, Project Ready, Rehab Services and ACA MIECHVP grants</t>
  </si>
  <si>
    <t>Expenditures 15-22, [Fund 10] 2190 $2,365,260 Salaries and Benefits, rentals and supplies</t>
  </si>
  <si>
    <t>Expenditures 15-22, [Fund 10] 2490 $5,913,492 Administrator Salaries and Benefits</t>
  </si>
  <si>
    <t>Expenditures 15-22, [Fund 10] 2900 $428,468 Salaries and Benefits</t>
  </si>
  <si>
    <t>Expenditures 15-22, [Fund 30] 5400 $1,684,936 Bond issuance cost</t>
  </si>
  <si>
    <t>Expenditures 15-22, [Fund 50] 2190 $192,880 Municipal retirement, federal ins control act and medicare contribution</t>
  </si>
  <si>
    <t>Expenditures 15-22, [Fund 50] 2490 $353,309 Municipal retirement, federal ins control act and medicare contribution</t>
  </si>
  <si>
    <t>Expenditures 15-22, [Fund 50] 2900 $37,120 Municipal retirement, federal ins control act and medicare contribution</t>
  </si>
  <si>
    <t>Differences in long-term debt schedule (P25: cells G32, G33, G34) for general obligation capital appreciation bonds series 2001,</t>
  </si>
  <si>
    <t xml:space="preserve"> 2002 and 2003B are accreted interest,</t>
  </si>
  <si>
    <t xml:space="preserve">Cell D73 in the AUDIT CHECK Tab - P18 cell H163 references interest when this check is referring to principal; The Principal retired </t>
  </si>
  <si>
    <t xml:space="preserve">reported on P25 of $118,373,150 is made up of three part 1)$89,084,463 of principal retired through debt refunding which is not </t>
  </si>
  <si>
    <t xml:space="preserve">expenditures paid from fund 40 for capital leases; 3) $370,014 is principal expenditures paid from fund 30 for capital leases 4) the </t>
  </si>
  <si>
    <t xml:space="preserve">reported as principal expenditures in the fund financial statements but rather other financing uses; 2) $1,377,280 is principal </t>
  </si>
  <si>
    <t xml:space="preserve">remaining $27,541,393 is principal expenditures paid from fund 30.  The sum of 3) and 4) paid from fund 30 equals $27,911,407 </t>
  </si>
  <si>
    <t>which agrees to P18 cell H164.</t>
  </si>
  <si>
    <t>RSM US LLP</t>
  </si>
  <si>
    <r>
      <t xml:space="preserve">The following amounts were expended in the form of non-cash assistance by School District U-46 and </t>
    </r>
    <r>
      <rPr>
        <b/>
        <sz val="9"/>
        <rFont val="Arial"/>
        <family val="2"/>
      </rPr>
      <t>are</t>
    </r>
    <r>
      <rPr>
        <sz val="9"/>
        <rFont val="Arial"/>
        <family val="2"/>
      </rPr>
      <t xml:space="preserve"> included in the Schedule of Expenditures of Federal Awards:</t>
    </r>
  </si>
  <si>
    <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</si>
</sst>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30">
    <numFmt numFmtId="5" formatCode="&quot;$&quot;#,##0_);\(&quot;$&quot;#,##0\)"/>
    <numFmt numFmtId="8" formatCode="&quot;$&quot;#,##0.00_);[Red]\(&quot;$&quot;#,##0.00\)"/>
    <numFmt numFmtId="42" formatCode="_(&quot;$&quot;* #,##0_);_(&quot;$&quot;* \(#,##0\);_(&quot;$&quot;* &quot;-&quot;_);_(@_)"/>
    <numFmt numFmtId="41" formatCode="_(* #,##0_);_(* \(#,##0\);_(* &quot;-&quot;_);_(@_)"/>
    <numFmt numFmtId="44" formatCode="_(&quot;$&quot;* #,##0.00_);_(&quot;$&quot;* \(#,##0.00\);_(&quot;$&quot;*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 numFmtId="180" formatCode="#,##0\ ;\(#,##0\);\-\ \ \ \ \ "/>
    <numFmt numFmtId="181" formatCode="#,##0\ ;\(#,##0\);\–\ \ \ \ \ "/>
    <numFmt numFmtId="182" formatCode="#.00"/>
    <numFmt numFmtId="183" formatCode="#,##0_);\(#,##0\);&quot;–   &quot;"/>
    <numFmt numFmtId="184" formatCode="_(* #,##0\ \ _);_(* \(#,##0\)\ \ ;_(* &quot;-&quot;??_);_(@_)"/>
    <numFmt numFmtId="185" formatCode="#,##0.000_);\(#,##0.000\)"/>
    <numFmt numFmtId="186" formatCode="_(&quot;$&quot;* #,##0\ \ _);_(&quot;$&quot;* \(#,##0\)\ \ ;_(&quot;$&quot;* &quot;-&quot;??_);_(@_)"/>
    <numFmt numFmtId="187" formatCode="_(* #,##0_);_(* \(#,##0\);_(* &quot;-&quot;??_);_(@_)"/>
  </numFmts>
  <fonts count="123"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i/>
      <sz val="8"/>
      <color indexed="60"/>
      <name val="Arial"/>
      <family val="2"/>
    </font>
    <font>
      <i/>
      <u/>
      <sz val="8"/>
      <color indexed="60"/>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sz val="7"/>
      <color theme="1"/>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sz val="12"/>
      <name val="Tms Rmn"/>
    </font>
    <font>
      <b/>
      <sz val="12"/>
      <name val="Tms Rmn"/>
    </font>
    <font>
      <sz val="1"/>
      <color indexed="8"/>
      <name val="Courier"/>
      <family val="3"/>
    </font>
    <font>
      <b/>
      <sz val="1"/>
      <color indexed="8"/>
      <name val="Courier"/>
      <family val="3"/>
    </font>
    <font>
      <sz val="8"/>
      <color rgb="FF000000"/>
      <name val="Arial"/>
      <family val="2"/>
    </font>
    <font>
      <u/>
      <sz val="12"/>
      <name val="Tms Rmn"/>
    </font>
    <font>
      <sz val="8"/>
      <color indexed="10"/>
      <name val="Arial"/>
      <family val="2"/>
    </font>
  </fonts>
  <fills count="22">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s>
  <borders count="142">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style="thin">
        <color indexed="55"/>
      </right>
      <top style="thin">
        <color indexed="22"/>
      </top>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style="thin">
        <color indexed="64"/>
      </left>
      <right/>
      <top style="thin">
        <color indexed="64"/>
      </top>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55"/>
      </left>
      <right/>
      <top/>
      <bottom style="thin">
        <color indexed="22"/>
      </bottom>
      <diagonal/>
    </border>
    <border>
      <left/>
      <right style="thin">
        <color indexed="55"/>
      </right>
      <top/>
      <bottom style="thin">
        <color indexed="22"/>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style="thin">
        <color theme="0" tint="-0.34998626667073579"/>
      </left>
      <right/>
      <top/>
      <bottom/>
      <diagonal/>
    </border>
    <border>
      <left/>
      <right/>
      <top/>
      <bottom style="thin">
        <color theme="0"/>
      </bottom>
      <diagonal/>
    </border>
    <border>
      <left/>
      <right/>
      <top/>
      <bottom style="thin">
        <color theme="0" tint="-0.499984740745262"/>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14999847407452621"/>
      </left>
      <right style="thin">
        <color theme="0" tint="-0.14999847407452621"/>
      </right>
      <top style="thin">
        <color theme="0" tint="-0.14999847407452621"/>
      </top>
      <bottom/>
      <diagonal/>
    </border>
    <border>
      <left style="thin">
        <color theme="0" tint="-0.14999847407452621"/>
      </left>
      <right/>
      <top style="thin">
        <color theme="0" tint="-0.14999847407452621"/>
      </top>
      <bottom/>
      <diagonal/>
    </border>
    <border>
      <left/>
      <right/>
      <top/>
      <bottom style="thin">
        <color auto="1"/>
      </bottom>
      <diagonal/>
    </border>
    <border>
      <left/>
      <right style="thin">
        <color auto="1"/>
      </right>
      <top/>
      <bottom style="thin">
        <color auto="1"/>
      </bottom>
      <diagonal/>
    </border>
    <border>
      <left style="thin">
        <color indexed="22"/>
      </left>
      <right/>
      <top/>
      <bottom style="thin">
        <color indexed="22"/>
      </bottom>
      <diagonal/>
    </border>
    <border>
      <left/>
      <right/>
      <top/>
      <bottom style="thin">
        <color indexed="64"/>
      </bottom>
      <diagonal/>
    </border>
    <border>
      <left/>
      <right/>
      <top/>
      <bottom style="medium">
        <color indexed="64"/>
      </bottom>
      <diagonal/>
    </border>
    <border>
      <left/>
      <right/>
      <top/>
      <bottom style="double">
        <color indexed="64"/>
      </bottom>
      <diagonal/>
    </border>
    <border>
      <left/>
      <right/>
      <top style="medium">
        <color indexed="64"/>
      </top>
      <bottom/>
      <diagonal/>
    </border>
    <border>
      <left/>
      <right/>
      <top/>
      <bottom style="thin">
        <color indexed="8"/>
      </bottom>
      <diagonal/>
    </border>
  </borders>
  <cellStyleXfs count="62">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6"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2" fillId="0" borderId="0" applyBorder="0" applyProtection="0"/>
    <xf numFmtId="0" fontId="116" fillId="0" borderId="138" applyNumberFormat="0" applyFont="0" applyFill="0" applyAlignment="0" applyProtection="0"/>
    <xf numFmtId="180" fontId="116" fillId="0" borderId="138" applyNumberFormat="0" applyFont="0" applyFill="0" applyAlignment="0" applyProtection="0">
      <alignment horizontal="center"/>
    </xf>
    <xf numFmtId="181" fontId="116" fillId="0" borderId="137" applyFont="0" applyFill="0" applyAlignment="0" applyProtection="0">
      <alignment horizontal="center"/>
    </xf>
    <xf numFmtId="0" fontId="117" fillId="0" borderId="0" applyProtection="0"/>
    <xf numFmtId="180" fontId="116" fillId="0" borderId="0" applyFill="0" applyBorder="0" applyProtection="0">
      <alignment horizontal="center"/>
    </xf>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1"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0" fontId="118" fillId="0" borderId="0">
      <protection locked="0"/>
    </xf>
    <xf numFmtId="180" fontId="116" fillId="0" borderId="139" applyNumberFormat="0" applyFill="0" applyAlignment="0" applyProtection="0"/>
    <xf numFmtId="0" fontId="116" fillId="0" borderId="139" applyNumberFormat="0" applyFill="0" applyAlignment="0" applyProtection="0"/>
    <xf numFmtId="182" fontId="118" fillId="0" borderId="0">
      <protection locked="0"/>
    </xf>
    <xf numFmtId="0" fontId="119" fillId="0" borderId="0">
      <protection locked="0"/>
    </xf>
    <xf numFmtId="0" fontId="119" fillId="0" borderId="0">
      <protection locked="0"/>
    </xf>
    <xf numFmtId="0" fontId="36" fillId="0" borderId="0" applyNumberFormat="0" applyFill="0" applyBorder="0" applyAlignment="0" applyProtection="0">
      <alignment vertical="top"/>
      <protection locked="0"/>
    </xf>
    <xf numFmtId="0" fontId="116" fillId="0" borderId="0" applyNumberFormat="0" applyFill="0" applyAlignment="0" applyProtection="0"/>
    <xf numFmtId="0" fontId="2" fillId="0" borderId="0"/>
    <xf numFmtId="0" fontId="1" fillId="0" borderId="0"/>
    <xf numFmtId="0" fontId="2" fillId="0" borderId="0" applyFill="0" applyBorder="0" applyProtection="0"/>
    <xf numFmtId="0" fontId="2" fillId="0" borderId="0" applyBorder="0" applyProtection="0"/>
    <xf numFmtId="0" fontId="2" fillId="0" borderId="0"/>
    <xf numFmtId="0" fontId="2" fillId="0" borderId="0"/>
    <xf numFmtId="183" fontId="116" fillId="0" borderId="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0" fontId="120" fillId="0" borderId="0"/>
    <xf numFmtId="0" fontId="120" fillId="0" borderId="0"/>
    <xf numFmtId="0" fontId="120" fillId="0" borderId="0"/>
    <xf numFmtId="0" fontId="116" fillId="0" borderId="137" applyNumberFormat="0" applyFill="0" applyAlignment="0" applyProtection="0"/>
    <xf numFmtId="8" fontId="121" fillId="0" borderId="0" applyNumberFormat="0" applyFill="0" applyBorder="0" applyAlignment="0" applyProtection="0"/>
    <xf numFmtId="180" fontId="116" fillId="0" borderId="140" applyNumberFormat="0" applyFont="0" applyFill="0" applyAlignment="0" applyProtection="0"/>
    <xf numFmtId="180" fontId="116" fillId="0" borderId="100" applyNumberFormat="0" applyFont="0" applyFill="0" applyAlignment="0" applyProtection="0"/>
    <xf numFmtId="0" fontId="2" fillId="0" borderId="0"/>
    <xf numFmtId="43" fontId="2" fillId="0" borderId="0" applyFont="0" applyFill="0" applyBorder="0" applyAlignment="0" applyProtection="0"/>
    <xf numFmtId="43" fontId="103" fillId="0" borderId="0" applyFont="0" applyFill="0" applyBorder="0" applyAlignment="0" applyProtection="0"/>
  </cellStyleXfs>
  <cellXfs count="2470">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9" fillId="0" borderId="0" xfId="0" applyFont="1" applyAlignment="1" applyProtection="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4" fillId="0" borderId="4" xfId="0" applyNumberFormat="1" applyFont="1" applyBorder="1" applyAlignment="1">
      <alignment horizontal="center" vertical="center" wrapText="1"/>
    </xf>
    <xf numFmtId="3" fontId="15" fillId="0" borderId="4" xfId="0" applyNumberFormat="1" applyFont="1" applyBorder="1" applyAlignment="1">
      <alignment horizontal="center" vertical="center" wrapText="1"/>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0" fontId="3" fillId="0" borderId="10" xfId="0" applyFont="1" applyBorder="1" applyAlignment="1" applyProtection="1">
      <alignment vertical="center"/>
    </xf>
    <xf numFmtId="49" fontId="0" fillId="0" borderId="3" xfId="0" applyNumberFormat="1" applyBorder="1" applyAlignment="1" applyProtection="1">
      <alignment horizontal="center" vertical="center"/>
    </xf>
    <xf numFmtId="3" fontId="15" fillId="0" borderId="11" xfId="0" applyNumberFormat="1" applyFon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3" fillId="0" borderId="13" xfId="0" applyFont="1" applyBorder="1"/>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9" fillId="0" borderId="0" xfId="0" applyFont="1" applyAlignment="1" applyProtection="1">
      <alignment horizontal="left"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3" fontId="15" fillId="0" borderId="4" xfId="0" applyNumberFormat="1" applyFont="1" applyBorder="1" applyAlignment="1">
      <alignment horizontal="center" vertical="center"/>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46" fillId="0" borderId="0" xfId="0" applyFont="1" applyAlignment="1">
      <alignment horizontal="centerContinuous"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3" fillId="0" borderId="19"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2" xfId="0" applyNumberFormat="1" applyFont="1" applyFill="1" applyBorder="1" applyAlignment="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0" fontId="20" fillId="0" borderId="0" xfId="0" applyFont="1" applyBorder="1" applyAlignment="1"/>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4" xfId="0" applyFont="1" applyBorder="1" applyAlignment="1">
      <alignment horizontal="left" vertical="top" indent="1"/>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0" fontId="7" fillId="4" borderId="14" xfId="0" applyFont="1" applyFill="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1" fontId="5" fillId="5" borderId="14" xfId="0" applyNumberFormat="1" applyFont="1" applyFill="1" applyBorder="1" applyAlignment="1" applyProtection="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10" xfId="0" applyFont="1" applyFill="1" applyBorder="1" applyAlignment="1" applyProtection="1">
      <alignment vertical="center"/>
    </xf>
    <xf numFmtId="0" fontId="3" fillId="0" borderId="0" xfId="0" applyFont="1" applyAlignment="1"/>
    <xf numFmtId="0" fontId="2" fillId="0" borderId="0" xfId="0" applyFont="1" applyAlignment="1"/>
    <xf numFmtId="164" fontId="4" fillId="5" borderId="13" xfId="0" applyNumberFormat="1" applyFont="1" applyFill="1" applyBorder="1" applyAlignment="1" applyProtection="1">
      <alignment horizontal="left" vertical="center"/>
    </xf>
    <xf numFmtId="49" fontId="4" fillId="5" borderId="13" xfId="0" applyNumberFormat="1" applyFont="1" applyFill="1" applyBorder="1" applyAlignment="1" applyProtection="1">
      <alignment horizontal="left" vertical="center"/>
    </xf>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164" fontId="52" fillId="5" borderId="23" xfId="0" applyNumberFormat="1" applyFont="1" applyFill="1" applyBorder="1"/>
    <xf numFmtId="49" fontId="13" fillId="5" borderId="24" xfId="0" applyNumberFormat="1" applyFont="1" applyFill="1" applyBorder="1"/>
    <xf numFmtId="0" fontId="13" fillId="5" borderId="24" xfId="0" applyFont="1" applyFill="1" applyBorder="1" applyAlignment="1"/>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3" fillId="0" borderId="28" xfId="12" applyFont="1" applyBorder="1" applyAlignment="1" applyProtection="1">
      <alignment horizontal="left"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9"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51" fillId="0" borderId="0" xfId="0" applyFont="1" applyBorder="1" applyAlignment="1">
      <alignment horizontal="left" indent="1"/>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9"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30"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1" xfId="0" applyNumberFormat="1" applyFont="1" applyFill="1" applyBorder="1" applyAlignment="1">
      <alignment horizontal="right"/>
    </xf>
    <xf numFmtId="38" fontId="9" fillId="3" borderId="32"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3"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4" xfId="0" applyNumberFormat="1" applyFont="1" applyFill="1" applyBorder="1" applyAlignment="1">
      <alignment horizontal="right"/>
    </xf>
    <xf numFmtId="38" fontId="9" fillId="3" borderId="35" xfId="0" applyNumberFormat="1" applyFont="1" applyFill="1" applyBorder="1" applyAlignment="1">
      <alignment horizontal="right"/>
    </xf>
    <xf numFmtId="38" fontId="9" fillId="2" borderId="36" xfId="0" applyNumberFormat="1" applyFont="1" applyFill="1" applyBorder="1" applyAlignment="1">
      <alignment horizontal="right"/>
    </xf>
    <xf numFmtId="38" fontId="9" fillId="2" borderId="37"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30" xfId="0" applyNumberFormat="1" applyFont="1" applyFill="1" applyBorder="1" applyAlignment="1" applyProtection="1">
      <alignment horizontal="right"/>
    </xf>
    <xf numFmtId="38" fontId="9" fillId="3" borderId="32"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30" xfId="0" applyNumberFormat="1" applyFont="1" applyFill="1" applyBorder="1" applyAlignment="1">
      <alignment horizontal="right"/>
    </xf>
    <xf numFmtId="38" fontId="9" fillId="7" borderId="32" xfId="0" applyNumberFormat="1" applyFont="1" applyFill="1" applyBorder="1" applyAlignment="1">
      <alignment horizontal="right"/>
    </xf>
    <xf numFmtId="38" fontId="9" fillId="2" borderId="32"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1" xfId="0" applyNumberFormat="1" applyFont="1" applyFill="1" applyBorder="1" applyAlignment="1" applyProtection="1">
      <alignment horizontal="right"/>
      <protection locked="0"/>
    </xf>
    <xf numFmtId="38" fontId="9" fillId="2" borderId="37" xfId="0" applyNumberFormat="1" applyFont="1" applyFill="1" applyBorder="1" applyAlignment="1" applyProtection="1">
      <alignment horizontal="right"/>
    </xf>
    <xf numFmtId="38" fontId="9" fillId="2" borderId="36"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5" fillId="0" borderId="20" xfId="12" applyNumberFormat="1" applyFont="1" applyBorder="1" applyAlignment="1" applyProtection="1">
      <alignment horizontal="left" vertical="center" inden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4" xfId="0" applyFont="1" applyFill="1" applyBorder="1" applyAlignment="1" applyProtection="1">
      <alignment horizontal="left" vertical="center"/>
    </xf>
    <xf numFmtId="0" fontId="3" fillId="5" borderId="11" xfId="0" applyFont="1" applyFill="1" applyBorder="1" applyAlignment="1" applyProtection="1">
      <alignment horizontal="center" vertical="center"/>
    </xf>
    <xf numFmtId="0" fontId="3" fillId="0" borderId="11" xfId="0" applyFont="1" applyBorder="1" applyAlignment="1" applyProtection="1">
      <alignment horizontal="center" vertical="center"/>
    </xf>
    <xf numFmtId="0" fontId="9" fillId="5" borderId="18" xfId="0" applyFont="1" applyFill="1" applyBorder="1" applyAlignment="1" applyProtection="1">
      <alignment horizontal="center" vertical="center"/>
    </xf>
    <xf numFmtId="0" fontId="3" fillId="2" borderId="34" xfId="0" applyFont="1" applyFill="1" applyBorder="1" applyAlignment="1" applyProtection="1">
      <alignment horizontal="center" vertical="center"/>
    </xf>
    <xf numFmtId="0" fontId="4" fillId="2" borderId="38" xfId="0" applyFont="1" applyFill="1" applyBorder="1" applyAlignment="1" applyProtection="1">
      <alignment horizontal="left" vertical="center" wrapText="1" indent="2"/>
    </xf>
    <xf numFmtId="0" fontId="3" fillId="2" borderId="35"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0" fontId="3" fillId="4" borderId="11" xfId="0" applyFont="1" applyFill="1" applyBorder="1" applyAlignment="1" applyProtection="1">
      <alignment horizontal="left" vertical="center"/>
    </xf>
    <xf numFmtId="0" fontId="3" fillId="4" borderId="11" xfId="0" applyFont="1" applyFill="1" applyBorder="1" applyAlignment="1" applyProtection="1">
      <alignment horizontal="center" vertical="center"/>
    </xf>
    <xf numFmtId="0" fontId="7" fillId="4" borderId="20"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4"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9" xfId="0" applyFont="1" applyFill="1" applyBorder="1" applyAlignment="1" applyProtection="1">
      <alignment horizontal="left" vertical="center" indent="2"/>
    </xf>
    <xf numFmtId="164" fontId="4" fillId="5" borderId="19" xfId="0" applyNumberFormat="1" applyFont="1" applyFill="1" applyBorder="1" applyAlignment="1" applyProtection="1">
      <alignment horizontal="left" vertical="center"/>
    </xf>
    <xf numFmtId="49" fontId="4" fillId="2" borderId="34"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4" fillId="4"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3" fillId="2" borderId="34" xfId="0" applyNumberFormat="1" applyFont="1" applyFill="1" applyBorder="1" applyAlignment="1">
      <alignment horizontal="center" vertical="top"/>
    </xf>
    <xf numFmtId="49" fontId="4" fillId="2" borderId="31"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4" xfId="0" applyFont="1" applyFill="1" applyBorder="1" applyAlignment="1">
      <alignment vertical="top"/>
    </xf>
    <xf numFmtId="49" fontId="3" fillId="2" borderId="34" xfId="0" applyNumberFormat="1" applyFont="1" applyFill="1" applyBorder="1" applyAlignment="1">
      <alignment horizontal="center" vertical="center"/>
    </xf>
    <xf numFmtId="0" fontId="3" fillId="2" borderId="34"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2" borderId="40" xfId="0" applyNumberFormat="1" applyFont="1" applyFill="1" applyBorder="1" applyAlignment="1" applyProtection="1">
      <alignment horizontal="right"/>
    </xf>
    <xf numFmtId="38" fontId="9" fillId="2" borderId="31"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40"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3" borderId="2" xfId="0" applyNumberFormat="1" applyFont="1" applyFill="1" applyBorder="1" applyAlignment="1" applyProtection="1">
      <alignment horizontal="right"/>
    </xf>
    <xf numFmtId="38" fontId="9" fillId="3" borderId="0" xfId="0" applyNumberFormat="1" applyFont="1" applyFill="1" applyAlignment="1" applyProtection="1">
      <alignment horizontal="right"/>
    </xf>
    <xf numFmtId="38" fontId="9" fillId="2" borderId="41"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8" fontId="9" fillId="3" borderId="11" xfId="0" applyNumberFormat="1" applyFont="1" applyFill="1" applyBorder="1" applyAlignment="1" applyProtection="1">
      <alignment horizontal="right"/>
    </xf>
    <xf numFmtId="38" fontId="9" fillId="3" borderId="35" xfId="0" applyNumberFormat="1" applyFont="1" applyFill="1" applyBorder="1" applyAlignment="1" applyProtection="1">
      <alignment horizontal="right"/>
    </xf>
    <xf numFmtId="38" fontId="9" fillId="3" borderId="43"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30" xfId="0" applyNumberFormat="1" applyFont="1" applyFill="1" applyBorder="1" applyAlignment="1" applyProtection="1">
      <alignment horizontal="right"/>
    </xf>
    <xf numFmtId="0" fontId="3" fillId="0" borderId="30" xfId="0" applyFont="1" applyFill="1" applyBorder="1" applyAlignment="1" applyProtection="1">
      <alignment horizontal="center" vertical="center"/>
    </xf>
    <xf numFmtId="0" fontId="3" fillId="0" borderId="30" xfId="0" applyFont="1" applyFill="1" applyBorder="1" applyAlignment="1" applyProtection="1">
      <alignment horizontal="center" vertical="top"/>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4"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5" xfId="0" applyNumberFormat="1" applyFont="1" applyFill="1" applyBorder="1" applyAlignment="1">
      <alignment horizontal="center" vertical="center"/>
    </xf>
    <xf numFmtId="49" fontId="4" fillId="4" borderId="35" xfId="0" applyNumberFormat="1" applyFont="1" applyFill="1" applyBorder="1" applyAlignment="1">
      <alignment horizontal="center" vertical="center"/>
    </xf>
    <xf numFmtId="0" fontId="0" fillId="2" borderId="34" xfId="0" applyFill="1" applyBorder="1" applyAlignment="1">
      <alignment horizontal="left" vertical="center" indent="1"/>
    </xf>
    <xf numFmtId="0" fontId="3" fillId="0" borderId="33" xfId="0" applyFont="1" applyFill="1" applyBorder="1" applyAlignment="1">
      <alignment horizontal="center" vertical="center"/>
    </xf>
    <xf numFmtId="0" fontId="3" fillId="0" borderId="2" xfId="0" applyFont="1" applyFill="1" applyBorder="1" applyAlignment="1">
      <alignment horizontal="center" vertical="center"/>
    </xf>
    <xf numFmtId="0" fontId="4" fillId="8"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6"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3" xfId="0" applyNumberFormat="1" applyFont="1" applyFill="1" applyBorder="1" applyAlignment="1">
      <alignment horizontal="right"/>
    </xf>
    <xf numFmtId="49" fontId="4" fillId="3" borderId="33"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1" xfId="0" applyFont="1" applyFill="1" applyBorder="1" applyAlignment="1">
      <alignment horizontal="center" vertical="center"/>
    </xf>
    <xf numFmtId="49" fontId="4" fillId="3" borderId="35"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40" xfId="0" applyNumberFormat="1" applyFont="1" applyFill="1" applyBorder="1" applyAlignment="1">
      <alignment horizontal="center" vertical="center"/>
    </xf>
    <xf numFmtId="0" fontId="4" fillId="2" borderId="31" xfId="0" applyNumberFormat="1" applyFont="1" applyFill="1" applyBorder="1" applyAlignment="1">
      <alignment horizontal="center" vertical="center"/>
    </xf>
    <xf numFmtId="49" fontId="4" fillId="2" borderId="31" xfId="0" applyNumberFormat="1" applyFont="1" applyFill="1" applyBorder="1" applyAlignment="1">
      <alignment horizontal="center" vertical="top" wrapText="1"/>
    </xf>
    <xf numFmtId="0" fontId="3" fillId="5" borderId="14" xfId="0" applyFont="1" applyFill="1" applyBorder="1" applyAlignment="1" applyProtection="1">
      <alignment horizontal="left" vertical="center"/>
    </xf>
    <xf numFmtId="0" fontId="15" fillId="0" borderId="11" xfId="0"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1"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4"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0" fontId="4" fillId="7" borderId="22" xfId="0" applyFont="1" applyFill="1" applyBorder="1" applyAlignment="1" applyProtection="1">
      <alignment horizontal="center" vertical="center"/>
    </xf>
    <xf numFmtId="0" fontId="4" fillId="7" borderId="22" xfId="0" applyFont="1" applyFill="1" applyBorder="1" applyAlignment="1" applyProtection="1">
      <alignment horizontal="center" vertical="center" wrapText="1"/>
    </xf>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4" xfId="0" applyNumberFormat="1" applyFont="1" applyFill="1" applyBorder="1" applyAlignment="1">
      <alignment horizontal="center"/>
    </xf>
    <xf numFmtId="3" fontId="9" fillId="3" borderId="30" xfId="0" applyNumberFormat="1" applyFont="1" applyFill="1" applyBorder="1" applyAlignment="1">
      <alignment horizontal="center"/>
    </xf>
    <xf numFmtId="3" fontId="9" fillId="3" borderId="4" xfId="0" applyNumberFormat="1" applyFont="1" applyFill="1" applyBorder="1" applyAlignment="1">
      <alignment horizontal="right"/>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1"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5" xfId="0" applyNumberFormat="1" applyFont="1" applyFill="1" applyBorder="1" applyAlignment="1" applyProtection="1">
      <alignment vertical="center"/>
    </xf>
    <xf numFmtId="0" fontId="13" fillId="7" borderId="46" xfId="0" applyFont="1" applyFill="1" applyBorder="1" applyAlignment="1" applyProtection="1">
      <alignment horizontal="right" vertical="center"/>
    </xf>
    <xf numFmtId="0" fontId="13" fillId="7" borderId="47" xfId="0" applyFont="1" applyFill="1" applyBorder="1" applyAlignment="1" applyProtection="1">
      <alignment horizontal="right" vertical="center"/>
    </xf>
    <xf numFmtId="0" fontId="13" fillId="7" borderId="44" xfId="0" applyFont="1" applyFill="1" applyBorder="1" applyAlignment="1" applyProtection="1">
      <alignment horizontal="right" vertical="center"/>
    </xf>
    <xf numFmtId="38" fontId="13" fillId="7" borderId="48"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9"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4"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50" xfId="0" applyFont="1" applyFill="1" applyBorder="1" applyProtection="1"/>
    <xf numFmtId="0" fontId="3" fillId="0" borderId="50"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1" xfId="0" applyFont="1" applyBorder="1" applyAlignment="1">
      <alignment horizontal="centerContinuous" vertical="center"/>
    </xf>
    <xf numFmtId="0" fontId="9" fillId="0" borderId="29"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2" xfId="0" applyFont="1" applyBorder="1" applyAlignment="1">
      <alignment horizontal="left" vertical="center"/>
    </xf>
    <xf numFmtId="0" fontId="9" fillId="0" borderId="52" xfId="0" applyFont="1" applyBorder="1"/>
    <xf numFmtId="0" fontId="15" fillId="0" borderId="51"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3" fontId="4" fillId="5" borderId="13" xfId="0" applyNumberFormat="1" applyFont="1" applyFill="1" applyBorder="1" applyAlignment="1" applyProtection="1">
      <alignment horizontal="left" vertical="center"/>
    </xf>
    <xf numFmtId="1" fontId="4" fillId="5" borderId="14" xfId="0" applyNumberFormat="1" applyFont="1" applyFill="1" applyBorder="1" applyAlignment="1" applyProtection="1">
      <alignment horizontal="center" vertical="center" wrapText="1"/>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5"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3" xfId="0" applyFont="1" applyBorder="1" applyAlignment="1" applyProtection="1">
      <alignment horizontal="left" vertical="center" indent="4"/>
    </xf>
    <xf numFmtId="0" fontId="5" fillId="5" borderId="50"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8" xfId="0" applyFont="1" applyFill="1" applyBorder="1" applyAlignment="1" applyProtection="1">
      <alignment horizontal="center" vertical="center" wrapText="1"/>
    </xf>
    <xf numFmtId="38" fontId="4" fillId="7" borderId="48" xfId="0" quotePrefix="1" applyNumberFormat="1" applyFont="1" applyFill="1" applyBorder="1" applyAlignment="1" applyProtection="1">
      <alignment horizontal="center" vertical="center"/>
    </xf>
    <xf numFmtId="38" fontId="4" fillId="7" borderId="48" xfId="0" applyNumberFormat="1" applyFont="1" applyFill="1" applyBorder="1" applyAlignment="1" applyProtection="1">
      <alignment horizontal="center" vertical="center"/>
    </xf>
    <xf numFmtId="49" fontId="4" fillId="7" borderId="48"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5"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9"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0" borderId="54" xfId="0" applyFont="1" applyBorder="1" applyAlignment="1" applyProtection="1">
      <alignment horizontal="left" vertical="center" indent="2"/>
    </xf>
    <xf numFmtId="0" fontId="4" fillId="5" borderId="50" xfId="0" applyFont="1" applyFill="1" applyBorder="1" applyAlignment="1" applyProtection="1">
      <alignment horizontal="left" vertical="center"/>
    </xf>
    <xf numFmtId="0" fontId="8" fillId="0" borderId="50" xfId="0" applyFont="1" applyBorder="1" applyAlignment="1" applyProtection="1">
      <alignment horizontal="left" vertical="center" indent="1"/>
    </xf>
    <xf numFmtId="0" fontId="8" fillId="0" borderId="50" xfId="0" applyFont="1" applyBorder="1" applyAlignment="1" applyProtection="1">
      <alignment horizontal="left" vertical="center" wrapText="1" indent="1"/>
    </xf>
    <xf numFmtId="0" fontId="4" fillId="5" borderId="50" xfId="0" applyFont="1" applyFill="1" applyBorder="1" applyAlignment="1" applyProtection="1">
      <alignment horizontal="left" vertical="center" wrapText="1"/>
    </xf>
    <xf numFmtId="0" fontId="8" fillId="0" borderId="50" xfId="0" applyFont="1" applyBorder="1" applyAlignment="1" applyProtection="1">
      <alignment horizontal="left" vertical="center" wrapText="1" indent="2"/>
    </xf>
    <xf numFmtId="0" fontId="4" fillId="5" borderId="54" xfId="0" applyFont="1" applyFill="1" applyBorder="1" applyAlignment="1" applyProtection="1">
      <alignment horizontal="left" vertical="center"/>
    </xf>
    <xf numFmtId="0" fontId="4" fillId="5" borderId="50"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0" fillId="5" borderId="35" xfId="0" applyFill="1" applyBorder="1" applyAlignment="1">
      <alignment horizontal="center"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4" fillId="0" borderId="2" xfId="0" applyFont="1" applyBorder="1" applyAlignment="1" applyProtection="1">
      <alignment horizontal="right" wrapText="1"/>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4"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protection locked="0"/>
    </xf>
    <xf numFmtId="38" fontId="9" fillId="8" borderId="36" xfId="0" applyNumberFormat="1" applyFont="1" applyFill="1" applyBorder="1" applyAlignment="1" applyProtection="1">
      <alignment horizontal="right"/>
    </xf>
    <xf numFmtId="38" fontId="9" fillId="8" borderId="31" xfId="0" applyNumberFormat="1" applyFont="1" applyFill="1" applyBorder="1" applyAlignment="1" applyProtection="1">
      <alignment horizontal="right"/>
    </xf>
    <xf numFmtId="38" fontId="0" fillId="7" borderId="30"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3" xfId="0" applyNumberFormat="1" applyFont="1" applyFill="1" applyBorder="1" applyAlignment="1" applyProtection="1">
      <alignment horizontal="right"/>
      <protection locked="0"/>
    </xf>
    <xf numFmtId="38" fontId="9" fillId="5" borderId="14" xfId="0" applyNumberFormat="1" applyFont="1" applyFill="1" applyBorder="1" applyAlignment="1" applyProtection="1">
      <alignment horizontal="right"/>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5" xfId="0" applyFont="1" applyFill="1" applyBorder="1" applyAlignment="1" applyProtection="1">
      <alignment horizontal="center" vertical="center"/>
    </xf>
    <xf numFmtId="0" fontId="3" fillId="8" borderId="34" xfId="0" applyFont="1" applyFill="1" applyBorder="1" applyAlignment="1" applyProtection="1">
      <alignment vertical="center"/>
    </xf>
    <xf numFmtId="38" fontId="9" fillId="7" borderId="32"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5" borderId="38" xfId="0" applyFont="1" applyFill="1" applyBorder="1" applyAlignment="1" applyProtection="1">
      <alignment horizontal="left" vertical="center"/>
    </xf>
    <xf numFmtId="0" fontId="4" fillId="2" borderId="34"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3" fontId="4" fillId="0" borderId="11" xfId="0" applyNumberFormat="1" applyFont="1" applyBorder="1" applyAlignment="1" applyProtection="1">
      <alignment horizontal="center" vertical="center"/>
    </xf>
    <xf numFmtId="164" fontId="4" fillId="5" borderId="17" xfId="0" applyNumberFormat="1" applyFont="1" applyFill="1" applyBorder="1" applyAlignment="1" applyProtection="1">
      <alignment horizontal="left" vertical="center"/>
    </xf>
    <xf numFmtId="0" fontId="4" fillId="5" borderId="19" xfId="0" applyFont="1" applyFill="1" applyBorder="1" applyAlignment="1" applyProtection="1">
      <alignment vertical="center"/>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4" xfId="0" applyFont="1" applyFill="1" applyBorder="1" applyAlignment="1" applyProtection="1">
      <alignment horizontal="left" vertical="center" indent="2"/>
    </xf>
    <xf numFmtId="0" fontId="4" fillId="2" borderId="39" xfId="0" applyFont="1" applyFill="1" applyBorder="1" applyAlignment="1" applyProtection="1">
      <alignment horizontal="left" vertical="center" wrapText="1" indent="2"/>
    </xf>
    <xf numFmtId="0" fontId="4" fillId="2" borderId="39" xfId="0" applyFont="1" applyFill="1" applyBorder="1" applyAlignment="1" applyProtection="1">
      <alignment horizontal="left" indent="2"/>
    </xf>
    <xf numFmtId="0" fontId="4" fillId="2" borderId="56" xfId="0" applyFont="1" applyFill="1" applyBorder="1" applyAlignment="1" applyProtection="1">
      <alignment horizontal="left" wrapText="1" indent="2"/>
    </xf>
    <xf numFmtId="0" fontId="3" fillId="2" borderId="57"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30" xfId="0" applyFont="1" applyBorder="1" applyAlignment="1" applyProtection="1">
      <alignment horizontal="center" vertical="center"/>
    </xf>
    <xf numFmtId="49" fontId="3" fillId="0" borderId="10" xfId="0" applyNumberFormat="1" applyFont="1" applyBorder="1" applyAlignment="1">
      <alignment horizontal="center" vertical="center" wrapText="1"/>
    </xf>
    <xf numFmtId="3" fontId="4" fillId="0" borderId="11" xfId="0" applyNumberFormat="1" applyFont="1" applyBorder="1" applyAlignment="1">
      <alignment horizontal="center" vertical="center" wrapText="1"/>
    </xf>
    <xf numFmtId="3" fontId="4" fillId="4" borderId="21" xfId="0" applyNumberFormat="1" applyFont="1" applyFill="1" applyBorder="1" applyAlignment="1">
      <alignment horizontal="left" vertical="center" wrapText="1"/>
    </xf>
    <xf numFmtId="0" fontId="4" fillId="4" borderId="0" xfId="0" applyFont="1" applyFill="1" applyAlignment="1">
      <alignment horizontal="left" vertical="center" wrapText="1"/>
    </xf>
    <xf numFmtId="3" fontId="4" fillId="4" borderId="20" xfId="0" applyNumberFormat="1" applyFont="1" applyFill="1" applyBorder="1" applyAlignment="1">
      <alignment horizontal="left" vertical="center" wrapText="1"/>
    </xf>
    <xf numFmtId="164" fontId="4" fillId="4" borderId="21" xfId="0" applyNumberFormat="1" applyFont="1" applyFill="1" applyBorder="1" applyAlignment="1">
      <alignment horizontal="left" vertical="center" wrapText="1"/>
    </xf>
    <xf numFmtId="164" fontId="4" fillId="4" borderId="20" xfId="0" applyNumberFormat="1" applyFont="1" applyFill="1" applyBorder="1" applyAlignment="1">
      <alignment horizontal="left" vertical="center" wrapText="1"/>
    </xf>
    <xf numFmtId="164" fontId="4" fillId="4" borderId="0" xfId="0" applyNumberFormat="1" applyFont="1" applyFill="1" applyBorder="1" applyAlignment="1">
      <alignment horizontal="left" vertical="center" wrapText="1"/>
    </xf>
    <xf numFmtId="0" fontId="4" fillId="4" borderId="13" xfId="0" applyFont="1" applyFill="1" applyBorder="1" applyAlignment="1">
      <alignment horizontal="left" vertical="center" wrapText="1"/>
    </xf>
    <xf numFmtId="164" fontId="4" fillId="4" borderId="19" xfId="0" applyNumberFormat="1"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0" fontId="4" fillId="4" borderId="11" xfId="0" applyFont="1" applyFill="1" applyBorder="1" applyAlignment="1">
      <alignment horizontal="left" vertical="center" wrapText="1"/>
    </xf>
    <xf numFmtId="3" fontId="4" fillId="4" borderId="11"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0" fontId="3" fillId="0" borderId="0" xfId="0" applyFont="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0" borderId="4" xfId="0" applyFont="1" applyBorder="1" applyAlignment="1" applyProtection="1">
      <alignment horizontal="center" vertical="center" wrapText="1"/>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7" fontId="9" fillId="3" borderId="30" xfId="0" applyNumberFormat="1" applyFont="1" applyFill="1" applyBorder="1" applyAlignment="1" applyProtection="1">
      <alignment horizontal="right"/>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6" xfId="0" applyFont="1" applyFill="1" applyBorder="1" applyAlignment="1" applyProtection="1">
      <alignment horizontal="left" vertical="top" wrapText="1" indent="2"/>
    </xf>
    <xf numFmtId="0" fontId="0" fillId="0" borderId="9" xfId="0" applyBorder="1" applyAlignment="1">
      <alignment horizontal="left" vertical="center"/>
    </xf>
    <xf numFmtId="0" fontId="62" fillId="0" borderId="0" xfId="2" applyFont="1" applyBorder="1" applyAlignment="1" applyProtection="1">
      <alignment horizontal="left" indent="3"/>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9" xfId="0" applyNumberFormat="1" applyFont="1" applyFill="1" applyBorder="1" applyAlignment="1" applyProtection="1">
      <alignment horizontal="left" vertical="top" wrapText="1" indent="2"/>
    </xf>
    <xf numFmtId="49" fontId="4" fillId="2" borderId="31" xfId="0" applyNumberFormat="1" applyFont="1" applyFill="1" applyBorder="1" applyAlignment="1">
      <alignment horizontal="center" vertical="top"/>
    </xf>
    <xf numFmtId="49" fontId="4" fillId="8" borderId="37" xfId="0" applyNumberFormat="1" applyFont="1" applyFill="1" applyBorder="1" applyAlignment="1">
      <alignment horizontal="center" vertical="center"/>
    </xf>
    <xf numFmtId="49" fontId="3" fillId="2" borderId="34" xfId="0" applyNumberFormat="1" applyFont="1" applyFill="1" applyBorder="1" applyAlignment="1" applyProtection="1">
      <alignment horizontal="center" vertical="center"/>
    </xf>
    <xf numFmtId="49" fontId="4" fillId="2" borderId="37" xfId="0" applyNumberFormat="1" applyFont="1" applyFill="1" applyBorder="1" applyAlignment="1">
      <alignment horizontal="center" vertical="center"/>
    </xf>
    <xf numFmtId="49" fontId="4" fillId="2" borderId="37"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3" xfId="0" applyNumberFormat="1" applyFont="1" applyFill="1" applyBorder="1" applyAlignment="1">
      <alignment horizontal="center" vertical="center"/>
    </xf>
    <xf numFmtId="49" fontId="4" fillId="7" borderId="33"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30" xfId="0" applyNumberFormat="1" applyFont="1" applyFill="1" applyBorder="1" applyAlignment="1">
      <alignment horizontal="center" vertical="center"/>
    </xf>
    <xf numFmtId="49" fontId="4" fillId="8" borderId="31"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0" fontId="5" fillId="7" borderId="3" xfId="0" applyFont="1" applyFill="1" applyBorder="1" applyAlignment="1">
      <alignment horizontal="center" vertical="center"/>
    </xf>
    <xf numFmtId="0" fontId="5" fillId="7" borderId="4" xfId="0" applyFont="1" applyFill="1" applyBorder="1" applyAlignment="1">
      <alignment horizontal="center" vertical="center"/>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8"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4"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3" fontId="4" fillId="0" borderId="20" xfId="0" applyNumberFormat="1" applyFont="1" applyFill="1" applyBorder="1" applyAlignment="1">
      <alignment horizontal="left" vertical="top" wrapText="1" indent="1"/>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7" xfId="0" applyNumberFormat="1" applyFont="1" applyFill="1" applyBorder="1" applyAlignment="1">
      <alignment horizontal="center" vertical="center"/>
    </xf>
    <xf numFmtId="0" fontId="4" fillId="2" borderId="45"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5" xfId="0" applyFont="1" applyFill="1" applyBorder="1" applyAlignment="1" applyProtection="1">
      <alignment horizontal="left" vertical="center" indent="1"/>
    </xf>
    <xf numFmtId="0" fontId="0" fillId="2" borderId="45" xfId="0" applyFill="1" applyBorder="1" applyAlignment="1" applyProtection="1">
      <alignment vertical="center"/>
    </xf>
    <xf numFmtId="0" fontId="4" fillId="2" borderId="31" xfId="0" applyFont="1" applyFill="1" applyBorder="1" applyAlignment="1">
      <alignment horizontal="center" vertical="center" wrapText="1"/>
    </xf>
    <xf numFmtId="0" fontId="4" fillId="2" borderId="34" xfId="0" applyFont="1" applyFill="1" applyBorder="1" applyAlignment="1">
      <alignment horizontal="center" vertical="center"/>
    </xf>
    <xf numFmtId="3" fontId="4" fillId="2" borderId="39" xfId="0" applyNumberFormat="1" applyFont="1" applyFill="1" applyBorder="1" applyAlignment="1">
      <alignment horizontal="left" vertical="top" indent="2"/>
    </xf>
    <xf numFmtId="0" fontId="4" fillId="2" borderId="31" xfId="0" applyFont="1" applyFill="1" applyBorder="1" applyAlignment="1">
      <alignment horizontal="center" vertical="top"/>
    </xf>
    <xf numFmtId="3" fontId="4" fillId="2" borderId="39" xfId="0" applyNumberFormat="1" applyFont="1" applyFill="1" applyBorder="1" applyAlignment="1">
      <alignment horizontal="left" vertical="top" wrapText="1" indent="2"/>
    </xf>
    <xf numFmtId="3" fontId="9" fillId="5" borderId="13" xfId="0" applyNumberFormat="1" applyFont="1" applyFill="1" applyBorder="1" applyAlignment="1">
      <alignment horizontal="center"/>
    </xf>
    <xf numFmtId="3" fontId="9" fillId="5" borderId="21" xfId="0" applyNumberFormat="1" applyFont="1" applyFill="1" applyBorder="1" applyAlignment="1">
      <alignment horizontal="center"/>
    </xf>
    <xf numFmtId="3" fontId="9" fillId="5" borderId="21" xfId="0" applyNumberFormat="1" applyFont="1" applyFill="1" applyBorder="1" applyAlignment="1">
      <alignment horizontal="right"/>
    </xf>
    <xf numFmtId="3" fontId="9" fillId="5" borderId="14" xfId="0" applyNumberFormat="1" applyFont="1" applyFill="1" applyBorder="1" applyAlignment="1">
      <alignment horizontal="center"/>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14" xfId="0" applyNumberFormat="1" applyFont="1" applyBorder="1" applyAlignment="1">
      <alignment horizontal="left" vertical="center" wrapText="1" indent="2"/>
    </xf>
    <xf numFmtId="3" fontId="3" fillId="0" borderId="16" xfId="0" applyNumberFormat="1" applyFont="1" applyBorder="1" applyAlignment="1">
      <alignment horizontal="left" vertical="center" wrapText="1" indent="2"/>
    </xf>
    <xf numFmtId="3" fontId="4" fillId="3" borderId="21"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center" wrapText="1" indent="2"/>
    </xf>
    <xf numFmtId="164" fontId="4" fillId="3" borderId="20" xfId="0" applyNumberFormat="1" applyFont="1" applyFill="1" applyBorder="1" applyAlignment="1">
      <alignment horizontal="left" vertical="center" wrapText="1" indent="1"/>
    </xf>
    <xf numFmtId="3" fontId="3" fillId="0" borderId="14" xfId="0" applyNumberFormat="1" applyFont="1" applyBorder="1" applyAlignment="1">
      <alignment horizontal="left" vertical="top" wrapText="1" indent="2"/>
    </xf>
    <xf numFmtId="3" fontId="3" fillId="0" borderId="11" xfId="0" applyNumberFormat="1" applyFont="1" applyBorder="1" applyAlignment="1">
      <alignment horizontal="left" vertical="center" wrapText="1" indent="2"/>
    </xf>
    <xf numFmtId="3" fontId="3" fillId="0" borderId="20" xfId="0" applyNumberFormat="1" applyFont="1" applyFill="1" applyBorder="1" applyAlignment="1">
      <alignment horizontal="left" vertical="center" wrapText="1" indent="2"/>
    </xf>
    <xf numFmtId="3" fontId="3" fillId="0" borderId="33" xfId="0" applyNumberFormat="1" applyFont="1" applyFill="1" applyBorder="1" applyAlignment="1">
      <alignment horizontal="left" vertical="center" wrapText="1" indent="2"/>
    </xf>
    <xf numFmtId="3" fontId="3" fillId="0" borderId="4"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164" fontId="4" fillId="7" borderId="21" xfId="0" applyNumberFormat="1" applyFont="1" applyFill="1" applyBorder="1" applyAlignment="1">
      <alignment horizontal="left" vertical="center" wrapText="1" indent="1"/>
    </xf>
    <xf numFmtId="3" fontId="4" fillId="0" borderId="53" xfId="0" applyNumberFormat="1" applyFont="1" applyFill="1" applyBorder="1" applyAlignment="1">
      <alignment horizontal="left" vertical="center" wrapText="1" indent="2"/>
    </xf>
    <xf numFmtId="3" fontId="4" fillId="2" borderId="40" xfId="0" applyNumberFormat="1" applyFont="1" applyFill="1" applyBorder="1" applyAlignment="1">
      <alignment horizontal="left" vertical="center" wrapText="1" indent="2"/>
    </xf>
    <xf numFmtId="3" fontId="4" fillId="0" borderId="20" xfId="0" applyNumberFormat="1" applyFont="1" applyBorder="1" applyAlignment="1">
      <alignment horizontal="left" vertical="top" wrapText="1" indent="2"/>
    </xf>
    <xf numFmtId="3" fontId="4" fillId="3" borderId="16" xfId="0" applyNumberFormat="1" applyFont="1" applyFill="1" applyBorder="1" applyAlignment="1">
      <alignment horizontal="left" vertical="center" wrapText="1" indent="1"/>
    </xf>
    <xf numFmtId="164" fontId="4" fillId="3" borderId="21" xfId="0" applyNumberFormat="1" applyFont="1" applyFill="1" applyBorder="1" applyAlignment="1">
      <alignment horizontal="left" vertical="center" wrapText="1" indent="1"/>
    </xf>
    <xf numFmtId="164" fontId="4" fillId="3" borderId="21" xfId="0" applyNumberFormat="1" applyFont="1" applyFill="1" applyBorder="1" applyAlignment="1" applyProtection="1">
      <alignment horizontal="left" vertical="center" wrapText="1" indent="1"/>
    </xf>
    <xf numFmtId="3" fontId="3" fillId="0" borderId="11" xfId="0" applyNumberFormat="1" applyFont="1" applyFill="1" applyBorder="1" applyAlignment="1">
      <alignment horizontal="left" vertical="center" wrapText="1" indent="2"/>
    </xf>
    <xf numFmtId="3" fontId="4" fillId="8" borderId="31" xfId="0" applyNumberFormat="1" applyFont="1" applyFill="1" applyBorder="1" applyAlignment="1">
      <alignment horizontal="left" vertical="center" wrapText="1" indent="2"/>
    </xf>
    <xf numFmtId="3" fontId="4" fillId="7" borderId="0" xfId="0" applyNumberFormat="1" applyFont="1" applyFill="1" applyBorder="1" applyAlignment="1">
      <alignment horizontal="left" vertical="center" wrapText="1" indent="1"/>
    </xf>
    <xf numFmtId="3" fontId="4" fillId="3" borderId="20" xfId="0" applyNumberFormat="1" applyFont="1" applyFill="1" applyBorder="1" applyAlignment="1">
      <alignment horizontal="left" vertical="center" wrapText="1" indent="1"/>
    </xf>
    <xf numFmtId="3" fontId="4" fillId="0" borderId="0" xfId="0" applyNumberFormat="1" applyFont="1" applyBorder="1" applyAlignment="1">
      <alignment horizontal="left" vertical="top" wrapText="1" indent="2"/>
    </xf>
    <xf numFmtId="0" fontId="4" fillId="3" borderId="21" xfId="0" applyFont="1" applyFill="1" applyBorder="1" applyAlignment="1">
      <alignment horizontal="left" vertical="center" wrapText="1" indent="1"/>
    </xf>
    <xf numFmtId="3" fontId="4" fillId="2" borderId="34" xfId="0" applyNumberFormat="1" applyFont="1" applyFill="1" applyBorder="1" applyAlignment="1">
      <alignment horizontal="left" vertical="center" wrapText="1" indent="2"/>
    </xf>
    <xf numFmtId="3" fontId="4" fillId="7" borderId="33"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3" fontId="4" fillId="3" borderId="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center" indent="2"/>
    </xf>
    <xf numFmtId="164" fontId="4" fillId="3" borderId="0" xfId="0" applyNumberFormat="1" applyFont="1" applyFill="1" applyBorder="1" applyAlignment="1">
      <alignment horizontal="left" vertical="center" wrapText="1" indent="1"/>
    </xf>
    <xf numFmtId="3" fontId="3" fillId="0" borderId="21" xfId="0" applyNumberFormat="1" applyFont="1" applyBorder="1" applyAlignment="1">
      <alignment horizontal="left" vertical="center" wrapText="1" indent="2"/>
    </xf>
    <xf numFmtId="164" fontId="3" fillId="0" borderId="21" xfId="0" applyNumberFormat="1" applyFont="1" applyFill="1" applyBorder="1" applyAlignment="1">
      <alignment horizontal="left" vertical="center" wrapText="1" indent="2"/>
    </xf>
    <xf numFmtId="0" fontId="4" fillId="7" borderId="16" xfId="0"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0" fontId="4" fillId="8" borderId="16" xfId="0" applyFont="1" applyFill="1" applyBorder="1" applyAlignment="1">
      <alignment horizontal="left" vertical="center" wrapText="1" indent="2"/>
    </xf>
    <xf numFmtId="3" fontId="4" fillId="8" borderId="21" xfId="0" applyNumberFormat="1" applyFont="1" applyFill="1" applyBorder="1" applyAlignment="1">
      <alignment horizontal="left" vertical="center" wrapText="1" indent="2"/>
    </xf>
    <xf numFmtId="164" fontId="4" fillId="3" borderId="21" xfId="0" applyNumberFormat="1" applyFont="1" applyFill="1" applyBorder="1" applyAlignment="1">
      <alignment horizontal="left" vertical="top" wrapText="1" indent="1"/>
    </xf>
    <xf numFmtId="3" fontId="3" fillId="0" borderId="21" xfId="0" applyNumberFormat="1" applyFont="1" applyBorder="1" applyAlignment="1">
      <alignment horizontal="left" vertical="top"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3" fontId="4" fillId="0" borderId="21" xfId="0" applyNumberFormat="1" applyFont="1" applyBorder="1" applyAlignment="1">
      <alignment horizontal="left" vertical="top" wrapText="1" indent="2"/>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3" fontId="4" fillId="0" borderId="21" xfId="0" applyNumberFormat="1" applyFont="1" applyFill="1" applyBorder="1" applyAlignment="1">
      <alignment horizontal="left" vertical="top" wrapText="1" indent="2"/>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3" xfId="0" applyNumberFormat="1" applyFont="1" applyBorder="1" applyAlignment="1">
      <alignment horizontal="left" vertical="top" wrapText="1" indent="2"/>
    </xf>
    <xf numFmtId="49" fontId="3" fillId="0" borderId="42"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4" fillId="4" borderId="11" xfId="0" applyFont="1" applyFill="1" applyBorder="1" applyAlignment="1"/>
    <xf numFmtId="49" fontId="4" fillId="5" borderId="21" xfId="0" applyNumberFormat="1" applyFont="1" applyFill="1" applyBorder="1" applyAlignment="1" applyProtection="1">
      <alignment horizontal="center" vertical="center"/>
    </xf>
    <xf numFmtId="3" fontId="9" fillId="5" borderId="21" xfId="0" applyNumberFormat="1" applyFont="1" applyFill="1" applyBorder="1" applyAlignment="1" applyProtection="1">
      <alignment horizontal="center"/>
    </xf>
    <xf numFmtId="3" fontId="7" fillId="5" borderId="21" xfId="0" applyNumberFormat="1" applyFont="1" applyFill="1" applyBorder="1" applyAlignment="1" applyProtection="1">
      <alignment horizontal="center"/>
    </xf>
    <xf numFmtId="38" fontId="7" fillId="5" borderId="21" xfId="0" applyNumberFormat="1" applyFont="1" applyFill="1" applyBorder="1" applyAlignment="1" applyProtection="1">
      <alignment horizontal="center"/>
    </xf>
    <xf numFmtId="3" fontId="7" fillId="5" borderId="14" xfId="0" applyNumberFormat="1" applyFont="1" applyFill="1" applyBorder="1" applyAlignment="1" applyProtection="1">
      <alignment horizontal="center"/>
    </xf>
    <xf numFmtId="3" fontId="15" fillId="5" borderId="13" xfId="0" applyNumberFormat="1" applyFont="1" applyFill="1" applyBorder="1" applyAlignment="1" applyProtection="1">
      <alignment horizontal="center"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5" borderId="38" xfId="0" applyNumberFormat="1" applyFont="1" applyFill="1" applyBorder="1" applyAlignment="1" applyProtection="1">
      <alignment horizontal="right"/>
    </xf>
    <xf numFmtId="38" fontId="9" fillId="5" borderId="35" xfId="0" applyNumberFormat="1" applyFont="1" applyFill="1" applyBorder="1" applyAlignment="1" applyProtection="1">
      <alignment horizontal="right"/>
    </xf>
    <xf numFmtId="38" fontId="9" fillId="2" borderId="12" xfId="0" applyNumberFormat="1" applyFont="1" applyFill="1" applyBorder="1" applyAlignment="1" applyProtection="1">
      <alignment horizontal="right"/>
    </xf>
    <xf numFmtId="38" fontId="9" fillId="5" borderId="53"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6" xfId="0" applyFont="1" applyBorder="1" applyAlignment="1" applyProtection="1">
      <alignment horizontal="left" vertical="center" indent="2"/>
    </xf>
    <xf numFmtId="1" fontId="3" fillId="0" borderId="37" xfId="0" applyNumberFormat="1" applyFont="1" applyBorder="1" applyAlignment="1" applyProtection="1">
      <alignment horizontal="center" vertical="center"/>
    </xf>
    <xf numFmtId="38" fontId="9" fillId="2" borderId="59" xfId="0" applyNumberFormat="1" applyFont="1" applyFill="1" applyBorder="1" applyAlignment="1" applyProtection="1">
      <alignment horizontal="right"/>
    </xf>
    <xf numFmtId="38" fontId="9" fillId="0" borderId="31" xfId="0" applyNumberFormat="1" applyFont="1" applyFill="1" applyBorder="1" applyAlignment="1" applyProtection="1">
      <alignment horizontal="right" vertical="center"/>
      <protection locked="0"/>
    </xf>
    <xf numFmtId="0" fontId="3" fillId="0" borderId="56"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15" fillId="0" borderId="4" xfId="0" applyFont="1" applyBorder="1" applyAlignment="1" applyProtection="1">
      <alignment horizontal="center" vertical="center" wrapText="1"/>
    </xf>
    <xf numFmtId="0" fontId="3" fillId="0" borderId="60" xfId="10" applyFont="1" applyFill="1" applyBorder="1" applyAlignment="1">
      <alignment vertical="center"/>
    </xf>
    <xf numFmtId="0" fontId="3" fillId="0" borderId="60"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1"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 fontId="15" fillId="5" borderId="13" xfId="0" applyNumberFormat="1" applyFont="1" applyFill="1" applyBorder="1" applyAlignment="1" applyProtection="1">
      <alignment horizontal="right" vertical="center"/>
    </xf>
    <xf numFmtId="3" fontId="15" fillId="5" borderId="21" xfId="0" applyNumberFormat="1" applyFont="1" applyFill="1" applyBorder="1" applyAlignment="1" applyProtection="1">
      <alignment horizontal="right" vertical="center"/>
    </xf>
    <xf numFmtId="3" fontId="15" fillId="5" borderId="14" xfId="0" applyNumberFormat="1" applyFont="1" applyFill="1" applyBorder="1" applyAlignment="1" applyProtection="1">
      <alignment horizontal="right" vertical="center"/>
    </xf>
    <xf numFmtId="38" fontId="9" fillId="2" borderId="32"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40"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7" xfId="0" applyNumberFormat="1" applyFont="1" applyFill="1" applyBorder="1" applyAlignment="1" applyProtection="1">
      <alignment horizontal="right"/>
    </xf>
    <xf numFmtId="38" fontId="9" fillId="7" borderId="33"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15" fillId="5" borderId="13" xfId="0" applyNumberFormat="1" applyFont="1" applyFill="1" applyBorder="1" applyAlignment="1" applyProtection="1">
      <alignment horizontal="right"/>
    </xf>
    <xf numFmtId="38" fontId="15" fillId="5" borderId="21" xfId="0" applyNumberFormat="1" applyFont="1" applyFill="1" applyBorder="1" applyAlignment="1" applyProtection="1">
      <alignment horizontal="right"/>
    </xf>
    <xf numFmtId="38" fontId="15" fillId="5" borderId="21" xfId="1" applyNumberFormat="1" applyFont="1" applyFill="1" applyBorder="1" applyAlignment="1" applyProtection="1">
      <alignment horizontal="right"/>
    </xf>
    <xf numFmtId="38" fontId="15" fillId="5" borderId="14" xfId="0" applyNumberFormat="1" applyFont="1" applyFill="1" applyBorder="1" applyAlignment="1" applyProtection="1">
      <alignment horizontal="right"/>
    </xf>
    <xf numFmtId="38" fontId="9" fillId="5" borderId="13" xfId="0" applyNumberFormat="1" applyFont="1" applyFill="1" applyBorder="1" applyAlignment="1" applyProtection="1">
      <alignment horizontal="right"/>
    </xf>
    <xf numFmtId="38" fontId="9" fillId="5" borderId="21" xfId="0" applyNumberFormat="1" applyFont="1" applyFill="1" applyBorder="1" applyAlignment="1" applyProtection="1">
      <alignment horizontal="right"/>
    </xf>
    <xf numFmtId="38" fontId="9" fillId="5" borderId="19" xfId="0" applyNumberFormat="1" applyFont="1" applyFill="1" applyBorder="1" applyAlignment="1" applyProtection="1">
      <alignment horizontal="right"/>
    </xf>
    <xf numFmtId="38" fontId="9" fillId="5" borderId="20" xfId="0" applyNumberFormat="1" applyFont="1" applyFill="1" applyBorder="1" applyAlignment="1" applyProtection="1">
      <alignment horizontal="right"/>
    </xf>
    <xf numFmtId="38" fontId="9" fillId="5" borderId="11" xfId="0" applyNumberFormat="1" applyFont="1" applyFill="1" applyBorder="1" applyAlignment="1" applyProtection="1">
      <alignment horizontal="right"/>
    </xf>
    <xf numFmtId="38" fontId="9" fillId="8" borderId="3" xfId="0" applyNumberFormat="1" applyFont="1" applyFill="1" applyBorder="1" applyAlignment="1" applyProtection="1">
      <alignment horizontal="right"/>
    </xf>
    <xf numFmtId="38" fontId="9" fillId="8" borderId="2"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37"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2"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5"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5"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1"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9" xfId="0" applyNumberFormat="1" applyFont="1" applyFill="1" applyBorder="1" applyAlignment="1" applyProtection="1">
      <alignment horizontal="right" vertical="center"/>
    </xf>
    <xf numFmtId="38" fontId="9" fillId="7" borderId="48"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7" xfId="0" applyNumberFormat="1" applyFont="1" applyFill="1" applyBorder="1" applyAlignment="1" applyProtection="1">
      <alignment horizontal="right" vertical="center"/>
    </xf>
    <xf numFmtId="49" fontId="3" fillId="0" borderId="33"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3" fontId="5" fillId="5" borderId="19" xfId="0" applyNumberFormat="1" applyFont="1" applyFill="1" applyBorder="1" applyAlignment="1">
      <alignment horizontal="center" vertical="center" wrapText="1"/>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30"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40"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1" xfId="10" applyNumberFormat="1" applyFont="1" applyFill="1" applyBorder="1" applyAlignment="1">
      <alignment horizontal="right"/>
    </xf>
    <xf numFmtId="38" fontId="3" fillId="8" borderId="62" xfId="10" applyNumberFormat="1" applyFont="1" applyFill="1" applyBorder="1" applyAlignment="1" applyProtection="1">
      <alignment horizontal="right"/>
    </xf>
    <xf numFmtId="40" fontId="4" fillId="8" borderId="51"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1"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7" xfId="0" applyNumberFormat="1" applyFont="1" applyFill="1" applyBorder="1" applyAlignment="1" applyProtection="1">
      <alignment horizontal="right" vertical="center"/>
    </xf>
    <xf numFmtId="9" fontId="9" fillId="8" borderId="37" xfId="0" applyNumberFormat="1" applyFont="1" applyFill="1" applyBorder="1" applyAlignment="1" applyProtection="1">
      <alignment horizontal="right" vertical="center"/>
    </xf>
    <xf numFmtId="3" fontId="3" fillId="0" borderId="16" xfId="0" applyNumberFormat="1" applyFont="1" applyBorder="1" applyAlignment="1">
      <alignment horizontal="left" vertical="center" indent="2"/>
    </xf>
    <xf numFmtId="3" fontId="3" fillId="0" borderId="14" xfId="0" applyNumberFormat="1" applyFont="1" applyBorder="1" applyAlignment="1">
      <alignment horizontal="left" vertical="center" indent="2"/>
    </xf>
    <xf numFmtId="0" fontId="3" fillId="0" borderId="16" xfId="0" applyFont="1" applyFill="1" applyBorder="1" applyAlignment="1">
      <alignment horizontal="left" vertical="center" wrapText="1" indent="2"/>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0" fontId="15" fillId="5" borderId="53" xfId="0" applyFont="1" applyFill="1" applyBorder="1" applyAlignment="1" applyProtection="1">
      <alignment horizontal="center" vertical="center" wrapText="1"/>
    </xf>
    <xf numFmtId="0" fontId="9" fillId="5" borderId="38" xfId="0" applyFont="1" applyFill="1" applyBorder="1" applyAlignment="1">
      <alignment horizontal="center" vertical="center" wrapText="1"/>
    </xf>
    <xf numFmtId="164" fontId="15" fillId="5" borderId="53" xfId="0" applyNumberFormat="1" applyFont="1" applyFill="1" applyBorder="1" applyAlignment="1" applyProtection="1">
      <alignment horizontal="center" vertical="center"/>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15" fillId="5" borderId="53" xfId="0" applyNumberFormat="1" applyFont="1" applyFill="1" applyBorder="1" applyAlignment="1" applyProtection="1">
      <alignment horizontal="center" vertical="center" wrapText="1"/>
    </xf>
    <xf numFmtId="0" fontId="0" fillId="5" borderId="35" xfId="0" applyFill="1" applyBorder="1" applyAlignment="1">
      <alignment horizontal="center" vertical="center"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3" xfId="0" applyNumberFormat="1" applyFont="1" applyFill="1" applyBorder="1" applyAlignment="1" applyProtection="1">
      <alignment horizontal="center" vertical="center"/>
    </xf>
    <xf numFmtId="49" fontId="8" fillId="8" borderId="45"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4"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6" xfId="0" applyFont="1" applyBorder="1" applyAlignment="1" applyProtection="1">
      <alignment horizontal="left" vertical="center" wrapText="1"/>
    </xf>
    <xf numFmtId="0" fontId="0" fillId="0" borderId="7" xfId="0" applyBorder="1" applyAlignment="1">
      <alignment wrapText="1"/>
    </xf>
    <xf numFmtId="0" fontId="8" fillId="0" borderId="22" xfId="0" applyFont="1" applyFill="1" applyBorder="1" applyAlignment="1">
      <alignment horizontal="center" wrapText="1"/>
    </xf>
    <xf numFmtId="0" fontId="8" fillId="0" borderId="50" xfId="0" applyFont="1" applyBorder="1" applyAlignment="1" applyProtection="1">
      <alignment horizontal="left" vertical="center"/>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50" xfId="0" applyFont="1" applyFill="1" applyBorder="1" applyAlignment="1" applyProtection="1">
      <alignment horizontal="left" vertical="center"/>
    </xf>
    <xf numFmtId="0" fontId="8" fillId="0" borderId="50" xfId="0" applyFont="1" applyBorder="1" applyAlignment="1" applyProtection="1">
      <alignment horizontal="left"/>
    </xf>
    <xf numFmtId="0" fontId="8" fillId="0" borderId="6" xfId="0" applyFont="1" applyBorder="1" applyAlignment="1" applyProtection="1">
      <alignment horizontal="left"/>
    </xf>
    <xf numFmtId="0" fontId="0" fillId="0" borderId="7" xfId="0" applyBorder="1" applyAlignment="1">
      <alignment horizontal="left"/>
    </xf>
    <xf numFmtId="0" fontId="37" fillId="0" borderId="0" xfId="0" applyFont="1" applyAlignment="1" applyProtection="1">
      <alignment horizontal="left" vertical="top" indent="1"/>
    </xf>
    <xf numFmtId="38" fontId="13" fillId="7" borderId="49"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8"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8" xfId="0" applyNumberFormat="1" applyFont="1" applyFill="1" applyBorder="1" applyAlignment="1" applyProtection="1">
      <alignment horizontal="right" vertical="center"/>
    </xf>
    <xf numFmtId="38" fontId="13" fillId="7" borderId="48"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50"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5"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4"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5" xfId="0" applyNumberFormat="1" applyFont="1" applyFill="1" applyBorder="1" applyAlignment="1" applyProtection="1">
      <alignment vertical="center"/>
    </xf>
    <xf numFmtId="38" fontId="13" fillId="3" borderId="49" xfId="0" applyNumberFormat="1" applyFont="1" applyFill="1" applyBorder="1" applyAlignment="1" applyProtection="1">
      <alignment vertical="center"/>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30" xfId="8" applyNumberFormat="1" applyFont="1" applyFill="1" applyBorder="1" applyAlignment="1" applyProtection="1">
      <alignment horizontal="right"/>
    </xf>
    <xf numFmtId="38" fontId="9" fillId="7" borderId="0" xfId="8" applyNumberFormat="1" applyFont="1" applyFill="1" applyBorder="1" applyAlignment="1" applyProtection="1">
      <alignment horizontal="right"/>
    </xf>
    <xf numFmtId="3" fontId="4" fillId="8" borderId="59"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Alignment="1">
      <alignment horizontal="center" vertical="center" wrapText="1"/>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8" xfId="0" applyFont="1" applyFill="1" applyBorder="1" applyAlignment="1" applyProtection="1">
      <alignment horizontal="left" vertical="center" indent="2"/>
    </xf>
    <xf numFmtId="0" fontId="4" fillId="8" borderId="61" xfId="0" applyFont="1" applyFill="1" applyBorder="1" applyAlignment="1" applyProtection="1">
      <alignment horizontal="left" vertical="center" indent="2"/>
    </xf>
    <xf numFmtId="0" fontId="0" fillId="8" borderId="65" xfId="0" applyFill="1" applyBorder="1" applyAlignment="1">
      <alignment horizontal="left" indent="2"/>
    </xf>
    <xf numFmtId="0" fontId="4" fillId="8" borderId="50"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6" xfId="0" applyFont="1" applyFill="1" applyBorder="1" applyAlignment="1">
      <alignment vertical="top"/>
    </xf>
    <xf numFmtId="0" fontId="29" fillId="5" borderId="67" xfId="0" applyFont="1" applyFill="1" applyBorder="1" applyAlignment="1">
      <alignment horizontal="centerContinuous" vertical="center"/>
    </xf>
    <xf numFmtId="0" fontId="29" fillId="5" borderId="68"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xf numFmtId="0" fontId="8" fillId="5" borderId="67" xfId="0" applyFont="1" applyFill="1" applyBorder="1" applyAlignment="1">
      <alignment horizontal="centerContinuous" vertical="center"/>
    </xf>
    <xf numFmtId="0" fontId="8" fillId="5" borderId="67" xfId="0" applyFont="1" applyFill="1" applyBorder="1" applyAlignment="1">
      <alignment horizontal="centerContinuous"/>
    </xf>
    <xf numFmtId="0" fontId="8" fillId="5" borderId="67" xfId="0" applyFont="1" applyFill="1" applyBorder="1" applyAlignment="1" applyProtection="1">
      <alignment horizontal="left" vertical="center"/>
      <protection locked="0"/>
    </xf>
    <xf numFmtId="0" fontId="8" fillId="5" borderId="67" xfId="0" applyFont="1" applyFill="1" applyBorder="1" applyAlignment="1">
      <alignment horizontal="left" vertical="center"/>
    </xf>
    <xf numFmtId="0" fontId="6" fillId="5" borderId="68"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9"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5" fillId="0" borderId="9" xfId="3" applyFont="1" applyBorder="1" applyAlignment="1" applyProtection="1">
      <alignment horizontal="left" indent="1"/>
    </xf>
    <xf numFmtId="0" fontId="3" fillId="0" borderId="0" xfId="3" applyNumberFormat="1" applyFont="1" applyProtection="1"/>
    <xf numFmtId="0" fontId="3" fillId="0" borderId="15" xfId="3" applyNumberFormat="1" applyFont="1" applyBorder="1" applyProtection="1"/>
    <xf numFmtId="0" fontId="3" fillId="0" borderId="70" xfId="3" applyNumberFormat="1" applyFont="1" applyBorder="1" applyProtection="1"/>
    <xf numFmtId="0" fontId="5" fillId="0" borderId="44" xfId="3" applyFont="1" applyBorder="1" applyAlignment="1" applyProtection="1"/>
    <xf numFmtId="0" fontId="5" fillId="0" borderId="0" xfId="3"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4" xfId="3" applyNumberFormat="1" applyFont="1" applyBorder="1" applyProtection="1"/>
    <xf numFmtId="0" fontId="5" fillId="0" borderId="0" xfId="3" applyNumberFormat="1" applyFont="1" applyBorder="1" applyAlignment="1" applyProtection="1">
      <alignment horizontal="center"/>
    </xf>
    <xf numFmtId="0" fontId="5" fillId="0" borderId="44" xfId="3" applyFont="1" applyBorder="1" applyAlignment="1" applyProtection="1">
      <alignment horizontal="left"/>
    </xf>
    <xf numFmtId="0" fontId="14" fillId="0" borderId="0" xfId="3" applyFont="1" applyBorder="1" applyAlignment="1" applyProtection="1">
      <alignment horizontal="center"/>
    </xf>
    <xf numFmtId="0" fontId="3" fillId="0" borderId="6" xfId="3" applyNumberFormat="1" applyFont="1" applyBorder="1" applyProtection="1"/>
    <xf numFmtId="0" fontId="3" fillId="0" borderId="50" xfId="3" applyNumberFormat="1" applyFont="1" applyBorder="1" applyProtection="1"/>
    <xf numFmtId="0" fontId="3" fillId="0" borderId="71" xfId="3" applyNumberFormat="1" applyFont="1" applyBorder="1" applyProtection="1"/>
    <xf numFmtId="0" fontId="3" fillId="0" borderId="15" xfId="3" quotePrefix="1" applyNumberFormat="1" applyFont="1" applyBorder="1" applyAlignment="1" applyProtection="1">
      <alignment horizontal="left"/>
    </xf>
    <xf numFmtId="0" fontId="3" fillId="0" borderId="15" xfId="3" applyNumberFormat="1" applyFont="1" applyBorder="1" applyAlignment="1" applyProtection="1">
      <alignment horizontal="center"/>
    </xf>
    <xf numFmtId="0" fontId="3" fillId="0" borderId="0" xfId="3" quotePrefix="1" applyNumberFormat="1" applyFont="1" applyBorder="1" applyAlignment="1" applyProtection="1">
      <alignment horizontal="left"/>
    </xf>
    <xf numFmtId="0" fontId="3" fillId="0" borderId="0" xfId="3" applyNumberFormat="1" applyFont="1" applyBorder="1" applyAlignment="1" applyProtection="1">
      <alignment horizontal="left"/>
    </xf>
    <xf numFmtId="0" fontId="3" fillId="0" borderId="44" xfId="3" applyNumberFormat="1" applyFont="1" applyBorder="1" applyAlignment="1" applyProtection="1">
      <alignment horizontal="centerContinuous"/>
    </xf>
    <xf numFmtId="0" fontId="3" fillId="0" borderId="5" xfId="3" applyNumberFormat="1" applyFont="1" applyBorder="1" applyAlignment="1" applyProtection="1"/>
    <xf numFmtId="0" fontId="2" fillId="0" borderId="9" xfId="3" applyNumberFormat="1" applyBorder="1" applyProtection="1"/>
    <xf numFmtId="0" fontId="2" fillId="0" borderId="9" xfId="3" applyNumberFormat="1" applyBorder="1" applyAlignment="1" applyProtection="1">
      <alignment horizontal="center"/>
    </xf>
    <xf numFmtId="0" fontId="2" fillId="0" borderId="0" xfId="3" applyAlignment="1">
      <alignment horizontal="center" vertic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22" xfId="3" applyFont="1" applyBorder="1" applyAlignment="1" applyProtection="1">
      <alignment horizontal="center"/>
      <protection locked="0"/>
    </xf>
    <xf numFmtId="0" fontId="3" fillId="0" borderId="0" xfId="3" applyFont="1" applyBorder="1" applyAlignment="1" applyProtection="1">
      <alignment horizontal="center"/>
    </xf>
    <xf numFmtId="49" fontId="3" fillId="0" borderId="0" xfId="3" applyNumberFormat="1" applyFont="1" applyAlignment="1">
      <alignment vertical="top"/>
    </xf>
    <xf numFmtId="0" fontId="3" fillId="0" borderId="6" xfId="3" applyFont="1" applyBorder="1" applyAlignment="1" applyProtection="1">
      <alignment horizontal="center"/>
      <protection locked="0"/>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164" fontId="3" fillId="0" borderId="22" xfId="3" applyNumberFormat="1" applyFont="1" applyBorder="1" applyAlignment="1" applyProtection="1">
      <alignment horizontal="right"/>
      <protection locked="0"/>
    </xf>
    <xf numFmtId="0" fontId="3" fillId="0" borderId="0" xfId="3" applyFont="1" applyBorder="1" applyAlignment="1" applyProtection="1">
      <alignment horizontal="center"/>
      <protection locked="0"/>
    </xf>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74" fillId="0" borderId="22" xfId="3" applyFont="1" applyBorder="1" applyAlignment="1" applyProtection="1">
      <alignment horizontal="center"/>
      <protection locked="0"/>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9" fillId="0" borderId="0" xfId="3" applyFont="1"/>
    <xf numFmtId="0" fontId="14" fillId="0" borderId="0" xfId="3" applyFont="1" applyAlignment="1">
      <alignment horizontal="center" vertical="center"/>
    </xf>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42" fontId="2" fillId="2" borderId="20" xfId="3" applyNumberFormat="1" applyFont="1" applyFill="1" applyBorder="1" applyProtection="1"/>
    <xf numFmtId="0" fontId="2" fillId="0" borderId="0" xfId="3" applyFont="1" applyAlignment="1" applyProtection="1">
      <alignment horizontal="right"/>
    </xf>
    <xf numFmtId="42" fontId="2" fillId="0" borderId="72" xfId="3" applyNumberFormat="1" applyFont="1" applyBorder="1" applyProtection="1">
      <protection locked="0"/>
    </xf>
    <xf numFmtId="42" fontId="2" fillId="0" borderId="73"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1"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5" fillId="0" borderId="0" xfId="3" applyFont="1" applyAlignment="1" applyProtection="1">
      <alignment horizontal="center" vertical="center"/>
    </xf>
    <xf numFmtId="0" fontId="2" fillId="0" borderId="0" xfId="3" applyProtection="1"/>
    <xf numFmtId="0" fontId="2" fillId="0" borderId="0" xfId="3" applyAlignment="1" applyProtection="1">
      <alignment horizontal="center"/>
    </xf>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169" fontId="3" fillId="0" borderId="0" xfId="3" applyNumberFormat="1" applyFont="1" applyProtection="1"/>
    <xf numFmtId="0" fontId="24" fillId="0" borderId="0" xfId="3" applyFont="1" applyProtection="1"/>
    <xf numFmtId="0" fontId="84" fillId="0" borderId="0" xfId="3" applyFont="1" applyProtection="1"/>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horizontal="left" wrapText="1"/>
    </xf>
    <xf numFmtId="169" fontId="3" fillId="0" borderId="0" xfId="3" applyNumberFormat="1" applyFont="1" applyBorder="1" applyProtection="1"/>
    <xf numFmtId="0" fontId="9" fillId="0" borderId="0" xfId="3" applyFont="1" applyProtection="1"/>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3" fontId="9" fillId="0" borderId="7" xfId="3" applyNumberFormat="1" applyFont="1" applyBorder="1" applyAlignment="1" applyProtection="1">
      <alignment horizontal="right" indent="1"/>
      <protection locked="0"/>
    </xf>
    <xf numFmtId="0" fontId="9" fillId="0" borderId="22" xfId="3" applyFont="1" applyBorder="1" applyAlignment="1" applyProtection="1">
      <alignment horizontal="center"/>
      <protection locked="0"/>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4" xfId="3" applyFont="1" applyBorder="1" applyAlignment="1" applyProtection="1">
      <alignment horizontal="left" vertical="center"/>
    </xf>
    <xf numFmtId="169" fontId="84" fillId="0" borderId="74"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4" xfId="3" applyBorder="1" applyProtection="1"/>
    <xf numFmtId="0" fontId="84" fillId="0" borderId="74" xfId="3" applyFont="1" applyBorder="1" applyProtection="1"/>
    <xf numFmtId="0" fontId="2" fillId="0" borderId="0" xfId="3" applyFill="1" applyBorder="1" applyAlignment="1" applyProtection="1">
      <alignment horizontal="center"/>
    </xf>
    <xf numFmtId="0" fontId="2" fillId="11" borderId="63"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4" xfId="3" applyFill="1" applyBorder="1" applyProtection="1"/>
    <xf numFmtId="0" fontId="86" fillId="0" borderId="0" xfId="3" applyFont="1" applyBorder="1" applyAlignment="1" applyProtection="1">
      <alignment horizontal="right" vertical="top" textRotation="180"/>
    </xf>
    <xf numFmtId="0" fontId="2" fillId="11" borderId="44"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1"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70"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4" xfId="3" applyFill="1" applyBorder="1" applyProtection="1"/>
    <xf numFmtId="0" fontId="2" fillId="11" borderId="75" xfId="3" applyFill="1" applyBorder="1" applyAlignment="1" applyProtection="1">
      <alignment horizontal="center"/>
    </xf>
    <xf numFmtId="14" fontId="2" fillId="11" borderId="75" xfId="3" applyNumberFormat="1" applyFill="1" applyBorder="1" applyAlignment="1" applyProtection="1">
      <alignment horizontal="center"/>
    </xf>
    <xf numFmtId="0" fontId="4" fillId="11" borderId="70"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5"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4" xfId="3" applyFont="1" applyBorder="1" applyProtection="1"/>
    <xf numFmtId="49" fontId="2" fillId="0" borderId="0" xfId="3" applyNumberFormat="1" applyFont="1" applyAlignment="1" applyProtection="1">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4" xfId="3" applyFont="1" applyBorder="1" applyAlignment="1" applyProtection="1">
      <alignment horizontal="left"/>
    </xf>
    <xf numFmtId="0" fontId="2" fillId="0" borderId="0" xfId="3" applyFont="1" applyAlignment="1" applyProtection="1"/>
    <xf numFmtId="14" fontId="2" fillId="0" borderId="0" xfId="3" applyNumberFormat="1" applyAlignment="1" applyProtection="1">
      <alignment horizontal="right"/>
      <protection locked="0"/>
    </xf>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0" fontId="10" fillId="0" borderId="16" xfId="3" applyFont="1" applyBorder="1"/>
    <xf numFmtId="0" fontId="10" fillId="0" borderId="16" xfId="3" applyFont="1" applyBorder="1" applyAlignment="1">
      <alignment horizontal="center"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6" xfId="0" applyNumberFormat="1" applyFont="1" applyBorder="1" applyAlignment="1" applyProtection="1">
      <alignment vertical="center"/>
      <protection locked="0"/>
    </xf>
    <xf numFmtId="38" fontId="9" fillId="2" borderId="31"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7" fillId="12" borderId="107" xfId="0" applyFont="1" applyFill="1" applyBorder="1" applyAlignment="1">
      <alignment horizontal="center" vertical="center"/>
    </xf>
    <xf numFmtId="0" fontId="97" fillId="12" borderId="108" xfId="0" applyFont="1" applyFill="1" applyBorder="1" applyAlignment="1">
      <alignment horizontal="center" vertical="center"/>
    </xf>
    <xf numFmtId="0" fontId="98" fillId="13" borderId="109" xfId="0" applyFont="1" applyFill="1" applyBorder="1" applyAlignment="1">
      <alignment horizontal="left" vertical="center"/>
    </xf>
    <xf numFmtId="0" fontId="99" fillId="14" borderId="109" xfId="0" applyFont="1" applyFill="1" applyBorder="1" applyAlignment="1">
      <alignment horizontal="left" vertical="center"/>
    </xf>
    <xf numFmtId="0" fontId="98" fillId="13" borderId="110"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2" fillId="5" borderId="50" xfId="3" applyFill="1" applyBorder="1"/>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5" xfId="3" applyNumberFormat="1" applyFont="1" applyFill="1" applyBorder="1" applyAlignment="1">
      <alignment horizontal="right" vertical="center"/>
    </xf>
    <xf numFmtId="38" fontId="9" fillId="5" borderId="22" xfId="3" applyNumberFormat="1" applyFont="1" applyFill="1" applyBorder="1" applyAlignment="1">
      <alignment horizontal="right" vertical="center"/>
    </xf>
    <xf numFmtId="0" fontId="4" fillId="0" borderId="49" xfId="3" applyFont="1" applyBorder="1" applyAlignment="1">
      <alignment horizontal="left" vertical="center" wrapText="1" indent="2"/>
    </xf>
    <xf numFmtId="38" fontId="9" fillId="2" borderId="76" xfId="3" applyNumberFormat="1" applyFont="1" applyFill="1" applyBorder="1" applyAlignment="1">
      <alignment horizontal="right" vertical="center"/>
    </xf>
    <xf numFmtId="38" fontId="14" fillId="2" borderId="76"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4"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100" fillId="0" borderId="21" xfId="0" applyNumberFormat="1" applyFont="1" applyBorder="1" applyAlignment="1">
      <alignment horizontal="left" vertical="center"/>
    </xf>
    <xf numFmtId="0" fontId="100" fillId="0" borderId="21" xfId="0" applyFont="1" applyBorder="1" applyAlignment="1">
      <alignment horizontal="left" vertical="top" wrapText="1" indent="1"/>
    </xf>
    <xf numFmtId="0" fontId="101" fillId="0" borderId="0" xfId="4" applyFont="1" applyAlignment="1">
      <alignment horizontal="centerContinuous" vertical="center"/>
    </xf>
    <xf numFmtId="0" fontId="102" fillId="0" borderId="0" xfId="4" applyFont="1" applyAlignment="1">
      <alignment horizontal="centerContinuous" vertical="center"/>
    </xf>
    <xf numFmtId="0" fontId="103" fillId="0" borderId="0" xfId="4" applyFont="1" applyAlignment="1">
      <alignment horizontal="centerContinuous"/>
    </xf>
    <xf numFmtId="0" fontId="103" fillId="0" borderId="0" xfId="4" applyFont="1"/>
    <xf numFmtId="0" fontId="104" fillId="0" borderId="111" xfId="4" applyFont="1" applyFill="1" applyBorder="1" applyAlignment="1">
      <alignment horizontal="left" vertical="center" wrapText="1"/>
    </xf>
    <xf numFmtId="0" fontId="98" fillId="15" borderId="111" xfId="4" applyFont="1" applyFill="1" applyBorder="1" applyAlignment="1">
      <alignment horizontal="center" vertical="center" wrapText="1"/>
    </xf>
    <xf numFmtId="0" fontId="98" fillId="16" borderId="112" xfId="4" applyFont="1" applyFill="1" applyBorder="1" applyAlignment="1">
      <alignment horizontal="center" vertical="center" wrapText="1"/>
    </xf>
    <xf numFmtId="0" fontId="105" fillId="0" borderId="113" xfId="4" applyFont="1" applyBorder="1" applyAlignment="1">
      <alignment horizontal="left" vertical="center" wrapText="1"/>
    </xf>
    <xf numFmtId="0" fontId="103" fillId="17" borderId="114" xfId="4" applyFont="1" applyFill="1" applyBorder="1"/>
    <xf numFmtId="0" fontId="106" fillId="0" borderId="114" xfId="4" applyFont="1" applyBorder="1" applyAlignment="1">
      <alignment horizontal="left" vertical="center" wrapText="1"/>
    </xf>
    <xf numFmtId="49" fontId="106" fillId="17" borderId="114" xfId="4" applyNumberFormat="1" applyFont="1" applyFill="1" applyBorder="1" applyAlignment="1">
      <alignment horizontal="center" vertical="center"/>
    </xf>
    <xf numFmtId="49" fontId="107" fillId="16" borderId="115" xfId="4" applyNumberFormat="1" applyFont="1" applyFill="1" applyBorder="1" applyAlignment="1">
      <alignment horizontal="center" vertical="center" wrapText="1"/>
    </xf>
    <xf numFmtId="0" fontId="99" fillId="17" borderId="116" xfId="4" applyFont="1" applyFill="1" applyBorder="1" applyAlignment="1">
      <alignment horizontal="center"/>
    </xf>
    <xf numFmtId="0" fontId="99" fillId="0" borderId="113" xfId="4" applyFont="1" applyFill="1" applyBorder="1" applyAlignment="1">
      <alignment horizontal="left" vertical="center" wrapText="1"/>
    </xf>
    <xf numFmtId="0" fontId="96" fillId="0" borderId="0" xfId="4"/>
    <xf numFmtId="0" fontId="108" fillId="0" borderId="77" xfId="4" applyFont="1" applyBorder="1" applyAlignment="1">
      <alignment vertical="top"/>
    </xf>
    <xf numFmtId="0" fontId="109" fillId="18" borderId="78" xfId="4" applyFont="1" applyFill="1" applyBorder="1" applyAlignment="1">
      <alignment vertical="top"/>
    </xf>
    <xf numFmtId="0" fontId="108" fillId="0" borderId="77" xfId="4" applyFont="1" applyBorder="1" applyAlignment="1">
      <alignment vertical="top" wrapText="1"/>
    </xf>
    <xf numFmtId="0" fontId="103" fillId="0" borderId="0" xfId="4" applyFont="1" applyAlignment="1">
      <alignment horizontal="left" vertical="center" wrapText="1"/>
    </xf>
    <xf numFmtId="0" fontId="103" fillId="0" borderId="0" xfId="4" applyFont="1" applyFill="1" applyBorder="1"/>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30"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164" fontId="4" fillId="0" borderId="0" xfId="3" applyNumberFormat="1" applyFont="1" applyAlignment="1">
      <alignment vertical="top"/>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1"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 fillId="0" borderId="20" xfId="3" applyNumberFormat="1" applyBorder="1" applyAlignment="1" applyProtection="1">
      <alignment horizontal="center" vertical="center"/>
      <protection locked="0"/>
    </xf>
    <xf numFmtId="0" fontId="2" fillId="0" borderId="20" xfId="3" applyNumberFormat="1" applyBorder="1" applyAlignment="1"/>
    <xf numFmtId="0" fontId="10" fillId="0" borderId="0" xfId="3" applyNumberFormat="1" applyFont="1" applyAlignment="1">
      <alignment horizontal="center"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49" fontId="106" fillId="0" borderId="114" xfId="4" applyNumberFormat="1" applyFont="1" applyBorder="1" applyAlignment="1" applyProtection="1">
      <alignment horizontal="center" vertical="center"/>
      <protection locked="0"/>
    </xf>
    <xf numFmtId="0" fontId="98" fillId="0" borderId="114" xfId="4" applyFont="1" applyFill="1" applyBorder="1" applyAlignment="1" applyProtection="1">
      <alignment horizontal="center" vertical="center" wrapText="1"/>
      <protection locked="0"/>
    </xf>
    <xf numFmtId="49" fontId="106" fillId="0" borderId="113" xfId="4" applyNumberFormat="1" applyFont="1" applyBorder="1" applyAlignment="1" applyProtection="1">
      <alignment horizontal="center" vertical="center"/>
      <protection locked="0"/>
    </xf>
    <xf numFmtId="49" fontId="98" fillId="0" borderId="117" xfId="4" applyNumberFormat="1" applyFont="1" applyFill="1" applyBorder="1" applyAlignment="1" applyProtection="1">
      <alignment horizontal="center" vertical="center"/>
      <protection locked="0"/>
    </xf>
    <xf numFmtId="0" fontId="103" fillId="0" borderId="113" xfId="4" applyFont="1" applyBorder="1" applyProtection="1">
      <protection locked="0"/>
    </xf>
    <xf numFmtId="49" fontId="98" fillId="0" borderId="115" xfId="4" applyNumberFormat="1" applyFont="1" applyFill="1" applyBorder="1" applyAlignment="1" applyProtection="1">
      <alignment horizontal="center" vertical="center"/>
      <protection locked="0"/>
    </xf>
    <xf numFmtId="38" fontId="9" fillId="0" borderId="48"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4" xfId="3" applyNumberFormat="1" applyFont="1" applyFill="1" applyBorder="1" applyAlignment="1">
      <alignment horizontal="right" vertical="center"/>
    </xf>
    <xf numFmtId="0" fontId="110"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11" fillId="0" borderId="0" xfId="0" applyFont="1" applyAlignment="1">
      <alignment horizontal="left" wrapText="1" indent="4"/>
    </xf>
    <xf numFmtId="0" fontId="96" fillId="0" borderId="0" xfId="4" applyAlignment="1">
      <alignment wrapText="1"/>
    </xf>
    <xf numFmtId="0" fontId="31" fillId="0" borderId="118" xfId="4" applyFont="1" applyFill="1" applyBorder="1" applyAlignment="1">
      <alignment horizontal="center" vertical="top" wrapText="1"/>
    </xf>
    <xf numFmtId="0" fontId="4" fillId="8" borderId="12" xfId="0" applyFont="1" applyFill="1" applyBorder="1" applyAlignment="1" applyProtection="1">
      <alignment horizontal="left" vertical="center" indent="2"/>
    </xf>
    <xf numFmtId="0" fontId="3" fillId="8" borderId="3" xfId="0" applyFont="1" applyFill="1" applyBorder="1" applyAlignment="1" applyProtection="1">
      <alignment horizontal="center" vertical="center"/>
    </xf>
    <xf numFmtId="49" fontId="45" fillId="0" borderId="0" xfId="2" applyNumberFormat="1" applyBorder="1" applyAlignment="1" applyProtection="1">
      <alignment horizontal="center"/>
    </xf>
    <xf numFmtId="0" fontId="112" fillId="0" borderId="0" xfId="0" applyFont="1" applyBorder="1" applyAlignment="1">
      <alignment horizontal="left" indent="1"/>
    </xf>
    <xf numFmtId="38" fontId="113" fillId="13" borderId="119" xfId="0" applyNumberFormat="1" applyFont="1" applyFill="1" applyBorder="1" applyAlignment="1">
      <alignment horizontal="right"/>
    </xf>
    <xf numFmtId="38" fontId="113" fillId="14" borderId="109" xfId="0" applyNumberFormat="1" applyFont="1" applyFill="1" applyBorder="1" applyAlignment="1" applyProtection="1">
      <alignment horizontal="right"/>
      <protection locked="0"/>
    </xf>
    <xf numFmtId="38" fontId="113" fillId="14" borderId="119" xfId="0" applyNumberFormat="1" applyFont="1" applyFill="1" applyBorder="1" applyAlignment="1">
      <alignment horizontal="right"/>
    </xf>
    <xf numFmtId="38" fontId="113" fillId="13" borderId="109" xfId="0" applyNumberFormat="1" applyFont="1" applyFill="1" applyBorder="1" applyAlignment="1">
      <alignment horizontal="right"/>
    </xf>
    <xf numFmtId="38" fontId="113" fillId="13" borderId="110" xfId="0" applyNumberFormat="1" applyFont="1" applyFill="1" applyBorder="1" applyAlignment="1">
      <alignment horizontal="right"/>
    </xf>
    <xf numFmtId="0" fontId="2" fillId="0" borderId="79"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0" xfId="3" applyNumberFormat="1" applyFont="1" applyBorder="1" applyAlignment="1" applyProtection="1">
      <protection locked="0"/>
    </xf>
    <xf numFmtId="5" fontId="9" fillId="0" borderId="78"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5" fontId="9" fillId="0" borderId="78"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20" xfId="3" applyFont="1" applyFill="1" applyBorder="1" applyProtection="1"/>
    <xf numFmtId="0" fontId="5" fillId="0" borderId="0" xfId="3" applyFont="1" applyAlignment="1" applyProtection="1">
      <alignment horizontal="right"/>
    </xf>
    <xf numFmtId="178" fontId="5" fillId="0" borderId="75"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8" fontId="5" fillId="0" borderId="9" xfId="3" applyNumberFormat="1" applyFont="1" applyBorder="1" applyAlignment="1" applyProtection="1">
      <alignment horizontal="center"/>
      <protection locked="0"/>
    </xf>
    <xf numFmtId="38" fontId="113" fillId="14" borderId="119" xfId="0" applyNumberFormat="1" applyFont="1" applyFill="1" applyBorder="1" applyAlignment="1" applyProtection="1">
      <alignment horizontal="right"/>
      <protection locked="0"/>
    </xf>
    <xf numFmtId="38" fontId="113"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9" fillId="14" borderId="109"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6" xfId="0" applyFont="1" applyFill="1" applyBorder="1" applyAlignment="1" applyProtection="1">
      <alignment horizontal="left" vertical="center"/>
    </xf>
    <xf numFmtId="164" fontId="15" fillId="16" borderId="119" xfId="0" applyNumberFormat="1" applyFont="1" applyFill="1" applyBorder="1" applyAlignment="1" applyProtection="1">
      <alignment horizontal="center" vertical="center"/>
    </xf>
    <xf numFmtId="164" fontId="3" fillId="16" borderId="119" xfId="0" applyNumberFormat="1" applyFont="1" applyFill="1" applyBorder="1" applyAlignment="1" applyProtection="1">
      <alignment vertical="center"/>
    </xf>
    <xf numFmtId="0" fontId="15" fillId="16" borderId="127" xfId="0" applyFont="1" applyFill="1" applyBorder="1" applyAlignment="1" applyProtection="1">
      <alignment horizontal="center" vertical="center"/>
    </xf>
    <xf numFmtId="164" fontId="15" fillId="16" borderId="128" xfId="0" applyNumberFormat="1" applyFont="1" applyFill="1" applyBorder="1" applyAlignment="1" applyProtection="1">
      <alignment horizontal="center" vertical="center"/>
    </xf>
    <xf numFmtId="164" fontId="4" fillId="16" borderId="128" xfId="0" applyNumberFormat="1" applyFont="1" applyFill="1" applyBorder="1" applyAlignment="1" applyProtection="1">
      <alignment vertical="center"/>
    </xf>
    <xf numFmtId="0" fontId="15" fillId="20" borderId="119" xfId="0" applyFont="1" applyFill="1" applyBorder="1" applyAlignment="1" applyProtection="1">
      <alignment horizontal="center" vertical="center"/>
    </xf>
    <xf numFmtId="164" fontId="15" fillId="20" borderId="119" xfId="0" applyNumberFormat="1" applyFont="1" applyFill="1" applyBorder="1" applyAlignment="1" applyProtection="1">
      <alignment horizontal="center" vertical="center"/>
    </xf>
    <xf numFmtId="164" fontId="4" fillId="20" borderId="119" xfId="0" applyNumberFormat="1" applyFont="1" applyFill="1" applyBorder="1" applyAlignment="1" applyProtection="1">
      <alignment vertical="center"/>
    </xf>
    <xf numFmtId="38" fontId="113" fillId="14" borderId="129" xfId="0" applyNumberFormat="1" applyFont="1" applyFill="1" applyBorder="1" applyAlignment="1" applyProtection="1">
      <alignment horizontal="right"/>
      <protection locked="0"/>
    </xf>
    <xf numFmtId="164" fontId="15" fillId="16" borderId="126" xfId="0" applyNumberFormat="1" applyFont="1" applyFill="1" applyBorder="1" applyAlignment="1" applyProtection="1">
      <alignment horizontal="center" vertical="center"/>
    </xf>
    <xf numFmtId="164" fontId="4" fillId="16" borderId="119" xfId="0" applyNumberFormat="1" applyFont="1" applyFill="1" applyBorder="1" applyAlignment="1" applyProtection="1">
      <alignment vertical="center"/>
    </xf>
    <xf numFmtId="0" fontId="7" fillId="16" borderId="109" xfId="0" applyFont="1" applyFill="1" applyBorder="1" applyAlignment="1" applyProtection="1">
      <alignment vertical="center"/>
    </xf>
    <xf numFmtId="0" fontId="14" fillId="20" borderId="130" xfId="0" applyFont="1" applyFill="1" applyBorder="1" applyAlignment="1" applyProtection="1">
      <alignment horizontal="left" vertical="center"/>
    </xf>
    <xf numFmtId="164" fontId="15" fillId="20" borderId="130" xfId="0" applyNumberFormat="1" applyFont="1" applyFill="1" applyBorder="1" applyAlignment="1" applyProtection="1">
      <alignment horizontal="center" vertical="center"/>
    </xf>
    <xf numFmtId="164" fontId="4" fillId="20" borderId="130" xfId="0" applyNumberFormat="1" applyFont="1" applyFill="1" applyBorder="1" applyAlignment="1" applyProtection="1">
      <alignment vertical="center"/>
    </xf>
    <xf numFmtId="0" fontId="98" fillId="13" borderId="131"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0" fontId="3" fillId="0" borderId="132" xfId="0" applyFont="1" applyFill="1" applyBorder="1" applyAlignment="1" applyProtection="1">
      <alignment horizontal="left" vertical="center" indent="2"/>
    </xf>
    <xf numFmtId="0" fontId="3" fillId="0" borderId="106" xfId="0" applyFont="1" applyFill="1" applyBorder="1" applyAlignment="1" applyProtection="1">
      <alignment horizontal="left" vertical="center" indent="2"/>
    </xf>
    <xf numFmtId="0" fontId="3" fillId="0" borderId="106"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0" fontId="3" fillId="0" borderId="133" xfId="0" applyFont="1" applyFill="1" applyBorder="1" applyAlignment="1" applyProtection="1">
      <alignment horizontal="center" vertical="center"/>
    </xf>
    <xf numFmtId="38" fontId="9" fillId="8" borderId="12" xfId="0" applyNumberFormat="1" applyFont="1" applyFill="1" applyBorder="1" applyAlignment="1" applyProtection="1">
      <alignment horizontal="right"/>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7" fillId="0" borderId="80" xfId="0" applyNumberFormat="1" applyFont="1" applyBorder="1" applyAlignment="1" applyProtection="1">
      <alignment vertical="center"/>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50"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6" xfId="12" applyNumberFormat="1" applyFont="1" applyBorder="1" applyAlignment="1" applyProtection="1">
      <alignment horizontal="right" vertical="center"/>
    </xf>
    <xf numFmtId="0" fontId="3" fillId="0" borderId="0" xfId="3" applyFont="1" applyFill="1" applyProtection="1">
      <protection locked="0"/>
    </xf>
    <xf numFmtId="38" fontId="2" fillId="0" borderId="2" xfId="0" applyNumberFormat="1" applyFont="1" applyBorder="1" applyAlignment="1" applyProtection="1">
      <alignment horizontal="center" vertical="center"/>
      <protection locked="0"/>
    </xf>
    <xf numFmtId="0" fontId="2" fillId="0" borderId="0" xfId="59" applyFont="1" applyFill="1" applyProtection="1"/>
    <xf numFmtId="0" fontId="2" fillId="0" borderId="0" xfId="59" applyFont="1" applyFill="1" applyAlignment="1" applyProtection="1">
      <alignment horizontal="center"/>
    </xf>
    <xf numFmtId="0" fontId="2" fillId="0" borderId="0" xfId="59" applyFont="1"/>
    <xf numFmtId="0" fontId="2" fillId="0" borderId="141" xfId="59" applyFont="1" applyFill="1" applyBorder="1" applyProtection="1"/>
    <xf numFmtId="0" fontId="2" fillId="0" borderId="141" xfId="59" applyFont="1" applyFill="1" applyBorder="1" applyAlignment="1" applyProtection="1"/>
    <xf numFmtId="43" fontId="2" fillId="0" borderId="0" xfId="60" applyFont="1" applyFill="1"/>
    <xf numFmtId="0" fontId="2" fillId="0" borderId="0" xfId="59" applyFont="1" applyFill="1" applyAlignment="1" applyProtection="1"/>
    <xf numFmtId="0" fontId="2" fillId="0" borderId="0" xfId="59" applyFont="1" applyFill="1" applyAlignment="1" applyProtection="1">
      <alignment horizontal="left" indent="1"/>
    </xf>
    <xf numFmtId="43" fontId="2" fillId="0" borderId="0" xfId="60" applyFont="1" applyFill="1" applyAlignment="1" applyProtection="1">
      <alignment horizontal="center"/>
    </xf>
    <xf numFmtId="43" fontId="2" fillId="0" borderId="0" xfId="60" applyFont="1" applyFill="1" applyProtection="1"/>
    <xf numFmtId="0" fontId="2" fillId="0" borderId="0" xfId="59" applyFont="1" applyFill="1" applyAlignment="1" applyProtection="1">
      <alignment horizontal="left" indent="4"/>
    </xf>
    <xf numFmtId="43" fontId="2" fillId="0" borderId="0" xfId="60" applyFont="1" applyFill="1" applyAlignment="1"/>
    <xf numFmtId="184" fontId="2" fillId="0" borderId="0" xfId="59" applyNumberFormat="1" applyFont="1" applyFill="1" applyAlignment="1" applyProtection="1">
      <alignment horizontal="center"/>
    </xf>
    <xf numFmtId="0" fontId="2" fillId="0" borderId="141" xfId="59" applyFont="1" applyFill="1" applyBorder="1" applyAlignment="1" applyProtection="1">
      <alignment horizontal="left"/>
    </xf>
    <xf numFmtId="43" fontId="5" fillId="0" borderId="0" xfId="60" applyFont="1" applyFill="1" applyAlignment="1" applyProtection="1"/>
    <xf numFmtId="43" fontId="5" fillId="0" borderId="0" xfId="60" applyFont="1" applyFill="1" applyAlignment="1" applyProtection="1">
      <alignment horizontal="center"/>
    </xf>
    <xf numFmtId="0" fontId="2" fillId="0" borderId="0" xfId="59" applyFont="1" applyFill="1" applyAlignment="1" applyProtection="1">
      <alignment horizontal="left" indent="5"/>
    </xf>
    <xf numFmtId="43" fontId="2" fillId="0" borderId="0" xfId="59" applyNumberFormat="1" applyFont="1" applyFill="1" applyAlignment="1" applyProtection="1">
      <alignment horizontal="center"/>
    </xf>
    <xf numFmtId="0" fontId="2" fillId="0" borderId="141" xfId="59" applyFont="1" applyFill="1" applyBorder="1" applyAlignment="1" applyProtection="1">
      <alignment horizontal="center"/>
    </xf>
    <xf numFmtId="43" fontId="2" fillId="0" borderId="141" xfId="59" applyNumberFormat="1" applyFont="1" applyFill="1" applyBorder="1" applyAlignment="1" applyProtection="1">
      <alignment horizontal="center"/>
    </xf>
    <xf numFmtId="0" fontId="5" fillId="0" borderId="0" xfId="59" applyFont="1" applyFill="1" applyAlignment="1" applyProtection="1">
      <alignment horizontal="center"/>
    </xf>
    <xf numFmtId="0" fontId="2" fillId="0" borderId="137" xfId="59" applyFont="1" applyFill="1" applyBorder="1" applyAlignment="1" applyProtection="1">
      <alignment horizontal="center"/>
    </xf>
    <xf numFmtId="0" fontId="2" fillId="0" borderId="0" xfId="59" quotePrefix="1" applyFont="1" applyFill="1" applyAlignment="1" applyProtection="1">
      <alignment horizontal="center"/>
    </xf>
    <xf numFmtId="0" fontId="2" fillId="0" borderId="137" xfId="59" applyFont="1" applyFill="1" applyBorder="1" applyAlignment="1" applyProtection="1">
      <alignment horizontal="left" indent="1"/>
    </xf>
    <xf numFmtId="0" fontId="2" fillId="0" borderId="137" xfId="59" applyFont="1" applyFill="1" applyBorder="1" applyProtection="1"/>
    <xf numFmtId="0" fontId="2" fillId="0" borderId="137" xfId="59" applyFont="1" applyFill="1" applyBorder="1" applyAlignment="1" applyProtection="1"/>
    <xf numFmtId="0" fontId="2" fillId="0" borderId="0" xfId="59" applyFont="1" applyFill="1" applyBorder="1" applyAlignment="1" applyProtection="1">
      <alignment horizontal="left" indent="1"/>
    </xf>
    <xf numFmtId="0" fontId="2" fillId="0" borderId="0" xfId="59" applyFont="1" applyFill="1" applyBorder="1" applyProtection="1"/>
    <xf numFmtId="0" fontId="2" fillId="0" borderId="0" xfId="59" applyFont="1" applyFill="1" applyBorder="1" applyAlignment="1" applyProtection="1">
      <alignment horizontal="center"/>
    </xf>
    <xf numFmtId="0" fontId="2" fillId="0" borderId="0" xfId="59" applyFont="1" applyFill="1" applyBorder="1" applyAlignment="1" applyProtection="1"/>
    <xf numFmtId="0" fontId="2" fillId="0" borderId="137" xfId="59" applyFont="1" applyFill="1" applyBorder="1" applyAlignment="1" applyProtection="1">
      <alignment horizontal="left" indent="2"/>
    </xf>
    <xf numFmtId="37" fontId="2" fillId="0" borderId="0" xfId="59" applyNumberFormat="1" applyFont="1" applyFill="1" applyProtection="1"/>
    <xf numFmtId="37" fontId="2" fillId="0" borderId="0" xfId="59" applyNumberFormat="1" applyFont="1" applyFill="1" applyAlignment="1" applyProtection="1"/>
    <xf numFmtId="0" fontId="2" fillId="0" borderId="0" xfId="59" applyFont="1" applyFill="1" applyBorder="1" applyAlignment="1" applyProtection="1">
      <alignment horizontal="left" indent="2"/>
    </xf>
    <xf numFmtId="37" fontId="2" fillId="0" borderId="0" xfId="59" applyNumberFormat="1" applyFont="1" applyFill="1" applyBorder="1" applyProtection="1"/>
    <xf numFmtId="37" fontId="2" fillId="0" borderId="0" xfId="59" applyNumberFormat="1" applyFont="1" applyFill="1" applyBorder="1" applyAlignment="1" applyProtection="1"/>
    <xf numFmtId="0" fontId="2" fillId="0" borderId="0" xfId="59" applyFont="1" applyFill="1" applyBorder="1" applyAlignment="1" applyProtection="1">
      <alignment horizontal="left" indent="3"/>
    </xf>
    <xf numFmtId="184" fontId="2" fillId="0" borderId="0" xfId="59" applyNumberFormat="1" applyFont="1" applyFill="1" applyBorder="1" applyProtection="1"/>
    <xf numFmtId="0" fontId="2" fillId="0" borderId="0" xfId="59" applyFont="1" applyFill="1" applyBorder="1"/>
    <xf numFmtId="0" fontId="2" fillId="0" borderId="137" xfId="59" quotePrefix="1" applyFont="1" applyFill="1" applyBorder="1" applyAlignment="1" applyProtection="1">
      <alignment horizontal="center"/>
    </xf>
    <xf numFmtId="184" fontId="2" fillId="0" borderId="137" xfId="59" applyNumberFormat="1" applyFont="1" applyFill="1" applyBorder="1" applyProtection="1"/>
    <xf numFmtId="0" fontId="5" fillId="0" borderId="137" xfId="59" applyNumberFormat="1" applyFont="1" applyFill="1" applyBorder="1" applyAlignment="1" applyProtection="1"/>
    <xf numFmtId="0" fontId="2" fillId="0" borderId="0" xfId="59" quotePrefix="1" applyFont="1" applyFill="1" applyBorder="1" applyAlignment="1" applyProtection="1">
      <alignment horizontal="center"/>
    </xf>
    <xf numFmtId="0" fontId="2" fillId="0" borderId="0" xfId="59" applyFont="1" applyFill="1" applyAlignment="1" applyProtection="1">
      <alignment horizontal="left" indent="2"/>
    </xf>
    <xf numFmtId="0" fontId="5" fillId="0" borderId="0" xfId="59" applyNumberFormat="1" applyFont="1" applyFill="1" applyBorder="1" applyAlignment="1" applyProtection="1"/>
    <xf numFmtId="0" fontId="2" fillId="0" borderId="137" xfId="59" applyNumberFormat="1" applyFont="1" applyFill="1" applyBorder="1" applyAlignment="1" applyProtection="1"/>
    <xf numFmtId="0" fontId="2" fillId="0" borderId="137" xfId="59" applyFont="1" applyFill="1" applyBorder="1" applyAlignment="1" applyProtection="1">
      <alignment horizontal="left" indent="3"/>
    </xf>
    <xf numFmtId="184" fontId="2" fillId="0" borderId="0" xfId="59" applyNumberFormat="1" applyFont="1" applyFill="1" applyProtection="1"/>
    <xf numFmtId="0" fontId="2" fillId="0" borderId="0" xfId="59" applyFont="1" applyFill="1" applyAlignment="1" applyProtection="1">
      <alignment horizontal="left" indent="3"/>
    </xf>
    <xf numFmtId="0" fontId="2" fillId="0" borderId="0" xfId="59" applyNumberFormat="1" applyFont="1" applyFill="1" applyBorder="1" applyAlignment="1" applyProtection="1"/>
    <xf numFmtId="184" fontId="2" fillId="0" borderId="137" xfId="59" applyNumberFormat="1" applyFont="1" applyFill="1" applyBorder="1"/>
    <xf numFmtId="0" fontId="2" fillId="0" borderId="0" xfId="59" applyFont="1" applyFill="1" applyBorder="1" applyAlignment="1" applyProtection="1">
      <alignment horizontal="left"/>
    </xf>
    <xf numFmtId="184" fontId="2" fillId="0" borderId="0" xfId="59" applyNumberFormat="1" applyFont="1" applyFill="1" applyBorder="1" applyAlignment="1" applyProtection="1">
      <alignment horizontal="right"/>
    </xf>
    <xf numFmtId="184" fontId="2" fillId="0" borderId="0" xfId="59" applyNumberFormat="1" applyFont="1" applyFill="1" applyBorder="1" applyAlignment="1" applyProtection="1">
      <alignment horizontal="center"/>
    </xf>
    <xf numFmtId="184" fontId="2" fillId="0" borderId="137" xfId="59" applyNumberFormat="1" applyFont="1" applyFill="1" applyBorder="1" applyAlignment="1" applyProtection="1">
      <alignment horizontal="right"/>
    </xf>
    <xf numFmtId="184" fontId="2" fillId="0" borderId="141" xfId="59" applyNumberFormat="1" applyFont="1" applyFill="1" applyBorder="1" applyProtection="1"/>
    <xf numFmtId="184" fontId="2" fillId="0" borderId="137" xfId="59" applyNumberFormat="1" applyFont="1" applyFill="1" applyBorder="1" applyAlignment="1" applyProtection="1">
      <alignment horizontal="center"/>
    </xf>
    <xf numFmtId="49" fontId="2" fillId="0" borderId="137" xfId="59" applyNumberFormat="1" applyFont="1" applyFill="1" applyBorder="1" applyAlignment="1" applyProtection="1">
      <alignment horizontal="center"/>
    </xf>
    <xf numFmtId="0" fontId="2" fillId="0" borderId="0" xfId="59" applyFont="1" applyFill="1" applyBorder="1" applyAlignment="1" applyProtection="1">
      <alignment horizontal="left" indent="5"/>
    </xf>
    <xf numFmtId="0" fontId="2" fillId="0" borderId="0" xfId="59" applyFont="1" applyFill="1" applyAlignment="1">
      <alignment horizontal="left" indent="1"/>
    </xf>
    <xf numFmtId="0" fontId="2" fillId="0" borderId="0" xfId="59" applyFont="1" applyFill="1" applyBorder="1" applyAlignment="1">
      <alignment horizontal="center"/>
    </xf>
    <xf numFmtId="0" fontId="5" fillId="0" borderId="0" xfId="59" applyNumberFormat="1" applyFont="1" applyFill="1" applyBorder="1" applyAlignment="1" applyProtection="1">
      <alignment horizontal="left"/>
    </xf>
    <xf numFmtId="0" fontId="5" fillId="0" borderId="137" xfId="59" applyNumberFormat="1" applyFont="1" applyFill="1" applyBorder="1" applyAlignment="1" applyProtection="1">
      <alignment horizontal="left"/>
    </xf>
    <xf numFmtId="0" fontId="2" fillId="0" borderId="0" xfId="3" applyFont="1" applyFill="1" applyBorder="1" applyAlignment="1" applyProtection="1">
      <alignment horizontal="left" indent="3"/>
    </xf>
    <xf numFmtId="0" fontId="5" fillId="0" borderId="0" xfId="59" applyFont="1" applyFill="1" applyBorder="1" applyProtection="1"/>
    <xf numFmtId="0" fontId="5" fillId="0" borderId="0" xfId="59" applyFont="1" applyFill="1" applyBorder="1" applyAlignment="1" applyProtection="1">
      <alignment horizontal="left" indent="5"/>
    </xf>
    <xf numFmtId="0" fontId="5" fillId="0" borderId="0" xfId="59" applyFont="1" applyFill="1" applyBorder="1" applyAlignment="1" applyProtection="1">
      <alignment horizontal="center"/>
    </xf>
    <xf numFmtId="184" fontId="5" fillId="0" borderId="0" xfId="59" applyNumberFormat="1" applyFont="1" applyFill="1" applyBorder="1" applyProtection="1"/>
    <xf numFmtId="0" fontId="5" fillId="0" borderId="137" xfId="59" applyFont="1" applyFill="1" applyBorder="1" applyAlignment="1" applyProtection="1">
      <alignment horizontal="left" indent="5"/>
    </xf>
    <xf numFmtId="0" fontId="5" fillId="0" borderId="137" xfId="59" applyFont="1" applyFill="1" applyBorder="1" applyProtection="1"/>
    <xf numFmtId="0" fontId="5" fillId="0" borderId="137" xfId="59" applyFont="1" applyFill="1" applyBorder="1" applyAlignment="1" applyProtection="1">
      <alignment horizontal="center"/>
    </xf>
    <xf numFmtId="184" fontId="5" fillId="0" borderId="137" xfId="59" applyNumberFormat="1" applyFont="1" applyFill="1" applyBorder="1" applyProtection="1"/>
    <xf numFmtId="0" fontId="5" fillId="0" borderId="0" xfId="59" applyFont="1" applyFill="1" applyAlignment="1" applyProtection="1">
      <alignment horizontal="left" indent="5"/>
    </xf>
    <xf numFmtId="0" fontId="5" fillId="0" borderId="0" xfId="59" applyFont="1" applyFill="1" applyProtection="1"/>
    <xf numFmtId="184" fontId="5" fillId="0" borderId="0" xfId="59" applyNumberFormat="1" applyFont="1" applyFill="1" applyBorder="1" applyAlignment="1" applyProtection="1">
      <alignment horizontal="center"/>
    </xf>
    <xf numFmtId="0" fontId="5" fillId="0" borderId="137" xfId="59" applyNumberFormat="1" applyFont="1" applyFill="1" applyBorder="1" applyAlignment="1" applyProtection="1">
      <alignment horizontal="right"/>
    </xf>
    <xf numFmtId="0" fontId="5" fillId="0" borderId="0" xfId="59" quotePrefix="1" applyFont="1" applyFill="1" applyBorder="1" applyAlignment="1">
      <alignment horizontal="center"/>
    </xf>
    <xf numFmtId="0" fontId="2" fillId="0" borderId="137" xfId="59" applyNumberFormat="1" applyFont="1" applyFill="1" applyBorder="1" applyAlignment="1"/>
    <xf numFmtId="185" fontId="2" fillId="0" borderId="0" xfId="59" applyNumberFormat="1" applyFont="1" applyFill="1" applyBorder="1" applyAlignment="1" applyProtection="1">
      <alignment horizontal="center"/>
    </xf>
    <xf numFmtId="185" fontId="2" fillId="0" borderId="137" xfId="59" applyNumberFormat="1" applyFont="1" applyFill="1" applyBorder="1" applyAlignment="1" applyProtection="1">
      <alignment horizontal="center"/>
    </xf>
    <xf numFmtId="0" fontId="2" fillId="0" borderId="137" xfId="59" applyFont="1" applyFill="1" applyBorder="1" applyAlignment="1"/>
    <xf numFmtId="186" fontId="5" fillId="0" borderId="139" xfId="59" applyNumberFormat="1" applyFont="1" applyFill="1" applyBorder="1" applyProtection="1"/>
    <xf numFmtId="184" fontId="5" fillId="0" borderId="139" xfId="59" applyNumberFormat="1" applyFont="1" applyFill="1" applyBorder="1" applyProtection="1"/>
    <xf numFmtId="186" fontId="2" fillId="0" borderId="0" xfId="59" applyNumberFormat="1" applyFont="1" applyFill="1" applyAlignment="1" applyProtection="1">
      <alignment horizontal="center"/>
    </xf>
    <xf numFmtId="39" fontId="2" fillId="0" borderId="0" xfId="59" applyNumberFormat="1" applyFont="1" applyFill="1" applyProtection="1"/>
    <xf numFmtId="37" fontId="2" fillId="0" borderId="0" xfId="59" applyNumberFormat="1" applyFont="1" applyFill="1" applyAlignment="1" applyProtection="1">
      <alignment horizontal="center"/>
    </xf>
    <xf numFmtId="0" fontId="2" fillId="0" borderId="0" xfId="59" applyFont="1" applyFill="1"/>
    <xf numFmtId="0" fontId="5" fillId="0" borderId="0" xfId="59" applyFont="1" applyFill="1" applyAlignment="1">
      <alignment horizontal="left"/>
    </xf>
    <xf numFmtId="187" fontId="2" fillId="0" borderId="0" xfId="61" applyNumberFormat="1" applyFont="1" applyFill="1" applyBorder="1"/>
    <xf numFmtId="187" fontId="2" fillId="0" borderId="0" xfId="61" applyNumberFormat="1" applyFont="1" applyFill="1"/>
    <xf numFmtId="0" fontId="2" fillId="0" borderId="0" xfId="59" applyNumberFormat="1" applyFont="1" applyFill="1" applyBorder="1" applyAlignment="1"/>
    <xf numFmtId="0" fontId="2" fillId="0" borderId="0" xfId="3" applyBorder="1" applyAlignment="1" applyProtection="1">
      <alignment wrapText="1"/>
      <protection locked="0"/>
    </xf>
    <xf numFmtId="179" fontId="2" fillId="0" borderId="0" xfId="3" applyNumberFormat="1" applyBorder="1" applyAlignment="1" applyProtection="1">
      <alignment vertical="top"/>
      <protection locked="0"/>
    </xf>
    <xf numFmtId="0" fontId="2" fillId="0" borderId="0" xfId="3" applyBorder="1" applyAlignment="1" applyProtection="1">
      <alignment vertical="top" wrapText="1"/>
      <protection locked="0"/>
    </xf>
    <xf numFmtId="0" fontId="0" fillId="0" borderId="0" xfId="0" applyAlignment="1">
      <alignment horizontal="left" indent="1"/>
    </xf>
    <xf numFmtId="0" fontId="2" fillId="0" borderId="0" xfId="0" applyFont="1" applyAlignment="1">
      <alignment horizontal="left" indent="1"/>
    </xf>
    <xf numFmtId="0" fontId="2" fillId="0" borderId="137" xfId="59" applyFont="1" applyFill="1" applyBorder="1" applyAlignment="1" applyProtection="1">
      <alignment horizontal="center"/>
    </xf>
    <xf numFmtId="164" fontId="14" fillId="0" borderId="2" xfId="0" applyNumberFormat="1" applyFont="1" applyBorder="1" applyAlignment="1" applyProtection="1">
      <alignment horizontal="center" vertical="center"/>
      <protection locked="0"/>
    </xf>
    <xf numFmtId="0" fontId="2" fillId="0" borderId="0" xfId="59" applyFont="1" applyFill="1" applyAlignment="1">
      <alignment horizontal="center"/>
    </xf>
    <xf numFmtId="3" fontId="0" fillId="0" borderId="0" xfId="0" applyNumberFormat="1"/>
    <xf numFmtId="0" fontId="48" fillId="0" borderId="19" xfId="2" applyFont="1"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17" xfId="12" applyNumberFormat="1" applyFont="1" applyBorder="1" applyAlignment="1" applyProtection="1">
      <alignment horizontal="left" vertical="center" indent="1"/>
      <protection locked="0"/>
    </xf>
    <xf numFmtId="0" fontId="5" fillId="0" borderId="0" xfId="0" applyFont="1" applyBorder="1" applyAlignment="1" applyProtection="1">
      <alignment horizontal="left" vertical="center" indent="1"/>
      <protection locked="0"/>
    </xf>
    <xf numFmtId="14" fontId="5" fillId="0" borderId="19" xfId="0" applyNumberFormat="1" applyFont="1" applyBorder="1" applyAlignment="1" applyProtection="1">
      <alignment horizontal="left" vertical="center" indent="1"/>
      <protection locked="0"/>
    </xf>
    <xf numFmtId="0" fontId="0" fillId="0" borderId="20" xfId="0" applyBorder="1" applyAlignment="1" applyProtection="1">
      <alignment horizontal="left" vertical="center" indent="1"/>
      <protection locked="0"/>
    </xf>
    <xf numFmtId="0" fontId="0" fillId="0" borderId="11" xfId="0"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5" fillId="0" borderId="19"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NumberFormat="1"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0" xfId="0" applyBorder="1" applyAlignment="1">
      <alignment horizontal="center" vertical="center"/>
    </xf>
    <xf numFmtId="0" fontId="0" fillId="0" borderId="18"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81" xfId="12" applyFont="1" applyBorder="1" applyAlignment="1" applyProtection="1">
      <alignment horizontal="left" vertical="center" indent="1"/>
      <protection locked="0"/>
    </xf>
    <xf numFmtId="0" fontId="5" fillId="0" borderId="82"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49" fontId="48" fillId="0" borderId="19" xfId="2" applyNumberFormat="1" applyFon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5" fillId="0" borderId="0" xfId="0" applyNumberFormat="1" applyFont="1" applyBorder="1" applyAlignment="1" applyProtection="1">
      <alignment horizontal="left" vertical="center" indent="1"/>
      <protection locked="0"/>
    </xf>
    <xf numFmtId="0" fontId="5" fillId="0" borderId="18" xfId="0" applyFont="1" applyBorder="1" applyAlignment="1" applyProtection="1">
      <alignment horizontal="left" vertical="center" indent="1"/>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49" fontId="5" fillId="0" borderId="0" xfId="12" applyNumberFormat="1" applyFont="1" applyBorder="1" applyAlignment="1" applyProtection="1">
      <alignment horizontal="center" vertical="center"/>
    </xf>
    <xf numFmtId="0" fontId="7" fillId="0" borderId="19" xfId="12" applyFont="1" applyBorder="1" applyAlignment="1" applyProtection="1">
      <alignment vertical="center"/>
    </xf>
    <xf numFmtId="0" fontId="7" fillId="0" borderId="20"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5" fillId="0" borderId="0" xfId="12" applyFont="1" applyBorder="1" applyAlignment="1" applyProtection="1">
      <alignmen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47" fillId="0" borderId="17" xfId="12" applyNumberFormat="1" applyFont="1" applyBorder="1" applyAlignment="1" applyProtection="1">
      <alignment horizontal="center"/>
    </xf>
    <xf numFmtId="0" fontId="80" fillId="0" borderId="19" xfId="2" applyNumberFormat="1"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7" fillId="0" borderId="0" xfId="0" applyFont="1" applyAlignment="1">
      <alignment horizontal="left" vertical="center"/>
    </xf>
    <xf numFmtId="0" fontId="49"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10" xfId="0" applyFont="1" applyFill="1" applyBorder="1" applyAlignment="1" applyProtection="1">
      <alignment horizontal="center" vertical="center"/>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20"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6" fillId="0" borderId="0" xfId="2" applyFont="1" applyAlignment="1" applyProtection="1">
      <alignment horizontal="left" vertical="center" indent="5"/>
    </xf>
    <xf numFmtId="0" fontId="0" fillId="0" borderId="0" xfId="0" applyAlignment="1">
      <alignment horizontal="left" vertical="center" indent="5"/>
    </xf>
    <xf numFmtId="0" fontId="3" fillId="0" borderId="0" xfId="0" applyFont="1" applyBorder="1" applyAlignment="1" applyProtection="1">
      <alignment vertical="top" wrapText="1"/>
    </xf>
    <xf numFmtId="0" fontId="3" fillId="0" borderId="0" xfId="0" applyFont="1" applyAlignment="1">
      <alignment wrapText="1"/>
    </xf>
    <xf numFmtId="0" fontId="3" fillId="2" borderId="56" xfId="0" applyFont="1" applyFill="1" applyBorder="1" applyAlignment="1" applyProtection="1">
      <alignment horizontal="left" vertical="center" wrapText="1" indent="2"/>
    </xf>
    <xf numFmtId="0" fontId="0" fillId="0" borderId="57" xfId="0" applyBorder="1" applyAlignment="1">
      <alignment horizontal="left" wrapText="1" indent="2"/>
    </xf>
    <xf numFmtId="0" fontId="4" fillId="2" borderId="27" xfId="0" applyFont="1" applyFill="1" applyBorder="1" applyAlignment="1" applyProtection="1">
      <alignment horizontal="left" vertical="center" wrapText="1" indent="2"/>
    </xf>
    <xf numFmtId="0" fontId="0" fillId="0" borderId="55"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9" xfId="0" applyFont="1" applyFill="1" applyBorder="1" applyAlignment="1" applyProtection="1">
      <alignment horizontal="left" wrapText="1" indent="2"/>
    </xf>
    <xf numFmtId="0" fontId="4" fillId="0" borderId="34" xfId="0" applyFont="1" applyBorder="1" applyAlignment="1">
      <alignment horizontal="left" wrapText="1" indent="2"/>
    </xf>
    <xf numFmtId="0" fontId="4" fillId="4" borderId="38" xfId="0" applyFont="1" applyFill="1" applyBorder="1" applyAlignment="1">
      <alignment vertical="top" wrapText="1"/>
    </xf>
    <xf numFmtId="0" fontId="0" fillId="0" borderId="35" xfId="0" applyBorder="1" applyAlignment="1">
      <alignment vertical="top" wrapText="1"/>
    </xf>
    <xf numFmtId="0" fontId="4" fillId="2" borderId="39" xfId="0" applyFont="1" applyFill="1" applyBorder="1" applyAlignment="1" applyProtection="1">
      <alignment horizontal="left" vertical="top" wrapText="1" indent="2"/>
    </xf>
    <xf numFmtId="0" fontId="0" fillId="0" borderId="34" xfId="0" applyBorder="1" applyAlignment="1">
      <alignment horizontal="left" vertical="top" wrapText="1" indent="2"/>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5" borderId="21" xfId="0" applyFont="1" applyFill="1" applyBorder="1" applyAlignment="1">
      <alignment horizontal="center" vertical="center"/>
    </xf>
    <xf numFmtId="0" fontId="7" fillId="0" borderId="14" xfId="0" applyFont="1" applyBorder="1" applyAlignment="1">
      <alignment horizontal="center" vertical="center"/>
    </xf>
    <xf numFmtId="0" fontId="7" fillId="0" borderId="11" xfId="0" applyFont="1" applyBorder="1" applyAlignment="1">
      <alignment horizontal="center" vertical="center"/>
    </xf>
    <xf numFmtId="3" fontId="4" fillId="0" borderId="38" xfId="0" applyNumberFormat="1" applyFont="1" applyBorder="1" applyAlignment="1">
      <alignment horizontal="left" vertical="top" wrapText="1" indent="2"/>
    </xf>
    <xf numFmtId="0" fontId="0" fillId="0" borderId="35"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2" xfId="0" applyBorder="1" applyAlignment="1">
      <alignment horizontal="left" vertical="top" wrapText="1" indent="2"/>
    </xf>
    <xf numFmtId="3" fontId="4" fillId="2" borderId="39" xfId="0" applyNumberFormat="1" applyFont="1" applyFill="1" applyBorder="1" applyAlignment="1">
      <alignment horizontal="left" vertical="top" wrapText="1" indent="2"/>
    </xf>
    <xf numFmtId="0" fontId="3" fillId="2" borderId="34" xfId="0" applyFont="1" applyFill="1" applyBorder="1" applyAlignment="1">
      <alignment horizontal="left" vertical="top" wrapText="1" indent="2"/>
    </xf>
    <xf numFmtId="0" fontId="0" fillId="2" borderId="34" xfId="0" applyFill="1" applyBorder="1" applyAlignment="1">
      <alignment horizontal="left" vertical="top"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70"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1"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4" xfId="0" applyFont="1" applyBorder="1" applyAlignment="1" applyProtection="1">
      <alignment horizontal="left" vertical="top"/>
      <protection locked="0"/>
    </xf>
    <xf numFmtId="0" fontId="8" fillId="0" borderId="54"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3" xfId="0" applyFont="1" applyBorder="1" applyAlignment="1" applyProtection="1">
      <alignment horizontal="left" vertical="top"/>
      <protection locked="0"/>
    </xf>
    <xf numFmtId="0" fontId="4" fillId="7" borderId="13" xfId="0" applyFont="1" applyFill="1" applyBorder="1" applyAlignment="1" applyProtection="1">
      <alignment horizontal="left" vertical="center" wrapText="1"/>
    </xf>
    <xf numFmtId="0" fontId="0" fillId="7" borderId="14" xfId="0" applyFill="1" applyBorder="1" applyAlignment="1">
      <alignment horizontal="left" vertical="center" wrapText="1"/>
    </xf>
    <xf numFmtId="49" fontId="4" fillId="8" borderId="13" xfId="0" applyNumberFormat="1" applyFont="1" applyFill="1" applyBorder="1" applyAlignment="1" applyProtection="1">
      <alignment horizontal="left" vertical="center" wrapText="1" indent="2"/>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6" fillId="0" borderId="13" xfId="0" applyNumberFormat="1" applyFont="1" applyBorder="1" applyAlignment="1" applyProtection="1">
      <alignment horizontal="center" vertical="center" wrapText="1"/>
    </xf>
    <xf numFmtId="0" fontId="0" fillId="0" borderId="14" xfId="0" applyBorder="1" applyAlignment="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6" fillId="7" borderId="13" xfId="0" applyNumberFormat="1" applyFont="1" applyFill="1" applyBorder="1" applyAlignment="1" applyProtection="1">
      <alignment horizontal="left"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7" borderId="13" xfId="0" applyNumberFormat="1" applyFont="1" applyFill="1" applyBorder="1" applyAlignment="1" applyProtection="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3" fillId="0" borderId="6" xfId="0" applyFont="1" applyBorder="1" applyAlignment="1" applyProtection="1">
      <alignment horizontal="left" vertical="center" wrapText="1"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7" borderId="70" xfId="0" applyNumberFormat="1" applyFont="1" applyFill="1" applyBorder="1" applyAlignment="1" applyProtection="1">
      <alignment horizontal="center" vertical="center" wrapText="1"/>
    </xf>
    <xf numFmtId="49" fontId="4" fillId="7" borderId="15" xfId="0" applyNumberFormat="1" applyFont="1" applyFill="1" applyBorder="1" applyAlignment="1" applyProtection="1">
      <alignment horizontal="center" vertical="center" wrapText="1"/>
    </xf>
    <xf numFmtId="0" fontId="0" fillId="0" borderId="71" xfId="0" applyBorder="1" applyAlignment="1">
      <alignment wrapText="1"/>
    </xf>
    <xf numFmtId="0" fontId="4" fillId="0" borderId="50"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xf>
    <xf numFmtId="0" fontId="0" fillId="0" borderId="6" xfId="0" applyBorder="1" applyAlignment="1"/>
    <xf numFmtId="0" fontId="0" fillId="0" borderId="7" xfId="0" applyBorder="1" applyAlignment="1"/>
    <xf numFmtId="0" fontId="15" fillId="5" borderId="50"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50" xfId="0" applyFont="1" applyBorder="1" applyAlignment="1" applyProtection="1">
      <alignment horizontal="left" vertical="center" wrapText="1"/>
    </xf>
    <xf numFmtId="0" fontId="8" fillId="0" borderId="6" xfId="0" applyFont="1" applyBorder="1" applyAlignment="1" applyProtection="1">
      <alignment horizontal="left" vertical="center" wrapText="1"/>
    </xf>
    <xf numFmtId="0" fontId="0" fillId="0" borderId="7" xfId="0" applyBorder="1" applyAlignment="1">
      <alignment wrapText="1"/>
    </xf>
    <xf numFmtId="0" fontId="3" fillId="0" borderId="50" xfId="0" applyFont="1" applyBorder="1" applyAlignment="1" applyProtection="1">
      <alignment horizontal="left" vertical="center" wrapText="1"/>
    </xf>
    <xf numFmtId="0" fontId="3" fillId="0" borderId="6" xfId="0" applyFont="1" applyBorder="1" applyAlignment="1" applyProtection="1">
      <alignment horizontal="left" vertical="center" wrapText="1"/>
    </xf>
    <xf numFmtId="0" fontId="3" fillId="0" borderId="7" xfId="0" applyFont="1" applyBorder="1" applyAlignment="1">
      <alignment wrapTex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xf>
    <xf numFmtId="0" fontId="0" fillId="0" borderId="63" xfId="0" applyBorder="1" applyAlignment="1">
      <alignment wrapText="1"/>
    </xf>
    <xf numFmtId="0" fontId="2" fillId="0" borderId="7" xfId="0" applyFont="1" applyBorder="1" applyAlignment="1">
      <alignment wrapText="1"/>
    </xf>
    <xf numFmtId="0" fontId="3" fillId="0" borderId="6" xfId="0" applyFont="1" applyBorder="1" applyAlignment="1" applyProtection="1">
      <alignment horizontal="left" vertical="center"/>
    </xf>
    <xf numFmtId="0" fontId="2" fillId="0" borderId="6" xfId="0" applyFont="1" applyBorder="1" applyAlignment="1"/>
    <xf numFmtId="0" fontId="2" fillId="0" borderId="7" xfId="0" applyFont="1" applyBorder="1" applyAlignment="1"/>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 fillId="0" borderId="0" xfId="0" applyFont="1" applyAlignment="1" applyProtection="1">
      <alignment horizontal="center" vertical="center"/>
    </xf>
    <xf numFmtId="0" fontId="2" fillId="0" borderId="0" xfId="0" applyFont="1" applyAlignment="1">
      <alignment horizontal="center" vertical="center"/>
    </xf>
    <xf numFmtId="0" fontId="8" fillId="0" borderId="0" xfId="0" applyFont="1" applyAlignment="1" applyProtection="1">
      <alignment horizontal="center" vertical="center"/>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9"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1" xfId="0" applyBorder="1" applyAlignment="1">
      <alignment horizontal="center" vertical="center"/>
    </xf>
    <xf numFmtId="0" fontId="0" fillId="0" borderId="99" xfId="0" applyBorder="1" applyAlignment="1">
      <alignment horizontal="center" vertical="center"/>
    </xf>
    <xf numFmtId="0" fontId="32" fillId="0" borderId="75" xfId="10" applyFont="1" applyBorder="1" applyAlignment="1">
      <alignment horizontal="center"/>
    </xf>
    <xf numFmtId="0" fontId="0" fillId="0" borderId="75"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9" fillId="0" borderId="104" xfId="4" applyFont="1" applyBorder="1" applyAlignment="1" applyProtection="1">
      <alignment vertical="top" wrapText="1"/>
      <protection locked="0"/>
    </xf>
    <xf numFmtId="0" fontId="109" fillId="0" borderId="134" xfId="4" applyFont="1" applyBorder="1" applyAlignment="1" applyProtection="1">
      <alignment vertical="top" wrapText="1"/>
      <protection locked="0"/>
    </xf>
    <xf numFmtId="0" fontId="109" fillId="0" borderId="135" xfId="4" applyFont="1" applyBorder="1" applyAlignment="1" applyProtection="1">
      <alignment vertical="top" wrapText="1"/>
      <protection locked="0"/>
    </xf>
    <xf numFmtId="0" fontId="109" fillId="0" borderId="80" xfId="4" applyFont="1" applyBorder="1" applyAlignment="1" applyProtection="1">
      <alignment vertical="top" wrapText="1"/>
      <protection locked="0"/>
    </xf>
    <xf numFmtId="0" fontId="109" fillId="0" borderId="105" xfId="4" applyFont="1" applyBorder="1" applyAlignment="1" applyProtection="1">
      <alignment vertical="top" wrapText="1"/>
      <protection locked="0"/>
    </xf>
    <xf numFmtId="0" fontId="104" fillId="0" borderId="118" xfId="4" applyFont="1" applyFill="1" applyBorder="1" applyAlignment="1">
      <alignment horizontal="left" vertical="top" wrapText="1"/>
    </xf>
    <xf numFmtId="0" fontId="96" fillId="0" borderId="0" xfId="4" applyAlignment="1">
      <alignment wrapText="1"/>
    </xf>
    <xf numFmtId="0" fontId="96" fillId="0" borderId="102" xfId="4" applyBorder="1" applyAlignment="1" applyProtection="1">
      <alignment vertical="top" wrapText="1"/>
      <protection locked="0"/>
    </xf>
    <xf numFmtId="0" fontId="96" fillId="0" borderId="0" xfId="4" applyBorder="1" applyAlignment="1" applyProtection="1">
      <alignment vertical="top" wrapText="1"/>
      <protection locked="0"/>
    </xf>
    <xf numFmtId="0" fontId="96" fillId="0" borderId="103" xfId="4" applyBorder="1" applyAlignment="1" applyProtection="1">
      <alignment vertical="top" wrapText="1"/>
      <protection locked="0"/>
    </xf>
    <xf numFmtId="0" fontId="96" fillId="0" borderId="104" xfId="4" applyBorder="1" applyAlignment="1" applyProtection="1">
      <alignment vertical="top" wrapText="1"/>
      <protection locked="0"/>
    </xf>
    <xf numFmtId="0" fontId="96" fillId="0" borderId="80" xfId="4" applyBorder="1" applyAlignment="1" applyProtection="1">
      <alignment vertical="top" wrapText="1"/>
      <protection locked="0"/>
    </xf>
    <xf numFmtId="0" fontId="96" fillId="0" borderId="105" xfId="4" applyBorder="1" applyAlignment="1" applyProtection="1">
      <alignment vertical="top" wrapText="1"/>
      <protection locked="0"/>
    </xf>
    <xf numFmtId="0" fontId="109" fillId="0" borderId="102" xfId="4" applyFont="1" applyBorder="1" applyAlignment="1" applyProtection="1">
      <alignment vertical="top" wrapText="1"/>
      <protection locked="0"/>
    </xf>
    <xf numFmtId="0" fontId="109" fillId="0" borderId="0" xfId="4" applyFont="1" applyBorder="1" applyAlignment="1" applyProtection="1">
      <alignment vertical="top" wrapText="1"/>
      <protection locked="0"/>
    </xf>
    <xf numFmtId="0" fontId="109" fillId="0" borderId="103" xfId="4" applyFont="1" applyBorder="1" applyAlignment="1" applyProtection="1">
      <alignment vertical="top" wrapText="1"/>
      <protection locked="0"/>
    </xf>
    <xf numFmtId="0" fontId="96" fillId="0" borderId="100" xfId="4" applyBorder="1" applyAlignment="1" applyProtection="1">
      <alignment horizontal="center" vertical="top" wrapText="1"/>
      <protection locked="0"/>
    </xf>
    <xf numFmtId="0" fontId="96" fillId="0" borderId="101" xfId="4" applyBorder="1" applyAlignment="1" applyProtection="1">
      <alignment horizontal="center" vertical="top" wrapText="1"/>
      <protection locked="0"/>
    </xf>
    <xf numFmtId="0" fontId="109" fillId="0" borderId="100" xfId="4" applyFont="1" applyBorder="1" applyAlignment="1" applyProtection="1">
      <alignment horizontal="center" vertical="top" wrapText="1"/>
      <protection locked="0"/>
    </xf>
    <xf numFmtId="0" fontId="109" fillId="0" borderId="101" xfId="4" applyFont="1" applyBorder="1" applyAlignment="1" applyProtection="1">
      <alignment horizontal="center" vertical="top" wrapText="1"/>
      <protection locked="0"/>
    </xf>
    <xf numFmtId="0" fontId="114" fillId="0" borderId="0" xfId="4" applyFont="1" applyAlignment="1">
      <alignment horizontal="center" wrapText="1"/>
    </xf>
    <xf numFmtId="0" fontId="114" fillId="0" borderId="80" xfId="4" applyFont="1" applyBorder="1" applyAlignment="1">
      <alignment horizontal="center" wrapText="1"/>
    </xf>
    <xf numFmtId="0" fontId="10" fillId="0" borderId="0" xfId="3" applyNumberFormat="1" applyFont="1" applyBorder="1" applyAlignment="1">
      <alignment horizontal="center" vertical="center" wrapText="1"/>
    </xf>
    <xf numFmtId="0" fontId="10" fillId="0" borderId="0" xfId="3" applyFont="1" applyAlignment="1">
      <alignment horizontal="center" vertical="center" wrapText="1"/>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3" fillId="0" borderId="0" xfId="3" quotePrefix="1" applyNumberFormat="1" applyFont="1" applyBorder="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4" fillId="5" borderId="17" xfId="3" applyFont="1" applyFill="1" applyBorder="1" applyAlignment="1">
      <alignment horizontal="left" vertical="center" wrapText="1"/>
    </xf>
    <xf numFmtId="0" fontId="9" fillId="0" borderId="0" xfId="3" applyFont="1" applyAlignment="1">
      <alignment wrapText="1"/>
    </xf>
    <xf numFmtId="0" fontId="2" fillId="0" borderId="0" xfId="3" applyAlignment="1">
      <alignment wrapText="1"/>
    </xf>
    <xf numFmtId="0" fontId="28" fillId="0" borderId="0" xfId="3" applyNumberFormat="1" applyFont="1" applyAlignment="1">
      <alignment horizontal="left" vertical="top" wrapText="1"/>
    </xf>
    <xf numFmtId="0" fontId="2" fillId="0" borderId="0" xfId="3" applyAlignment="1">
      <alignment vertical="top" wrapText="1"/>
    </xf>
    <xf numFmtId="0" fontId="5" fillId="0" borderId="70" xfId="3" applyFont="1" applyBorder="1" applyAlignment="1">
      <alignment horizontal="left" vertical="center" wrapText="1"/>
    </xf>
    <xf numFmtId="0" fontId="2" fillId="0" borderId="15" xfId="3" applyBorder="1" applyAlignment="1">
      <alignment vertical="center" wrapText="1"/>
    </xf>
    <xf numFmtId="0" fontId="2" fillId="0" borderId="71" xfId="3" applyBorder="1" applyAlignment="1">
      <alignment vertical="center" wrapText="1"/>
    </xf>
    <xf numFmtId="0" fontId="2" fillId="0" borderId="0" xfId="3" applyBorder="1" applyAlignment="1">
      <alignment wrapText="1"/>
    </xf>
    <xf numFmtId="0" fontId="115" fillId="0" borderId="121" xfId="3" applyFont="1" applyBorder="1" applyAlignment="1">
      <alignment horizontal="center" vertical="center" wrapText="1"/>
    </xf>
    <xf numFmtId="0" fontId="115" fillId="0" borderId="0" xfId="3" applyFont="1" applyBorder="1" applyAlignment="1">
      <alignment horizontal="center" vertical="center" wrapText="1"/>
    </xf>
    <xf numFmtId="0" fontId="115" fillId="0" borderId="122" xfId="3" applyFont="1" applyBorder="1" applyAlignment="1">
      <alignment horizontal="center" vertical="center" wrapText="1"/>
    </xf>
    <xf numFmtId="0" fontId="115" fillId="0" borderId="123" xfId="3" applyFont="1" applyBorder="1" applyAlignment="1">
      <alignment horizontal="center" vertical="center" wrapText="1"/>
    </xf>
    <xf numFmtId="0" fontId="115" fillId="0" borderId="124" xfId="3" applyFont="1" applyBorder="1" applyAlignment="1">
      <alignment horizontal="center" vertical="center" wrapText="1"/>
    </xf>
    <xf numFmtId="0" fontId="115" fillId="0" borderId="125" xfId="3" applyFont="1" applyBorder="1" applyAlignment="1">
      <alignment horizontal="center" vertical="center" wrapText="1"/>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13"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9"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3" xfId="3" applyFont="1" applyBorder="1" applyAlignment="1" applyProtection="1">
      <alignment horizontal="left" indent="1"/>
    </xf>
    <xf numFmtId="165" fontId="5" fillId="0" borderId="54" xfId="3" applyNumberFormat="1" applyFont="1" applyBorder="1" applyAlignment="1" applyProtection="1">
      <alignment horizontal="left" indent="1"/>
    </xf>
    <xf numFmtId="165" fontId="5" fillId="0" borderId="63" xfId="3" applyNumberFormat="1" applyFont="1" applyBorder="1" applyAlignment="1" applyProtection="1">
      <alignment horizontal="left" indent="1"/>
    </xf>
    <xf numFmtId="0" fontId="5" fillId="0" borderId="54" xfId="3" applyNumberFormat="1" applyFont="1" applyBorder="1" applyAlignment="1" applyProtection="1">
      <alignment horizontal="left"/>
      <protection locked="0"/>
    </xf>
    <xf numFmtId="0" fontId="5" fillId="0" borderId="9" xfId="3" applyFont="1" applyBorder="1" applyAlignment="1">
      <alignment horizontal="left"/>
    </xf>
    <xf numFmtId="0" fontId="2" fillId="0" borderId="0" xfId="3" applyNumberFormat="1" applyBorder="1" applyAlignment="1" applyProtection="1">
      <alignment horizontal="left" indent="1"/>
      <protection locked="0"/>
    </xf>
    <xf numFmtId="0" fontId="2" fillId="0" borderId="0" xfId="3" applyBorder="1" applyAlignment="1">
      <alignment horizontal="left" indent="1"/>
    </xf>
    <xf numFmtId="0" fontId="2" fillId="0" borderId="44" xfId="3" applyBorder="1" applyAlignment="1">
      <alignment horizontal="left" indent="1"/>
    </xf>
    <xf numFmtId="0" fontId="5" fillId="0" borderId="0" xfId="3" applyNumberFormat="1" applyFont="1" applyBorder="1" applyAlignment="1" applyProtection="1">
      <alignment horizontal="left" indent="1"/>
    </xf>
    <xf numFmtId="0" fontId="5" fillId="0" borderId="0" xfId="3" applyFont="1" applyAlignment="1" applyProtection="1">
      <alignment horizontal="left" indent="1"/>
    </xf>
    <xf numFmtId="0" fontId="5" fillId="0" borderId="9" xfId="3" applyNumberFormat="1" applyFont="1" applyBorder="1" applyAlignment="1" applyProtection="1"/>
    <xf numFmtId="0" fontId="5" fillId="0" borderId="9" xfId="3" applyFont="1" applyBorder="1" applyAlignment="1" applyProtection="1"/>
    <xf numFmtId="0" fontId="5" fillId="0" borderId="63" xfId="3" applyFont="1" applyBorder="1" applyAlignment="1" applyProtection="1"/>
    <xf numFmtId="0" fontId="5" fillId="0" borderId="54" xfId="3" applyNumberFormat="1" applyFont="1" applyBorder="1" applyAlignment="1" applyProtection="1">
      <alignment horizontal="left" indent="1"/>
    </xf>
    <xf numFmtId="0" fontId="5" fillId="0" borderId="5" xfId="3" applyNumberFormat="1" applyFont="1" applyBorder="1" applyAlignment="1" applyProtection="1">
      <alignment horizontal="left" indent="1"/>
    </xf>
    <xf numFmtId="0" fontId="5" fillId="0" borderId="0" xfId="3" applyNumberFormat="1" applyFont="1" applyBorder="1" applyAlignment="1" applyProtection="1"/>
    <xf numFmtId="0" fontId="5" fillId="0" borderId="0" xfId="3" applyFont="1" applyBorder="1" applyAlignment="1" applyProtection="1"/>
    <xf numFmtId="0" fontId="5" fillId="0" borderId="44" xfId="3" applyFont="1" applyBorder="1" applyAlignment="1" applyProtection="1"/>
    <xf numFmtId="0" fontId="2" fillId="0" borderId="6" xfId="3" applyNumberFormat="1" applyBorder="1" applyAlignment="1" applyProtection="1">
      <alignment horizontal="left" indent="1"/>
      <protection locked="0"/>
    </xf>
    <xf numFmtId="0" fontId="2" fillId="0" borderId="6" xfId="3" applyBorder="1" applyAlignment="1" applyProtection="1">
      <alignment horizontal="left" indent="1"/>
      <protection locked="0"/>
    </xf>
    <xf numFmtId="0" fontId="5" fillId="0" borderId="0" xfId="3" applyFont="1" applyBorder="1" applyAlignment="1" applyProtection="1">
      <alignment horizontal="left" indent="1"/>
    </xf>
    <xf numFmtId="0" fontId="5" fillId="0" borderId="0" xfId="3" applyFont="1" applyAlignment="1">
      <alignment horizontal="left" indent="1"/>
    </xf>
    <xf numFmtId="0" fontId="5" fillId="0" borderId="44" xfId="3" applyFont="1" applyBorder="1" applyAlignment="1" applyProtection="1">
      <alignment horizontal="left" indent="1"/>
    </xf>
    <xf numFmtId="0" fontId="2" fillId="0" borderId="54" xfId="3" applyNumberFormat="1" applyBorder="1" applyAlignment="1" applyProtection="1">
      <alignment horizontal="left" indent="1"/>
    </xf>
    <xf numFmtId="0" fontId="2" fillId="0" borderId="9" xfId="3" applyBorder="1" applyAlignment="1" applyProtection="1">
      <alignment horizontal="left" indent="1"/>
    </xf>
    <xf numFmtId="0" fontId="14" fillId="0" borderId="0" xfId="3" applyFont="1" applyAlignment="1">
      <alignment horizontal="center" vertical="center"/>
    </xf>
    <xf numFmtId="165" fontId="14" fillId="0" borderId="0" xfId="3" applyNumberFormat="1" applyFont="1" applyAlignment="1">
      <alignment horizontal="center" vertical="center"/>
    </xf>
    <xf numFmtId="0" fontId="2" fillId="0" borderId="73" xfId="3" applyFont="1" applyBorder="1" applyAlignment="1" applyProtection="1">
      <protection locked="0"/>
    </xf>
    <xf numFmtId="0" fontId="2" fillId="0" borderId="73"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3" xfId="3" applyFont="1" applyBorder="1" applyAlignment="1" applyProtection="1">
      <alignment horizontal="left"/>
      <protection locked="0"/>
    </xf>
    <xf numFmtId="0" fontId="2" fillId="0" borderId="73" xfId="3" applyBorder="1" applyAlignment="1" applyProtection="1">
      <alignment horizontal="left"/>
      <protection locked="0"/>
    </xf>
    <xf numFmtId="0" fontId="2" fillId="0" borderId="137" xfId="59" applyFont="1" applyFill="1" applyBorder="1" applyAlignment="1" applyProtection="1">
      <alignment horizontal="center"/>
    </xf>
    <xf numFmtId="0" fontId="9" fillId="0" borderId="0" xfId="3" applyFont="1" applyBorder="1" applyAlignment="1" applyProtection="1">
      <alignment wrapText="1"/>
    </xf>
    <xf numFmtId="0" fontId="3" fillId="0" borderId="74" xfId="3" applyFont="1" applyBorder="1" applyAlignment="1" applyProtection="1">
      <alignment horizontal="left" vertical="top" wrapText="1"/>
    </xf>
    <xf numFmtId="0" fontId="3" fillId="0" borderId="0" xfId="3" applyFont="1" applyAlignment="1" applyProtection="1">
      <alignment horizontal="left" vertical="center"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2" fillId="0" borderId="9" xfId="3" applyBorder="1" applyAlignment="1" applyProtection="1">
      <alignment horizontal="center"/>
      <protection locked="0"/>
    </xf>
    <xf numFmtId="49"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5" fontId="5" fillId="0" borderId="0" xfId="3" applyNumberFormat="1" applyFont="1" applyBorder="1" applyAlignment="1" applyProtection="1">
      <alignment horizontal="center" vertical="center" wrapText="1"/>
    </xf>
    <xf numFmtId="169" fontId="14" fillId="0" borderId="0" xfId="3" applyNumberFormat="1" applyFont="1" applyAlignment="1" applyProtection="1">
      <alignment horizontal="center" vertical="center" wrapText="1"/>
    </xf>
    <xf numFmtId="0" fontId="3" fillId="0" borderId="50"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5" xfId="3" applyBorder="1" applyAlignment="1" applyProtection="1">
      <alignment horizontal="center"/>
      <protection locked="0"/>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49"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5" fillId="0" borderId="75" xfId="3" applyNumberFormat="1" applyFont="1" applyBorder="1" applyAlignment="1" applyProtection="1">
      <alignment horizontal="center"/>
      <protection locked="0"/>
    </xf>
    <xf numFmtId="0" fontId="5" fillId="0" borderId="75" xfId="3" applyFont="1" applyBorder="1" applyAlignment="1" applyProtection="1">
      <alignment horizontal="center"/>
      <protection locked="0"/>
    </xf>
    <xf numFmtId="0" fontId="5" fillId="0" borderId="75" xfId="3" applyFont="1" applyBorder="1" applyAlignment="1" applyProtection="1">
      <alignment horizontal="center" vertical="center"/>
      <protection locked="0"/>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62">
    <cellStyle name="Bold Border" xfId="15"/>
    <cellStyle name="Bottom bold border" xfId="16"/>
    <cellStyle name="Bottom single border" xfId="17"/>
    <cellStyle name="Client Name" xfId="18"/>
    <cellStyle name="Column Headings" xfId="19"/>
    <cellStyle name="Comma" xfId="1" builtinId="3"/>
    <cellStyle name="Comma 2" xfId="20"/>
    <cellStyle name="Comma 2 2" xfId="61"/>
    <cellStyle name="Comma 3" xfId="21"/>
    <cellStyle name="Comma 3 2" xfId="60"/>
    <cellStyle name="Comma 4" xfId="22"/>
    <cellStyle name="Comma 4 2" xfId="23"/>
    <cellStyle name="Comma 5" xfId="24"/>
    <cellStyle name="Comma 5 2" xfId="25"/>
    <cellStyle name="Comma 5 3" xfId="26"/>
    <cellStyle name="Currency 2" xfId="27"/>
    <cellStyle name="Currency 3" xfId="28"/>
    <cellStyle name="Currency 4" xfId="29"/>
    <cellStyle name="Currency 5" xfId="30"/>
    <cellStyle name="Currency 5 2" xfId="31"/>
    <cellStyle name="Date" xfId="32"/>
    <cellStyle name="Double Underline" xfId="33"/>
    <cellStyle name="Double Underscore" xfId="34"/>
    <cellStyle name="Fixed" xfId="35"/>
    <cellStyle name="Heading1" xfId="36"/>
    <cellStyle name="Heading2" xfId="37"/>
    <cellStyle name="Hyperlink" xfId="2" builtinId="8"/>
    <cellStyle name="Hyperlink 2" xfId="38"/>
    <cellStyle name="No Border" xfId="39"/>
    <cellStyle name="Normal" xfId="0" builtinId="0"/>
    <cellStyle name="Normal 2" xfId="3"/>
    <cellStyle name="Normal 2 2" xfId="40"/>
    <cellStyle name="Normal 3" xfId="4"/>
    <cellStyle name="Normal 3 2" xfId="41"/>
    <cellStyle name="Normal 3 4 2" xfId="59"/>
    <cellStyle name="Normal 4" xfId="14"/>
    <cellStyle name="Normal 5" xfId="42"/>
    <cellStyle name="Normal 6" xfId="43"/>
    <cellStyle name="Normal 8" xfId="44"/>
    <cellStyle name="Normal 9" xfId="45"/>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 name="Number" xfId="46"/>
    <cellStyle name="Percent 2" xfId="47"/>
    <cellStyle name="Percent 3" xfId="48"/>
    <cellStyle name="Percent 4" xfId="49"/>
    <cellStyle name="Percent 5" xfId="50"/>
    <cellStyle name="Percent 5 2" xfId="51"/>
    <cellStyle name="rf20" xfId="52"/>
    <cellStyle name="rf5" xfId="53"/>
    <cellStyle name="rf7" xfId="54"/>
    <cellStyle name="Single Border" xfId="55"/>
    <cellStyle name="Single Underline" xfId="56"/>
    <cellStyle name="Top bold border" xfId="57"/>
    <cellStyle name="Top single border" xfId="58"/>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externalLink" Target="externalLinks/externalLink5.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externalLink" Target="externalLinks/externalLink3.xml"/><Relationship Id="rId40" Type="http://schemas.openxmlformats.org/officeDocument/2006/relationships/externalLink" Target="externalLinks/externalLink6.xml"/><Relationship Id="rId45"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externalLink" Target="externalLinks/externalLink2.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4"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43" Type="http://schemas.openxmlformats.org/officeDocument/2006/relationships/connections" Target="connections.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externalLink" Target="externalLinks/externalLink4.xml"/><Relationship Id="rId46" Type="http://schemas.openxmlformats.org/officeDocument/2006/relationships/calcChain" Target="calcChain.xml"/><Relationship Id="rId20" Type="http://schemas.openxmlformats.org/officeDocument/2006/relationships/worksheet" Target="worksheets/sheet20.xml"/><Relationship Id="rId41" Type="http://schemas.openxmlformats.org/officeDocument/2006/relationships/externalLink" Target="externalLinks/externalLink7.xml"/></Relationships>
</file>

<file path=xl/activeX/_rels/activeX1.xml.rels><?xml version="1.0" encoding="UTF-8" standalone="yes"?>
<Relationships xmlns="http://schemas.openxmlformats.org/package/2006/relationships"><Relationship Id="rId1" Type="http://schemas.microsoft.com/office/2006/relationships/activeXControlBinary" Target="activeX1.bin"/></Relationships>
</file>

<file path=xl/activeX/_rels/activeX2.xml.rels><?xml version="1.0" encoding="UTF-8" standalone="yes"?>
<Relationships xmlns="http://schemas.openxmlformats.org/package/2006/relationships"><Relationship Id="rId1" Type="http://schemas.microsoft.com/office/2006/relationships/activeXControlBinary" Target="activeX2.bin"/></Relationships>
</file>

<file path=xl/activeX/_rels/activeX3.xml.rels><?xml version="1.0" encoding="UTF-8" standalone="yes"?>
<Relationships xmlns="http://schemas.openxmlformats.org/package/2006/relationships"><Relationship Id="rId1" Type="http://schemas.microsoft.com/office/2006/relationships/activeXControlBinary" Target="activeX3.bin"/></Relationships>
</file>

<file path=xl/activeX/_rels/activeX4.xml.rels><?xml version="1.0" encoding="UTF-8" standalone="yes"?>
<Relationships xmlns="http://schemas.openxmlformats.org/package/2006/relationships"><Relationship Id="rId1" Type="http://schemas.microsoft.com/office/2006/relationships/activeXControlBinary" Target="activeX4.bin"/></Relationships>
</file>

<file path=xl/activeX/_rels/activeX5.xml.rels><?xml version="1.0" encoding="UTF-8" standalone="yes"?>
<Relationships xmlns="http://schemas.openxmlformats.org/package/2006/relationships"><Relationship Id="rId1" Type="http://schemas.microsoft.com/office/2006/relationships/activeXControlBinary" Target="activeX5.bin"/></Relationships>
</file>

<file path=xl/activeX/_rels/activeX6.xml.rels><?xml version="1.0" encoding="UTF-8" standalone="yes"?>
<Relationships xmlns="http://schemas.openxmlformats.org/package/2006/relationships"><Relationship Id="rId1" Type="http://schemas.microsoft.com/office/2006/relationships/activeXControlBinary" Target="activeX6.bin"/></Relationships>
</file>

<file path=xl/activeX/_rels/activeX7.xml.rels><?xml version="1.0" encoding="UTF-8" standalone="yes"?>
<Relationships xmlns="http://schemas.openxmlformats.org/package/2006/relationships"><Relationship Id="rId1" Type="http://schemas.microsoft.com/office/2006/relationships/activeXControlBinary" Target="activeX7.bin"/></Relationships>
</file>

<file path=xl/activeX/_rels/activeX8.xml.rels><?xml version="1.0" encoding="UTF-8" standalone="yes"?>
<Relationships xmlns="http://schemas.openxmlformats.org/package/2006/relationships"><Relationship Id="rId1" Type="http://schemas.microsoft.com/office/2006/relationships/activeXControlBinary" Target="activeX8.bin"/></Relationships>
</file>

<file path=xl/activeX/activeX1.xml><?xml version="1.0" encoding="utf-8"?>
<ax:ocx xmlns:ax="http://schemas.microsoft.com/office/2006/activeX" xmlns:r="http://schemas.openxmlformats.org/officeDocument/2006/relationships" ax:classid="{8BD21D40-EC42-11CE-9E0D-00AA006002F3}" ax:persistence="persistStreamInit" r:id="rId1"/>
</file>

<file path=xl/activeX/activeX2.xml><?xml version="1.0" encoding="utf-8"?>
<ax:ocx xmlns:ax="http://schemas.microsoft.com/office/2006/activeX" xmlns:r="http://schemas.openxmlformats.org/officeDocument/2006/relationships" ax:classid="{8BD21D40-EC42-11CE-9E0D-00AA006002F3}" ax:persistence="persistStreamInit" r:id="rId1"/>
</file>

<file path=xl/activeX/activeX3.xml><?xml version="1.0" encoding="utf-8"?>
<ax:ocx xmlns:ax="http://schemas.microsoft.com/office/2006/activeX" xmlns:r="http://schemas.openxmlformats.org/officeDocument/2006/relationships" ax:classid="{8BD21D40-EC42-11CE-9E0D-00AA006002F3}" ax:persistence="persistStreamInit" r:id="rId1"/>
</file>

<file path=xl/activeX/activeX4.xml><?xml version="1.0" encoding="utf-8"?>
<ax:ocx xmlns:ax="http://schemas.microsoft.com/office/2006/activeX" xmlns:r="http://schemas.openxmlformats.org/officeDocument/2006/relationships" ax:classid="{8BD21D40-EC42-11CE-9E0D-00AA006002F3}" ax:persistence="persistStreamInit" r:id="rId1"/>
</file>

<file path=xl/activeX/activeX5.xml><?xml version="1.0" encoding="utf-8"?>
<ax:ocx xmlns:ax="http://schemas.microsoft.com/office/2006/activeX" xmlns:r="http://schemas.openxmlformats.org/officeDocument/2006/relationships" ax:classid="{8BD21D40-EC42-11CE-9E0D-00AA006002F3}" ax:persistence="persistStreamInit" r:id="rId1"/>
</file>

<file path=xl/activeX/activeX6.xml><?xml version="1.0" encoding="utf-8"?>
<ax:ocx xmlns:ax="http://schemas.microsoft.com/office/2006/activeX" xmlns:r="http://schemas.openxmlformats.org/officeDocument/2006/relationships" ax:classid="{8BD21D40-EC42-11CE-9E0D-00AA006002F3}" ax:persistence="persistStreamInit" r:id="rId1"/>
</file>

<file path=xl/activeX/activeX7.xml><?xml version="1.0" encoding="utf-8"?>
<ax:ocx xmlns:ax="http://schemas.microsoft.com/office/2006/activeX" xmlns:r="http://schemas.openxmlformats.org/officeDocument/2006/relationships" ax:classid="{8BD21D40-EC42-11CE-9E0D-00AA006002F3}" ax:persistence="persistStreamInit" r:id="rId1"/>
</file>

<file path=xl/activeX/activeX8.xml><?xml version="1.0" encoding="utf-8"?>
<ax:ocx xmlns:ax="http://schemas.microsoft.com/office/2006/activeX" xmlns:r="http://schemas.openxmlformats.org/officeDocument/2006/relationships" ax:classid="{8BD21D40-EC42-11CE-9E0D-00AA006002F3}" ax:persistence="persistStreamInit" r:id="rId1"/>
</file>

<file path=xl/ctrlProps/ctrlProp1.xml><?xml version="1.0" encoding="utf-8"?>
<formControlPr xmlns="http://schemas.microsoft.com/office/spreadsheetml/2009/9/main" objectType="CheckBox" fmlaLink="$A$49" lockText="1"/>
</file>

<file path=xl/drawings/_rels/vmlDrawing6.v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emf"/><Relationship Id="rId1" Type="http://schemas.openxmlformats.org/officeDocument/2006/relationships/image" Target="../media/image1.emf"/></Relationships>
</file>

<file path=xl/drawings/_rels/vmlDrawing7.vml.rels><?xml version="1.0" encoding="UTF-8" standalone="yes"?>
<Relationships xmlns="http://schemas.openxmlformats.org/package/2006/relationships"><Relationship Id="rId8" Type="http://schemas.openxmlformats.org/officeDocument/2006/relationships/image" Target="../media/image4.emf"/><Relationship Id="rId3" Type="http://schemas.openxmlformats.org/officeDocument/2006/relationships/image" Target="../media/image9.emf"/><Relationship Id="rId7" Type="http://schemas.openxmlformats.org/officeDocument/2006/relationships/image" Target="../media/image5.emf"/><Relationship Id="rId2" Type="http://schemas.openxmlformats.org/officeDocument/2006/relationships/image" Target="../media/image10.emf"/><Relationship Id="rId1" Type="http://schemas.openxmlformats.org/officeDocument/2006/relationships/image" Target="../media/image11.emf"/><Relationship Id="rId6" Type="http://schemas.openxmlformats.org/officeDocument/2006/relationships/image" Target="../media/image6.emf"/><Relationship Id="rId5" Type="http://schemas.openxmlformats.org/officeDocument/2006/relationships/image" Target="../media/image7.emf"/><Relationship Id="rId4" Type="http://schemas.openxmlformats.org/officeDocument/2006/relationships/image" Target="../media/image8.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2981325</xdr:colOff>
      <xdr:row>8</xdr:row>
      <xdr:rowOff>47625</xdr:rowOff>
    </xdr:from>
    <xdr:to>
      <xdr:col>0</xdr:col>
      <xdr:colOff>3076575</xdr:colOff>
      <xdr:row>8</xdr:row>
      <xdr:rowOff>133350</xdr:rowOff>
    </xdr:to>
    <xdr:sp macro="" textlink="">
      <xdr:nvSpPr>
        <xdr:cNvPr id="2" name="Right Arrow 1"/>
        <xdr:cNvSpPr/>
      </xdr:nvSpPr>
      <xdr:spPr>
        <a:xfrm>
          <a:off x="2981325" y="1562100"/>
          <a:ext cx="95250" cy="85725"/>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238125</xdr:colOff>
          <xdr:row>7</xdr:row>
          <xdr:rowOff>114300</xdr:rowOff>
        </xdr:from>
        <xdr:to>
          <xdr:col>0</xdr:col>
          <xdr:colOff>542925</xdr:colOff>
          <xdr:row>7</xdr:row>
          <xdr:rowOff>333375</xdr:rowOff>
        </xdr:to>
        <xdr:sp macro="" textlink="">
          <xdr:nvSpPr>
            <xdr:cNvPr id="49153" name="Check Box 1" hidden="1">
              <a:extLst>
                <a:ext uri="{63B3BB69-23CF-44E3-9099-C40C66FF867C}">
                  <a14:compatExt spid="_x0000_s49153"/>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76200</xdr:colOff>
          <xdr:row>0</xdr:row>
          <xdr:rowOff>133350</xdr:rowOff>
        </xdr:from>
        <xdr:to>
          <xdr:col>0</xdr:col>
          <xdr:colOff>990600</xdr:colOff>
          <xdr:row>5</xdr:row>
          <xdr:rowOff>9525</xdr:rowOff>
        </xdr:to>
        <xdr:sp macro="" textlink="">
          <xdr:nvSpPr>
            <xdr:cNvPr id="56321" name="Object 1" hidden="1">
              <a:extLst>
                <a:ext uri="{63B3BB69-23CF-44E3-9099-C40C66FF867C}">
                  <a14:compatExt spid="_x0000_s56321"/>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1295400</xdr:colOff>
          <xdr:row>0</xdr:row>
          <xdr:rowOff>152400</xdr:rowOff>
        </xdr:from>
        <xdr:to>
          <xdr:col>0</xdr:col>
          <xdr:colOff>2209800</xdr:colOff>
          <xdr:row>5</xdr:row>
          <xdr:rowOff>28575</xdr:rowOff>
        </xdr:to>
        <xdr:sp macro="" textlink="">
          <xdr:nvSpPr>
            <xdr:cNvPr id="56322" name="Object 2" hidden="1">
              <a:extLst>
                <a:ext uri="{63B3BB69-23CF-44E3-9099-C40C66FF867C}">
                  <a14:compatExt spid="_x0000_s56322"/>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76200</xdr:colOff>
          <xdr:row>6</xdr:row>
          <xdr:rowOff>0</xdr:rowOff>
        </xdr:from>
        <xdr:to>
          <xdr:col>0</xdr:col>
          <xdr:colOff>990600</xdr:colOff>
          <xdr:row>10</xdr:row>
          <xdr:rowOff>38100</xdr:rowOff>
        </xdr:to>
        <xdr:sp macro="" textlink="">
          <xdr:nvSpPr>
            <xdr:cNvPr id="56323" name="Object 3" hidden="1">
              <a:extLst>
                <a:ext uri="{63B3BB69-23CF-44E3-9099-C40C66FF867C}">
                  <a14:compatExt spid="_x0000_s56323"/>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19050</xdr:colOff>
          <xdr:row>6</xdr:row>
          <xdr:rowOff>28575</xdr:rowOff>
        </xdr:from>
        <xdr:to>
          <xdr:col>1</xdr:col>
          <xdr:colOff>28575</xdr:colOff>
          <xdr:row>7</xdr:row>
          <xdr:rowOff>9525</xdr:rowOff>
        </xdr:to>
        <xdr:sp macro="" textlink="">
          <xdr:nvSpPr>
            <xdr:cNvPr id="9266" name="CheckBox26" hidden="1">
              <a:extLst>
                <a:ext uri="{63B3BB69-23CF-44E3-9099-C40C66FF867C}">
                  <a14:compatExt spid="_x0000_s9266"/>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7</xdr:row>
          <xdr:rowOff>9525</xdr:rowOff>
        </xdr:from>
        <xdr:to>
          <xdr:col>1</xdr:col>
          <xdr:colOff>38100</xdr:colOff>
          <xdr:row>7</xdr:row>
          <xdr:rowOff>114300</xdr:rowOff>
        </xdr:to>
        <xdr:sp macro="" textlink="">
          <xdr:nvSpPr>
            <xdr:cNvPr id="9267" name="CheckBox27" hidden="1">
              <a:extLst>
                <a:ext uri="{63B3BB69-23CF-44E3-9099-C40C66FF867C}">
                  <a14:compatExt spid="_x0000_s9267"/>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7</xdr:row>
          <xdr:rowOff>142875</xdr:rowOff>
        </xdr:from>
        <xdr:to>
          <xdr:col>1</xdr:col>
          <xdr:colOff>38100</xdr:colOff>
          <xdr:row>8</xdr:row>
          <xdr:rowOff>95250</xdr:rowOff>
        </xdr:to>
        <xdr:sp macro="" textlink="">
          <xdr:nvSpPr>
            <xdr:cNvPr id="9268" name="CheckBox28" hidden="1">
              <a:extLst>
                <a:ext uri="{63B3BB69-23CF-44E3-9099-C40C66FF867C}">
                  <a14:compatExt spid="_x0000_s9268"/>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8</xdr:row>
          <xdr:rowOff>95250</xdr:rowOff>
        </xdr:from>
        <xdr:to>
          <xdr:col>1</xdr:col>
          <xdr:colOff>38100</xdr:colOff>
          <xdr:row>9</xdr:row>
          <xdr:rowOff>19050</xdr:rowOff>
        </xdr:to>
        <xdr:sp macro="" textlink="">
          <xdr:nvSpPr>
            <xdr:cNvPr id="9269" name="CheckBox29" hidden="1">
              <a:extLst>
                <a:ext uri="{63B3BB69-23CF-44E3-9099-C40C66FF867C}">
                  <a14:compatExt spid="_x0000_s9269"/>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9</xdr:row>
          <xdr:rowOff>38100</xdr:rowOff>
        </xdr:from>
        <xdr:to>
          <xdr:col>1</xdr:col>
          <xdr:colOff>28575</xdr:colOff>
          <xdr:row>9</xdr:row>
          <xdr:rowOff>161925</xdr:rowOff>
        </xdr:to>
        <xdr:sp macro="" textlink="">
          <xdr:nvSpPr>
            <xdr:cNvPr id="9270" name="CheckBox30" hidden="1">
              <a:extLst>
                <a:ext uri="{63B3BB69-23CF-44E3-9099-C40C66FF867C}">
                  <a14:compatExt spid="_x0000_s9270"/>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9</xdr:row>
          <xdr:rowOff>171450</xdr:rowOff>
        </xdr:from>
        <xdr:to>
          <xdr:col>1</xdr:col>
          <xdr:colOff>38100</xdr:colOff>
          <xdr:row>10</xdr:row>
          <xdr:rowOff>95250</xdr:rowOff>
        </xdr:to>
        <xdr:sp macro="" textlink="">
          <xdr:nvSpPr>
            <xdr:cNvPr id="9271" name="CheckBox31" hidden="1">
              <a:extLst>
                <a:ext uri="{63B3BB69-23CF-44E3-9099-C40C66FF867C}">
                  <a14:compatExt spid="_x0000_s9271"/>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10</xdr:row>
          <xdr:rowOff>123825</xdr:rowOff>
        </xdr:from>
        <xdr:to>
          <xdr:col>1</xdr:col>
          <xdr:colOff>38100</xdr:colOff>
          <xdr:row>11</xdr:row>
          <xdr:rowOff>66675</xdr:rowOff>
        </xdr:to>
        <xdr:sp macro="" textlink="">
          <xdr:nvSpPr>
            <xdr:cNvPr id="9272" name="CheckBox32" hidden="1">
              <a:extLst>
                <a:ext uri="{63B3BB69-23CF-44E3-9099-C40C66FF867C}">
                  <a14:compatExt spid="_x0000_s9272"/>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mc:AlternateContent xmlns:mc="http://schemas.openxmlformats.org/markup-compatibility/2006">
    <mc:Choice xmlns:a14="http://schemas.microsoft.com/office/drawing/2010/main" Requires="a14">
      <xdr:twoCellAnchor editAs="oneCell">
        <xdr:from>
          <xdr:col>0</xdr:col>
          <xdr:colOff>19050</xdr:colOff>
          <xdr:row>11</xdr:row>
          <xdr:rowOff>76200</xdr:rowOff>
        </xdr:from>
        <xdr:to>
          <xdr:col>1</xdr:col>
          <xdr:colOff>38100</xdr:colOff>
          <xdr:row>12</xdr:row>
          <xdr:rowOff>0</xdr:rowOff>
        </xdr:to>
        <xdr:sp macro="" textlink="">
          <xdr:nvSpPr>
            <xdr:cNvPr id="9273" name="CheckBox33" hidden="1">
              <a:extLst>
                <a:ext uri="{63B3BB69-23CF-44E3-9099-C40C66FF867C}">
                  <a14:compatExt spid="_x0000_s9273"/>
                </a:ext>
              </a:extLst>
            </xdr:cNvPr>
            <xdr:cNvSpPr/>
          </xdr:nvSpPr>
          <xdr:spPr bwMode="auto">
            <a:xfrm>
              <a:off x="0" y="0"/>
              <a:ext cx="0" cy="0"/>
            </a:xfrm>
            <a:prstGeom prst="rect">
              <a:avLst/>
            </a:prstGeom>
            <a:noFill/>
            <a:ln>
              <a:noFill/>
            </a:ln>
            <a:extLst>
              <a:ext uri="{91240B29-F687-4F45-9708-019B960494DF}">
                <a14:hiddenLine w="9525">
                  <a:noFill/>
                  <a:miter lim="800000"/>
                  <a:headEnd/>
                  <a:tailEnd/>
                </a14:hiddenLine>
              </a:ext>
            </a:extLst>
          </xdr:spPr>
        </xdr:sp>
        <xdr:clientData/>
      </xdr:twoCellAnchor>
    </mc:Choice>
    <mc:Fallback/>
  </mc:AlternateContent>
</xdr:wsDr>
</file>

<file path=xl/drawings/drawing5.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56389" name="Text 1"/>
        <xdr:cNvSpPr txBox="1">
          <a:spLocks noChangeArrowheads="1"/>
        </xdr:cNvSpPr>
      </xdr:nvSpPr>
      <xdr:spPr bwMode="auto">
        <a:xfrm>
          <a:off x="441007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56390" name="Rectangle 2"/>
        <xdr:cNvSpPr>
          <a:spLocks noChangeArrowheads="1"/>
        </xdr:cNvSpPr>
      </xdr:nvSpPr>
      <xdr:spPr bwMode="auto">
        <a:xfrm>
          <a:off x="181927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57413"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57414"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58437"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58438"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2</xdr:col>
      <xdr:colOff>0</xdr:colOff>
      <xdr:row>8</xdr:row>
      <xdr:rowOff>0</xdr:rowOff>
    </xdr:from>
    <xdr:to>
      <xdr:col>2</xdr:col>
      <xdr:colOff>76200</xdr:colOff>
      <xdr:row>9</xdr:row>
      <xdr:rowOff>38100</xdr:rowOff>
    </xdr:to>
    <xdr:sp macro="" textlink="">
      <xdr:nvSpPr>
        <xdr:cNvPr id="59461"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wsDr>
</file>

<file path=xl/drawings/drawing9.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60485"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60486"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mjohnsonlt\clients\Waubonsee%20Community%20College\2002\CaseWare\WCC%20-%2002\Audit\WCC%20-%20UFS.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admfcl01data2\data2\CLIENT\CASEWARE\School%20District%20U-46%200615(787846)%20(Sync)\Round%20Lake%20Beach%202010%20upd.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cgladrey.rsm.net\CHI04Data02\Client\-%20Mokena%20Clients\Midlothian\2009\fs\Midlothian%202009.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https://webmail.ipsd.org/Session/87176-BFuo4EsJSGkYOi3JBZWW/MessagePart/INBOX/2767-02-B/Worth#218\2003\FS\Comm HS 218 Accrual GASB 34 report.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C:\DATA\FINANCE\Audit%20Files%20FY15\90-Annual%20Reports\School%20District%20U46.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dmfcl01data2\data2\Client\Client\u46\To%20Rolake\Restatement.xlsx"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F:\DATA\FINANCE\Audit%20Files%20FY15\90-ANNUAL%20REPORTS\School%20District%20U4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UFS#1"/>
      <sheetName val="UFS#2"/>
      <sheetName val="UFS#3"/>
      <sheetName val="UFS#4"/>
      <sheetName val="UFS#5 - client"/>
      <sheetName val="UFS#5 ADDITIONAL - client"/>
    </sheetNames>
    <sheetDataSet>
      <sheetData sheetId="0"/>
      <sheetData sheetId="1"/>
      <sheetData sheetId="2"/>
      <sheetData sheetId="3"/>
      <sheetData sheetId="4"/>
      <sheetData sheetId="5"/>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able1"/>
      <sheetName val="Table 2"/>
      <sheetName val="Table 3"/>
      <sheetName val="Table4"/>
      <sheetName val="Sheet7"/>
      <sheetName val="Sheet1"/>
      <sheetName val="Sheet6"/>
      <sheetName val="Sheet5"/>
      <sheetName val="Stmt of Net Assets"/>
      <sheetName val="Stmt of Activities"/>
      <sheetName val="Governmental 210-2"/>
      <sheetName val="NEt Assets-Recon"/>
      <sheetName val="Bs-Gov Fund"/>
      <sheetName val="RevExp-GF"/>
      <sheetName val="Actvities-Recon"/>
      <sheetName val="Stmt of NA-EF"/>
      <sheetName val="Changes in NA-EF"/>
      <sheetName val="EF-CFlow"/>
      <sheetName val="cash flow WS"/>
      <sheetName val="Fiduciary"/>
      <sheetName val="Change in FNA-Pension"/>
      <sheetName val="note2"/>
      <sheetName val="NOte3"/>
      <sheetName val="GASB 40 (2)"/>
      <sheetName val="Note 4"/>
      <sheetName val="cap assets note"/>
      <sheetName val="note 5 depr"/>
      <sheetName val="due to due from"/>
      <sheetName val="transfers"/>
      <sheetName val="short term debt"/>
      <sheetName val="note10 longterm debt"/>
      <sheetName val="note10"/>
      <sheetName val="jointventures"/>
      <sheetName val="Note 14 trend info"/>
      <sheetName val="OPEB"/>
      <sheetName val="OPEB Trend"/>
      <sheetName val="funding status"/>
      <sheetName val="note16"/>
      <sheetName val="RSI-budget GF"/>
      <sheetName val="TIF2"/>
      <sheetName val="funding"/>
      <sheetName val="OPEB funding"/>
      <sheetName val="RSInotes"/>
      <sheetName val="General Rev "/>
      <sheetName val="General Exp"/>
      <sheetName val="Nonmaj BS"/>
      <sheetName val="Nonmaj IS"/>
      <sheetName val="SPR Funds"/>
      <sheetName val="Debt Service Funds"/>
      <sheetName val="capital projects"/>
      <sheetName val="WS Rev"/>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ccrual rje's"/>
      <sheetName val="Stmt of Net Assets"/>
      <sheetName val="Stmt of Activities"/>
      <sheetName val="Govern BS"/>
      <sheetName val="Reconbalsh"/>
      <sheetName val="Govern IS"/>
      <sheetName val="Recon"/>
      <sheetName val="Enterprise BS"/>
      <sheetName val="Enterprise IS"/>
      <sheetName val="Enterprise CF"/>
      <sheetName val="Cash Flow Support"/>
      <sheetName val="Fiduciary"/>
      <sheetName val="Changes Plan Net Assets"/>
      <sheetName val="1 Col Notes"/>
      <sheetName val="2 Col Notes"/>
      <sheetName val="3 Col Notes"/>
      <sheetName val="4 Col Notes"/>
      <sheetName val="5 Col Notes"/>
      <sheetName val="Trend Information"/>
      <sheetName val="Trend Info PP &amp; FP"/>
      <sheetName val="RSI - Funding Progress"/>
      <sheetName val="RSI - Contributions"/>
      <sheetName val="RSI - General Budget "/>
      <sheetName val="SI - General BS"/>
      <sheetName val="SI - GF Revs Exp"/>
      <sheetName val="SI- NonMajor BS"/>
      <sheetName val="SI- NonMajor IS"/>
      <sheetName val="SI - Spec Rev Funds BudAct"/>
      <sheetName val="SI - Nonmajor Ent BS"/>
      <sheetName val="SI - Nonmajor Ent IS"/>
      <sheetName val="SI - Nonmajor Ent CF"/>
      <sheetName val="Nonmajor Ent CF Support"/>
      <sheetName val="SI - Water IS"/>
      <sheetName val="SI - Sewerage IS"/>
      <sheetName val="SI - West Commuter Parking Lot"/>
      <sheetName val="SI - Commuter Parking Lot"/>
      <sheetName val="SI - Pension BS"/>
      <sheetName val="SI-Pension IS"/>
      <sheetName val="SI - Agency"/>
      <sheetName val="SI - Debt"/>
      <sheetName val="Stat - By Function"/>
      <sheetName val="Stat - By Source"/>
      <sheetName val="Stat - Sched of Tax Extensions"/>
      <sheetName val="Stat - Prop. Tax Assessed Val."/>
      <sheetName val="Stat - Sched Legal Debt"/>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harts"/>
      <sheetName val="Table 3,4"/>
      <sheetName val="Accrual rje's"/>
      <sheetName val="Stmt of Net Assets"/>
      <sheetName val="Stmt of Activities"/>
      <sheetName val="Balance Sheet"/>
      <sheetName val="Reconbalsh"/>
      <sheetName val="Stmt RevExpend"/>
      <sheetName val="Recon"/>
      <sheetName val="Fiduciary"/>
      <sheetName val="Sheet1"/>
      <sheetName val="4 Col Notes"/>
      <sheetName val="6 col notes"/>
      <sheetName val="1 Col Notes"/>
      <sheetName val="Trend Info"/>
      <sheetName val="2 Col Notes"/>
      <sheetName val="3 Col Notes"/>
      <sheetName val="Sch Funding Progress"/>
      <sheetName val="RSI BudAct General"/>
      <sheetName val="RSI BudAct Trans"/>
      <sheetName val="RSI BudAct WorkCash"/>
      <sheetName val="General Fund BalSheet"/>
      <sheetName val="GF Income"/>
      <sheetName val="General Fund IncStmt BudAct"/>
      <sheetName val="NonmajorBalSheet"/>
      <sheetName val="Nonmajor IncStmt"/>
      <sheetName val="BudAct IMRF"/>
      <sheetName val="BondInt BudAct"/>
      <sheetName val="FirePrev BudAct"/>
      <sheetName val="Gen Cap Assets"/>
      <sheetName val="Gen Cap Assets 2"/>
      <sheetName val="Gen Cap Assets 3"/>
      <sheetName val="Debt"/>
      <sheetName val="GWFS Schedule RevExp54"/>
      <sheetName val="Schedule Revs Exp-55"/>
      <sheetName val="Prop Tax Rates-56"/>
      <sheetName val="Value Taxable Prop-59"/>
      <sheetName val="Tax Rates Direct60"/>
      <sheetName val="Legal Debt Margin-59"/>
      <sheetName val="Percent Bonded Debt60"/>
      <sheetName val="Direct Overlapping61"/>
      <sheetName val="Percent Annual Debt64"/>
      <sheetName val="Demo Stats"/>
      <sheetName val="Number employees"/>
      <sheetName val="Instruct Stats66"/>
      <sheetName val="Bldg Permits"/>
      <sheetName val="Principal Taxpayers"/>
      <sheetName val="Principal Employers"/>
      <sheetName val="Major Categories"/>
      <sheetName val="Calculation of assess value"/>
    </sheetNames>
    <sheetDataSet>
      <sheetData sheetId="0" refreshError="1"/>
      <sheetData sheetId="1"/>
      <sheetData sheetId="2" refreshError="1"/>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refreshError="1"/>
      <sheetData sheetId="34"/>
      <sheetData sheetId="35"/>
      <sheetData sheetId="36"/>
      <sheetData sheetId="37"/>
      <sheetData sheetId="38"/>
      <sheetData sheetId="39"/>
      <sheetData sheetId="40" refreshError="1"/>
      <sheetData sheetId="41" refreshError="1"/>
      <sheetData sheetId="42"/>
      <sheetData sheetId="43" refreshError="1"/>
      <sheetData sheetId="44"/>
      <sheetData sheetId="45"/>
      <sheetData sheetId="46" refreshError="1"/>
      <sheetData sheetId="47" refreshError="1"/>
      <sheetData sheetId="48"/>
      <sheetData sheetId="49"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DA-Table 1"/>
      <sheetName val="MDA-Table2"/>
      <sheetName val="MDA-Table3"/>
      <sheetName val="MDA-Table 4"/>
      <sheetName val="0630 TB ver 100215"/>
      <sheetName val="FY15 Final Budget"/>
      <sheetName val="FS Line Code Ref"/>
      <sheetName val="GASB 34 Conversion"/>
      <sheetName val="Stmt of Net Position"/>
      <sheetName val="Stmt of Activities"/>
      <sheetName val="Balance Sheet"/>
      <sheetName val="Net Position Recon"/>
      <sheetName val="Stmt RevExpend"/>
      <sheetName val="Stmt of Activity Recon"/>
      <sheetName val="Stmt Fid. Assets and Liab"/>
      <sheetName val="FN1-Property Tax Allowance"/>
      <sheetName val="FN1-Fund balance restriction"/>
      <sheetName val="FN3-Deposits and Investments"/>
      <sheetName val="FN4-Capital Assets"/>
      <sheetName val="FN5-LT Obligations"/>
      <sheetName val="FN5 - GO Bonds"/>
      <sheetName val="FN6-Risk Mgmt"/>
      <sheetName val="FN-7-Ret. TRS"/>
      <sheetName val="FN-7-Ret. IMRF"/>
      <sheetName val="FN8-OPEB"/>
      <sheetName val="FN9-Other FD"/>
      <sheetName val="FN12-Restatement"/>
      <sheetName val="RSI - TRS"/>
      <sheetName val="RSI - IMRF"/>
      <sheetName val="RSI - OPEB"/>
      <sheetName val="RSI - General Fund"/>
      <sheetName val="RSI - Transportation Fund"/>
      <sheetName val="SI - General Fund BalSheet"/>
      <sheetName val="SI - GF Income"/>
      <sheetName val="Educational Account"/>
      <sheetName val="Tort Immunity"/>
      <sheetName val="OperationsMaint"/>
      <sheetName val="WorkingCash"/>
      <sheetName val="Debt Service Fund"/>
      <sheetName val="SI - NonmajorBalSheet"/>
      <sheetName val="SI - Nonmajor Revs"/>
      <sheetName val="Municipal"/>
      <sheetName val="Capital Projects"/>
      <sheetName val="Fire Prevention"/>
      <sheetName val="SI - Agency Fund"/>
      <sheetName val="Bonded Debt"/>
      <sheetName val="STAT SECTION TO THE RIGHT"/>
      <sheetName val="Net Position By Component"/>
      <sheetName val="Chgs in Net Position"/>
      <sheetName val="Fund Balance of Govt Funds"/>
      <sheetName val="Chgs in Fund Balances"/>
      <sheetName val="EAV SUPPORT"/>
      <sheetName val="Equalized Assessed Val"/>
      <sheetName val="Tax Rates Direct"/>
      <sheetName val="NOT IN 2012 principaltaxpayers"/>
      <sheetName val="Principal Tax Payers Backup"/>
      <sheetName val="Levy and Collections-CC"/>
      <sheetName val="Levy and Collections-DuPage"/>
      <sheetName val="Levy and Collections-Kane"/>
      <sheetName val="Outstanding Debt by Type"/>
      <sheetName val="Net General Bonded Debt"/>
      <sheetName val="NOT USED 2012Direct Overlapping"/>
      <sheetName val="Debt Margin"/>
      <sheetName val="NOT USED 12 Demo and Econ Stats"/>
      <sheetName val="NOT USED 12Principal Employers"/>
      <sheetName val="Principal Employees Back Up"/>
      <sheetName val="District Emp Stats"/>
      <sheetName val="Daily Attendance p96"/>
      <sheetName val="Operating Indicators"/>
      <sheetName val="Facility Info"/>
      <sheetName val="District Enrollment"/>
      <sheetName val="Stat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tatement"/>
    </sheetNames>
    <sheetDataSet>
      <sheetData sheetId="0">
        <row r="1">
          <cell r="A1">
            <v>0</v>
          </cell>
          <cell r="B1" t="str">
            <v>General Fund</v>
          </cell>
          <cell r="C1">
            <v>0</v>
          </cell>
          <cell r="D1">
            <v>0</v>
          </cell>
        </row>
        <row r="2">
          <cell r="A2">
            <v>0</v>
          </cell>
          <cell r="B2" t="str">
            <v>Increase (Decrease)</v>
          </cell>
          <cell r="C2">
            <v>0</v>
          </cell>
          <cell r="D2">
            <v>0</v>
          </cell>
        </row>
        <row r="3">
          <cell r="A3">
            <v>0</v>
          </cell>
          <cell r="B3">
            <v>0</v>
          </cell>
          <cell r="C3" t="str">
            <v>Claims</v>
          </cell>
          <cell r="D3" t="str">
            <v>Change in</v>
          </cell>
        </row>
        <row r="4">
          <cell r="A4">
            <v>0</v>
          </cell>
          <cell r="B4" t="str">
            <v>Fund Balance/(Deficit)</v>
          </cell>
          <cell r="C4" t="str">
            <v>Payable</v>
          </cell>
          <cell r="D4" t="str">
            <v>Fund Balance/(Deficit)</v>
          </cell>
        </row>
        <row r="5">
          <cell r="A5" t="str">
            <v>June 30, 2009 fund balance/(deficit) as previously reported</v>
          </cell>
          <cell r="B5">
            <v>-44853273</v>
          </cell>
          <cell r="C5">
            <v>-3147489</v>
          </cell>
          <cell r="D5">
            <v>-21775570</v>
          </cell>
        </row>
        <row r="6">
          <cell r="A6" t="str">
            <v>Restatement to reclassify claims payable</v>
          </cell>
          <cell r="B6">
            <v>3147489</v>
          </cell>
          <cell r="C6">
            <v>3147489</v>
          </cell>
          <cell r="D6">
            <v>3147489</v>
          </cell>
        </row>
        <row r="7">
          <cell r="A7" t="str">
            <v>June 30, 2009 fund balance/(deficit) as restated</v>
          </cell>
          <cell r="B7">
            <v>-41705784</v>
          </cell>
          <cell r="C7">
            <v>0</v>
          </cell>
          <cell r="D7">
            <v>-18628081</v>
          </cell>
        </row>
        <row r="8">
          <cell r="A8">
            <v>0</v>
          </cell>
          <cell r="B8">
            <v>0</v>
          </cell>
          <cell r="C8">
            <v>0</v>
          </cell>
          <cell r="D8">
            <v>0</v>
          </cell>
        </row>
      </sheetData>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DA-Table 1"/>
      <sheetName val="MDA-Table2"/>
      <sheetName val="MDA-Table3"/>
      <sheetName val="MDA-Table 4"/>
      <sheetName val="0630 TB ver 100215"/>
      <sheetName val="FY15 Final Budget"/>
      <sheetName val="FS Line Code Ref"/>
      <sheetName val="GASB 34 Conversion"/>
      <sheetName val="Stmt of Net Position"/>
      <sheetName val="Stmt of Activities"/>
      <sheetName val="Balance Sheet"/>
      <sheetName val="Net Position Recon"/>
      <sheetName val="Stmt RevExpend"/>
      <sheetName val="Stmt of Activity Recon"/>
      <sheetName val="Stmt Fid. Assets and Liab"/>
      <sheetName val="FN1-Property Tax Allowance"/>
      <sheetName val="FN1-Fund balance restriction"/>
      <sheetName val="FN3-Deposits and Investments"/>
      <sheetName val="FN4-Capital Assets"/>
      <sheetName val="FN5-LT Obligations"/>
      <sheetName val="FN5 - GO Bonds"/>
      <sheetName val="FN6-Risk Mgmt"/>
      <sheetName val="FN-7-Ret. TRS"/>
      <sheetName val="FN-7-Ret. IMRF"/>
      <sheetName val="FN8-OPEB"/>
      <sheetName val="FN9-Other FD"/>
      <sheetName val="FN12-Restatement"/>
      <sheetName val="RSI - TRS"/>
      <sheetName val="RSI - IMRF"/>
      <sheetName val="RSI - OPEB"/>
      <sheetName val="RSI - General Fund"/>
      <sheetName val="RSI - Transportation Fund"/>
      <sheetName val="SI - General Fund BalSheet"/>
      <sheetName val="SI - GF Income"/>
      <sheetName val="Educational Account"/>
      <sheetName val="Tort Immunity"/>
      <sheetName val="OperationsMaint"/>
      <sheetName val="WorkingCash"/>
      <sheetName val="Debt Service Fund"/>
      <sheetName val="SI - NonmajorBalSheet"/>
      <sheetName val="SI - Nonmajor Revs"/>
      <sheetName val="Municipal"/>
      <sheetName val="Capital Projects"/>
      <sheetName val="Fire Prevention"/>
      <sheetName val="SI - Agency Fund"/>
      <sheetName val="Bonded Debt"/>
      <sheetName val="STAT SECTION TO THE RIGHT"/>
      <sheetName val="Net Position By Component"/>
      <sheetName val="Chgs in Net Position"/>
      <sheetName val="Fund Balance of Govt Funds"/>
      <sheetName val="Chgs in Fund Balances"/>
      <sheetName val="EAV SUPPORT"/>
      <sheetName val="Equalized Assessed Val"/>
      <sheetName val="Tax Rates Direct"/>
      <sheetName val="NOT IN 2012 principaltaxpayers"/>
      <sheetName val="Principal Tax Payers Backup"/>
      <sheetName val="Levy and Collections-CC"/>
      <sheetName val="Levy and Collections-DuPage"/>
      <sheetName val="Levy and Collections-Kane"/>
      <sheetName val="Outstanding Debt by Type"/>
      <sheetName val="Net General Bonded Debt"/>
      <sheetName val="NOT USED 2012Direct Overlapping"/>
      <sheetName val="Debt Margin"/>
      <sheetName val="NOT USED 12 Demo and Econ Stats"/>
      <sheetName val="NOT USED 12Principal Employers"/>
      <sheetName val="Principal Employees Back Up"/>
      <sheetName val="District Emp Stats"/>
      <sheetName val="Daily Attendance p96"/>
      <sheetName val="Operating Indicators"/>
      <sheetName val="Facility Info"/>
      <sheetName val="District Enrollment"/>
      <sheetName val="Stats"/>
    </sheetNames>
    <sheetDataSet>
      <sheetData sheetId="0"/>
      <sheetData sheetId="1"/>
      <sheetData sheetId="2"/>
      <sheetData sheetId="3"/>
      <sheetData sheetId="4">
        <row r="2">
          <cell r="A2" t="str">
            <v>10</v>
          </cell>
          <cell r="H2">
            <v>110</v>
          </cell>
          <cell r="M2">
            <v>17787</v>
          </cell>
        </row>
        <row r="3">
          <cell r="A3" t="str">
            <v>10</v>
          </cell>
          <cell r="H3">
            <v>110</v>
          </cell>
          <cell r="M3">
            <v>176903</v>
          </cell>
        </row>
        <row r="4">
          <cell r="A4" t="str">
            <v>10</v>
          </cell>
          <cell r="H4">
            <v>110</v>
          </cell>
          <cell r="M4">
            <v>3000</v>
          </cell>
        </row>
        <row r="5">
          <cell r="A5" t="str">
            <v>10</v>
          </cell>
          <cell r="H5">
            <v>110</v>
          </cell>
          <cell r="M5">
            <v>4404583</v>
          </cell>
        </row>
        <row r="6">
          <cell r="A6" t="str">
            <v>10</v>
          </cell>
          <cell r="H6">
            <v>110</v>
          </cell>
          <cell r="M6">
            <v>1294456</v>
          </cell>
        </row>
        <row r="7">
          <cell r="A7" t="str">
            <v>70</v>
          </cell>
          <cell r="H7">
            <v>110</v>
          </cell>
          <cell r="M7">
            <v>138025092</v>
          </cell>
        </row>
        <row r="8">
          <cell r="A8" t="str">
            <v>10</v>
          </cell>
          <cell r="H8">
            <v>110</v>
          </cell>
          <cell r="M8">
            <v>10836961</v>
          </cell>
        </row>
        <row r="9">
          <cell r="A9" t="str">
            <v>10</v>
          </cell>
          <cell r="H9">
            <v>110</v>
          </cell>
          <cell r="M9">
            <v>396</v>
          </cell>
        </row>
        <row r="10">
          <cell r="A10" t="str">
            <v>10</v>
          </cell>
          <cell r="H10">
            <v>110</v>
          </cell>
          <cell r="M10">
            <v>107186</v>
          </cell>
        </row>
        <row r="11">
          <cell r="A11" t="str">
            <v>10</v>
          </cell>
          <cell r="H11">
            <v>110</v>
          </cell>
          <cell r="M11">
            <v>-267252811</v>
          </cell>
        </row>
        <row r="12">
          <cell r="A12" t="str">
            <v>10</v>
          </cell>
          <cell r="H12">
            <v>110</v>
          </cell>
          <cell r="M12">
            <v>-218207490</v>
          </cell>
        </row>
        <row r="13">
          <cell r="A13" t="str">
            <v>10</v>
          </cell>
          <cell r="H13">
            <v>110</v>
          </cell>
          <cell r="M13">
            <v>-24485294</v>
          </cell>
        </row>
        <row r="14">
          <cell r="A14" t="str">
            <v>10</v>
          </cell>
          <cell r="H14">
            <v>110</v>
          </cell>
          <cell r="M14">
            <v>-13230167</v>
          </cell>
        </row>
        <row r="15">
          <cell r="A15" t="str">
            <v>10</v>
          </cell>
          <cell r="H15">
            <v>110</v>
          </cell>
          <cell r="M15">
            <v>-2134331</v>
          </cell>
        </row>
        <row r="16">
          <cell r="A16" t="str">
            <v>10</v>
          </cell>
          <cell r="H16">
            <v>110</v>
          </cell>
          <cell r="M16">
            <v>537955</v>
          </cell>
        </row>
        <row r="17">
          <cell r="A17" t="str">
            <v>10</v>
          </cell>
          <cell r="H17">
            <v>110</v>
          </cell>
          <cell r="M17">
            <v>3741397</v>
          </cell>
        </row>
        <row r="18">
          <cell r="A18" t="str">
            <v>10</v>
          </cell>
          <cell r="H18">
            <v>110</v>
          </cell>
          <cell r="M18">
            <v>7852430</v>
          </cell>
        </row>
        <row r="19">
          <cell r="A19" t="str">
            <v>10</v>
          </cell>
          <cell r="H19">
            <v>110</v>
          </cell>
          <cell r="M19">
            <v>84473062</v>
          </cell>
        </row>
        <row r="20">
          <cell r="A20" t="str">
            <v>10</v>
          </cell>
          <cell r="H20">
            <v>110</v>
          </cell>
          <cell r="M20">
            <v>545244718</v>
          </cell>
        </row>
        <row r="21">
          <cell r="A21" t="str">
            <v>20</v>
          </cell>
          <cell r="H21">
            <v>110</v>
          </cell>
          <cell r="M21">
            <v>17147563</v>
          </cell>
        </row>
        <row r="22">
          <cell r="A22" t="str">
            <v>30</v>
          </cell>
          <cell r="H22">
            <v>110</v>
          </cell>
          <cell r="M22">
            <v>24177330</v>
          </cell>
        </row>
        <row r="23">
          <cell r="A23" t="str">
            <v>50</v>
          </cell>
          <cell r="H23">
            <v>110</v>
          </cell>
          <cell r="M23">
            <v>799529</v>
          </cell>
        </row>
        <row r="24">
          <cell r="A24" t="str">
            <v>60</v>
          </cell>
          <cell r="H24">
            <v>110</v>
          </cell>
          <cell r="M24">
            <v>1167948</v>
          </cell>
        </row>
        <row r="25">
          <cell r="A25" t="str">
            <v>60</v>
          </cell>
          <cell r="H25">
            <v>110</v>
          </cell>
          <cell r="M25">
            <v>1397656</v>
          </cell>
        </row>
        <row r="26">
          <cell r="A26" t="str">
            <v>70</v>
          </cell>
          <cell r="H26">
            <v>110</v>
          </cell>
          <cell r="M26">
            <v>-57991243</v>
          </cell>
        </row>
        <row r="27">
          <cell r="A27" t="str">
            <v>90</v>
          </cell>
          <cell r="H27">
            <v>110</v>
          </cell>
          <cell r="M27">
            <v>0</v>
          </cell>
        </row>
        <row r="28">
          <cell r="A28" t="str">
            <v>60</v>
          </cell>
          <cell r="H28">
            <v>110</v>
          </cell>
          <cell r="M28">
            <v>0</v>
          </cell>
        </row>
        <row r="29">
          <cell r="A29" t="str">
            <v>10</v>
          </cell>
          <cell r="H29">
            <v>110</v>
          </cell>
          <cell r="M29">
            <v>0</v>
          </cell>
        </row>
        <row r="30">
          <cell r="A30" t="str">
            <v>70</v>
          </cell>
          <cell r="H30">
            <v>110</v>
          </cell>
          <cell r="M30">
            <v>40016153</v>
          </cell>
        </row>
        <row r="31">
          <cell r="A31" t="str">
            <v>60</v>
          </cell>
          <cell r="H31">
            <v>110</v>
          </cell>
          <cell r="M31">
            <v>0</v>
          </cell>
        </row>
        <row r="32">
          <cell r="A32" t="str">
            <v>60</v>
          </cell>
          <cell r="H32">
            <v>110</v>
          </cell>
          <cell r="M32">
            <v>720054</v>
          </cell>
        </row>
        <row r="33">
          <cell r="A33" t="str">
            <v>60</v>
          </cell>
          <cell r="H33">
            <v>110</v>
          </cell>
          <cell r="M33">
            <v>1098662</v>
          </cell>
        </row>
        <row r="34">
          <cell r="A34" t="str">
            <v>10</v>
          </cell>
          <cell r="H34">
            <v>110</v>
          </cell>
          <cell r="M34">
            <v>0</v>
          </cell>
        </row>
        <row r="35">
          <cell r="A35" t="str">
            <v>40</v>
          </cell>
          <cell r="H35">
            <v>113</v>
          </cell>
          <cell r="M35">
            <v>400</v>
          </cell>
        </row>
        <row r="36">
          <cell r="A36" t="str">
            <v>20</v>
          </cell>
          <cell r="H36">
            <v>113</v>
          </cell>
          <cell r="M36">
            <v>780</v>
          </cell>
        </row>
        <row r="37">
          <cell r="A37" t="str">
            <v>10</v>
          </cell>
          <cell r="H37">
            <v>114</v>
          </cell>
          <cell r="M37">
            <v>1200</v>
          </cell>
        </row>
        <row r="38">
          <cell r="A38" t="str">
            <v>10</v>
          </cell>
          <cell r="H38">
            <v>114</v>
          </cell>
          <cell r="M38">
            <v>1200</v>
          </cell>
        </row>
        <row r="39">
          <cell r="A39" t="str">
            <v>10</v>
          </cell>
          <cell r="H39">
            <v>114</v>
          </cell>
          <cell r="M39">
            <v>1200</v>
          </cell>
        </row>
        <row r="40">
          <cell r="A40" t="str">
            <v>10</v>
          </cell>
          <cell r="H40">
            <v>114</v>
          </cell>
          <cell r="M40">
            <v>1200</v>
          </cell>
        </row>
        <row r="41">
          <cell r="A41" t="str">
            <v>50</v>
          </cell>
          <cell r="H41">
            <v>130</v>
          </cell>
          <cell r="M41">
            <v>6086866</v>
          </cell>
        </row>
        <row r="42">
          <cell r="A42" t="str">
            <v>80</v>
          </cell>
          <cell r="H42">
            <v>130</v>
          </cell>
          <cell r="M42">
            <v>6308138</v>
          </cell>
        </row>
        <row r="43">
          <cell r="A43" t="str">
            <v>10</v>
          </cell>
          <cell r="H43">
            <v>130</v>
          </cell>
          <cell r="M43">
            <v>78972012</v>
          </cell>
        </row>
        <row r="44">
          <cell r="A44" t="str">
            <v>10</v>
          </cell>
          <cell r="H44">
            <v>130</v>
          </cell>
          <cell r="M44">
            <v>15799132</v>
          </cell>
        </row>
        <row r="45">
          <cell r="A45" t="str">
            <v>20</v>
          </cell>
          <cell r="H45">
            <v>130</v>
          </cell>
          <cell r="M45">
            <v>14829468</v>
          </cell>
        </row>
        <row r="46">
          <cell r="A46" t="str">
            <v>30</v>
          </cell>
          <cell r="H46">
            <v>130</v>
          </cell>
          <cell r="M46">
            <v>21867492</v>
          </cell>
        </row>
        <row r="47">
          <cell r="A47" t="str">
            <v>40</v>
          </cell>
          <cell r="H47">
            <v>130</v>
          </cell>
          <cell r="M47">
            <v>8094757</v>
          </cell>
        </row>
        <row r="48">
          <cell r="A48" t="str">
            <v>90</v>
          </cell>
          <cell r="H48">
            <v>130</v>
          </cell>
          <cell r="M48">
            <v>920899</v>
          </cell>
        </row>
        <row r="49">
          <cell r="A49" t="str">
            <v>50</v>
          </cell>
          <cell r="H49">
            <v>130</v>
          </cell>
          <cell r="M49">
            <v>-157912</v>
          </cell>
        </row>
        <row r="50">
          <cell r="A50" t="str">
            <v>80</v>
          </cell>
          <cell r="H50">
            <v>130</v>
          </cell>
          <cell r="M50">
            <v>-163654</v>
          </cell>
        </row>
        <row r="51">
          <cell r="A51" t="str">
            <v>20</v>
          </cell>
          <cell r="H51">
            <v>130</v>
          </cell>
          <cell r="M51">
            <v>-384727</v>
          </cell>
        </row>
        <row r="52">
          <cell r="A52" t="str">
            <v>30</v>
          </cell>
          <cell r="H52">
            <v>130</v>
          </cell>
          <cell r="M52">
            <v>-567320</v>
          </cell>
        </row>
        <row r="53">
          <cell r="A53" t="str">
            <v>10</v>
          </cell>
          <cell r="H53">
            <v>130</v>
          </cell>
          <cell r="M53">
            <v>-2048808</v>
          </cell>
        </row>
        <row r="54">
          <cell r="A54" t="str">
            <v>10</v>
          </cell>
          <cell r="H54">
            <v>130</v>
          </cell>
          <cell r="M54">
            <v>-409886</v>
          </cell>
        </row>
        <row r="55">
          <cell r="A55" t="str">
            <v>40</v>
          </cell>
          <cell r="H55">
            <v>130</v>
          </cell>
          <cell r="M55">
            <v>-210006</v>
          </cell>
        </row>
        <row r="56">
          <cell r="A56" t="str">
            <v>90</v>
          </cell>
          <cell r="H56">
            <v>130</v>
          </cell>
          <cell r="M56">
            <v>-23890</v>
          </cell>
        </row>
        <row r="57">
          <cell r="A57" t="str">
            <v>50</v>
          </cell>
          <cell r="H57">
            <v>130</v>
          </cell>
          <cell r="M57">
            <v>662763</v>
          </cell>
        </row>
        <row r="58">
          <cell r="A58" t="str">
            <v>40</v>
          </cell>
          <cell r="H58">
            <v>150</v>
          </cell>
          <cell r="M58">
            <v>3527962</v>
          </cell>
        </row>
        <row r="59">
          <cell r="A59" t="str">
            <v>10</v>
          </cell>
          <cell r="H59">
            <v>150</v>
          </cell>
          <cell r="M59">
            <v>33578</v>
          </cell>
        </row>
        <row r="60">
          <cell r="A60" t="str">
            <v>10</v>
          </cell>
          <cell r="H60">
            <v>150</v>
          </cell>
          <cell r="M60">
            <v>181932</v>
          </cell>
        </row>
        <row r="61">
          <cell r="A61" t="str">
            <v>10</v>
          </cell>
          <cell r="H61">
            <v>150</v>
          </cell>
          <cell r="M61">
            <v>6890</v>
          </cell>
        </row>
        <row r="62">
          <cell r="A62" t="str">
            <v>10</v>
          </cell>
          <cell r="H62">
            <v>150</v>
          </cell>
          <cell r="M62">
            <v>482365</v>
          </cell>
        </row>
        <row r="63">
          <cell r="A63" t="str">
            <v>10</v>
          </cell>
          <cell r="H63">
            <v>150</v>
          </cell>
          <cell r="M63">
            <v>1744554</v>
          </cell>
        </row>
        <row r="64">
          <cell r="A64" t="str">
            <v>10</v>
          </cell>
          <cell r="H64">
            <v>150</v>
          </cell>
          <cell r="M64">
            <v>0</v>
          </cell>
        </row>
        <row r="65">
          <cell r="A65" t="str">
            <v>10</v>
          </cell>
          <cell r="H65">
            <v>150</v>
          </cell>
          <cell r="M65">
            <v>1653630</v>
          </cell>
        </row>
        <row r="66">
          <cell r="A66" t="str">
            <v>10</v>
          </cell>
          <cell r="H66">
            <v>150</v>
          </cell>
          <cell r="M66">
            <v>20562586</v>
          </cell>
        </row>
        <row r="67">
          <cell r="A67" t="str">
            <v>40</v>
          </cell>
          <cell r="H67">
            <v>150</v>
          </cell>
          <cell r="M67">
            <v>13610749</v>
          </cell>
        </row>
        <row r="68">
          <cell r="A68" t="str">
            <v>10</v>
          </cell>
          <cell r="H68">
            <v>150</v>
          </cell>
          <cell r="M68">
            <v>0</v>
          </cell>
        </row>
        <row r="69">
          <cell r="A69" t="str">
            <v>70</v>
          </cell>
          <cell r="H69">
            <v>140</v>
          </cell>
          <cell r="M69">
            <v>4500000</v>
          </cell>
        </row>
        <row r="70">
          <cell r="A70" t="str">
            <v>50</v>
          </cell>
          <cell r="H70">
            <v>160</v>
          </cell>
          <cell r="M70">
            <v>0</v>
          </cell>
        </row>
        <row r="71">
          <cell r="A71" t="str">
            <v>10</v>
          </cell>
          <cell r="H71">
            <v>160</v>
          </cell>
          <cell r="M71">
            <v>452799</v>
          </cell>
        </row>
        <row r="72">
          <cell r="A72" t="str">
            <v>20</v>
          </cell>
          <cell r="H72">
            <v>160</v>
          </cell>
          <cell r="M72">
            <v>82471</v>
          </cell>
        </row>
        <row r="73">
          <cell r="A73" t="str">
            <v>40</v>
          </cell>
          <cell r="H73">
            <v>160</v>
          </cell>
          <cell r="M73">
            <v>166693</v>
          </cell>
        </row>
        <row r="74">
          <cell r="A74" t="str">
            <v>60</v>
          </cell>
          <cell r="H74">
            <v>160</v>
          </cell>
          <cell r="M74">
            <v>14025</v>
          </cell>
        </row>
        <row r="75">
          <cell r="A75" t="str">
            <v>10</v>
          </cell>
          <cell r="H75">
            <v>160</v>
          </cell>
          <cell r="M75">
            <v>0</v>
          </cell>
        </row>
        <row r="76">
          <cell r="A76" t="str">
            <v>10</v>
          </cell>
          <cell r="H76">
            <v>160</v>
          </cell>
          <cell r="M76">
            <v>196600</v>
          </cell>
        </row>
        <row r="77">
          <cell r="A77" t="str">
            <v>10</v>
          </cell>
          <cell r="H77">
            <v>160</v>
          </cell>
          <cell r="M77">
            <v>8403</v>
          </cell>
        </row>
        <row r="78">
          <cell r="A78" t="str">
            <v>10</v>
          </cell>
          <cell r="H78">
            <v>160</v>
          </cell>
          <cell r="M78">
            <v>238719</v>
          </cell>
        </row>
        <row r="79">
          <cell r="A79" t="str">
            <v>10</v>
          </cell>
          <cell r="H79">
            <v>170</v>
          </cell>
          <cell r="M79">
            <v>78087</v>
          </cell>
        </row>
        <row r="80">
          <cell r="A80" t="str">
            <v>10</v>
          </cell>
          <cell r="H80">
            <v>180</v>
          </cell>
          <cell r="M80">
            <v>0</v>
          </cell>
        </row>
        <row r="81">
          <cell r="A81" t="str">
            <v>10</v>
          </cell>
          <cell r="H81">
            <v>180</v>
          </cell>
          <cell r="M81">
            <v>232105</v>
          </cell>
        </row>
        <row r="82">
          <cell r="A82" t="str">
            <v>10</v>
          </cell>
          <cell r="H82">
            <v>180</v>
          </cell>
          <cell r="M82">
            <v>147032</v>
          </cell>
        </row>
        <row r="83">
          <cell r="A83" t="str">
            <v>10</v>
          </cell>
          <cell r="H83">
            <v>180</v>
          </cell>
          <cell r="M83">
            <v>152190</v>
          </cell>
        </row>
        <row r="84">
          <cell r="A84" t="str">
            <v>10</v>
          </cell>
          <cell r="H84">
            <v>180</v>
          </cell>
          <cell r="M84">
            <v>0</v>
          </cell>
        </row>
        <row r="85">
          <cell r="A85" t="str">
            <v>10</v>
          </cell>
          <cell r="H85">
            <v>180</v>
          </cell>
          <cell r="M85">
            <v>0</v>
          </cell>
        </row>
        <row r="86">
          <cell r="A86" t="str">
            <v>80</v>
          </cell>
          <cell r="H86">
            <v>410</v>
          </cell>
          <cell r="M86">
            <v>-17414286</v>
          </cell>
        </row>
        <row r="87">
          <cell r="A87" t="str">
            <v>40</v>
          </cell>
          <cell r="H87">
            <v>410</v>
          </cell>
          <cell r="M87">
            <v>-13503494</v>
          </cell>
        </row>
        <row r="88">
          <cell r="A88" t="str">
            <v>90</v>
          </cell>
          <cell r="H88">
            <v>410</v>
          </cell>
          <cell r="M88">
            <v>-326924</v>
          </cell>
        </row>
        <row r="89">
          <cell r="A89" t="str">
            <v>20</v>
          </cell>
          <cell r="H89">
            <v>410</v>
          </cell>
          <cell r="M89">
            <v>-4500000</v>
          </cell>
        </row>
        <row r="90">
          <cell r="A90" t="str">
            <v>80</v>
          </cell>
          <cell r="H90">
            <v>430</v>
          </cell>
          <cell r="M90">
            <v>-41248</v>
          </cell>
        </row>
        <row r="91">
          <cell r="A91" t="str">
            <v>90</v>
          </cell>
          <cell r="H91">
            <v>430</v>
          </cell>
          <cell r="M91">
            <v>-783270</v>
          </cell>
        </row>
        <row r="92">
          <cell r="A92" t="str">
            <v>40</v>
          </cell>
          <cell r="H92">
            <v>430</v>
          </cell>
          <cell r="M92">
            <v>-75814</v>
          </cell>
        </row>
        <row r="93">
          <cell r="A93" t="str">
            <v>20</v>
          </cell>
          <cell r="H93">
            <v>430</v>
          </cell>
          <cell r="M93">
            <v>-6476142</v>
          </cell>
        </row>
        <row r="94">
          <cell r="A94" t="str">
            <v>60</v>
          </cell>
          <cell r="H94">
            <v>430</v>
          </cell>
          <cell r="M94">
            <v>0</v>
          </cell>
        </row>
        <row r="95">
          <cell r="A95" t="str">
            <v>60</v>
          </cell>
          <cell r="H95">
            <v>430</v>
          </cell>
          <cell r="M95">
            <v>0</v>
          </cell>
        </row>
        <row r="96">
          <cell r="A96" t="str">
            <v>10</v>
          </cell>
          <cell r="H96">
            <v>430</v>
          </cell>
          <cell r="M96">
            <v>-4895316</v>
          </cell>
        </row>
        <row r="97">
          <cell r="A97" t="str">
            <v>10</v>
          </cell>
          <cell r="H97">
            <v>430</v>
          </cell>
          <cell r="M97">
            <v>-2939499</v>
          </cell>
        </row>
        <row r="98">
          <cell r="A98" t="str">
            <v>10</v>
          </cell>
          <cell r="H98">
            <v>430</v>
          </cell>
          <cell r="M98">
            <v>-31994</v>
          </cell>
        </row>
        <row r="99">
          <cell r="A99" t="str">
            <v>10</v>
          </cell>
          <cell r="H99">
            <v>430</v>
          </cell>
          <cell r="M99">
            <v>-105844</v>
          </cell>
        </row>
        <row r="100">
          <cell r="A100" t="str">
            <v>10</v>
          </cell>
          <cell r="H100">
            <v>430</v>
          </cell>
          <cell r="M100">
            <v>-10158</v>
          </cell>
        </row>
        <row r="101">
          <cell r="A101" t="str">
            <v>10</v>
          </cell>
          <cell r="H101">
            <v>430</v>
          </cell>
          <cell r="M101">
            <v>-4227</v>
          </cell>
        </row>
        <row r="102">
          <cell r="A102" t="str">
            <v>10</v>
          </cell>
          <cell r="H102">
            <v>430</v>
          </cell>
          <cell r="M102">
            <v>0</v>
          </cell>
        </row>
        <row r="103">
          <cell r="A103" t="str">
            <v>10</v>
          </cell>
          <cell r="H103">
            <v>430</v>
          </cell>
          <cell r="M103">
            <v>-5074</v>
          </cell>
        </row>
        <row r="104">
          <cell r="A104" t="str">
            <v>10</v>
          </cell>
          <cell r="H104">
            <v>430</v>
          </cell>
          <cell r="M104">
            <v>-156662</v>
          </cell>
        </row>
        <row r="105">
          <cell r="A105" t="str">
            <v>10</v>
          </cell>
          <cell r="H105">
            <v>430</v>
          </cell>
          <cell r="M105">
            <v>0</v>
          </cell>
        </row>
        <row r="106">
          <cell r="A106" t="str">
            <v>10</v>
          </cell>
          <cell r="H106">
            <v>430</v>
          </cell>
          <cell r="M106">
            <v>-12</v>
          </cell>
        </row>
        <row r="107">
          <cell r="A107" t="str">
            <v>10</v>
          </cell>
          <cell r="H107">
            <v>430</v>
          </cell>
          <cell r="M107">
            <v>-449040</v>
          </cell>
        </row>
        <row r="108">
          <cell r="A108" t="str">
            <v>10</v>
          </cell>
          <cell r="H108">
            <v>430</v>
          </cell>
          <cell r="M108">
            <v>0</v>
          </cell>
        </row>
        <row r="109">
          <cell r="A109" t="str">
            <v>10</v>
          </cell>
          <cell r="H109">
            <v>430</v>
          </cell>
          <cell r="M109">
            <v>0</v>
          </cell>
        </row>
        <row r="110">
          <cell r="A110" t="str">
            <v>10</v>
          </cell>
          <cell r="H110">
            <v>430</v>
          </cell>
          <cell r="M110">
            <v>0</v>
          </cell>
        </row>
        <row r="111">
          <cell r="A111" t="str">
            <v>10</v>
          </cell>
          <cell r="H111">
            <v>430</v>
          </cell>
          <cell r="M111">
            <v>0</v>
          </cell>
        </row>
        <row r="112">
          <cell r="A112" t="str">
            <v>10</v>
          </cell>
          <cell r="H112">
            <v>430</v>
          </cell>
          <cell r="M112">
            <v>-99108</v>
          </cell>
        </row>
        <row r="113">
          <cell r="A113" t="str">
            <v>10</v>
          </cell>
          <cell r="H113">
            <v>430</v>
          </cell>
          <cell r="M113">
            <v>-4962910</v>
          </cell>
        </row>
        <row r="114">
          <cell r="A114" t="str">
            <v>10</v>
          </cell>
          <cell r="H114">
            <v>430</v>
          </cell>
          <cell r="M114">
            <v>0</v>
          </cell>
        </row>
        <row r="115">
          <cell r="A115" t="str">
            <v>10</v>
          </cell>
          <cell r="H115">
            <v>430</v>
          </cell>
          <cell r="M115">
            <v>-56529</v>
          </cell>
        </row>
        <row r="116">
          <cell r="A116" t="str">
            <v>80</v>
          </cell>
          <cell r="H116">
            <v>430</v>
          </cell>
          <cell r="M116">
            <v>-367232</v>
          </cell>
        </row>
        <row r="117">
          <cell r="A117" t="str">
            <v>20</v>
          </cell>
          <cell r="H117">
            <v>430</v>
          </cell>
          <cell r="M117">
            <v>-774553</v>
          </cell>
        </row>
        <row r="118">
          <cell r="A118" t="str">
            <v>60</v>
          </cell>
          <cell r="H118">
            <v>430</v>
          </cell>
          <cell r="M118">
            <v>0</v>
          </cell>
        </row>
        <row r="119">
          <cell r="A119" t="str">
            <v>10</v>
          </cell>
          <cell r="H119">
            <v>430</v>
          </cell>
          <cell r="M119">
            <v>-153834</v>
          </cell>
        </row>
        <row r="120">
          <cell r="A120" t="str">
            <v>10</v>
          </cell>
          <cell r="H120">
            <v>430</v>
          </cell>
          <cell r="M120">
            <v>0</v>
          </cell>
        </row>
        <row r="121">
          <cell r="A121" t="str">
            <v>90</v>
          </cell>
          <cell r="H121">
            <v>430</v>
          </cell>
          <cell r="M121">
            <v>-91263</v>
          </cell>
        </row>
        <row r="122">
          <cell r="A122" t="str">
            <v>60</v>
          </cell>
          <cell r="H122">
            <v>430</v>
          </cell>
          <cell r="M122">
            <v>-90754</v>
          </cell>
        </row>
        <row r="123">
          <cell r="A123" t="str">
            <v>10</v>
          </cell>
          <cell r="H123">
            <v>430</v>
          </cell>
          <cell r="M123">
            <v>-196316</v>
          </cell>
        </row>
        <row r="124">
          <cell r="A124" t="str">
            <v>10</v>
          </cell>
          <cell r="H124">
            <v>470</v>
          </cell>
          <cell r="M124">
            <v>-157729</v>
          </cell>
        </row>
        <row r="125">
          <cell r="A125" t="str">
            <v>10</v>
          </cell>
          <cell r="H125">
            <v>470</v>
          </cell>
          <cell r="M125">
            <v>0</v>
          </cell>
        </row>
        <row r="126">
          <cell r="A126" t="str">
            <v>10</v>
          </cell>
          <cell r="H126">
            <v>470</v>
          </cell>
          <cell r="M126">
            <v>0</v>
          </cell>
        </row>
        <row r="127">
          <cell r="A127" t="str">
            <v>40</v>
          </cell>
          <cell r="H127">
            <v>470</v>
          </cell>
          <cell r="M127">
            <v>-254290</v>
          </cell>
        </row>
        <row r="128">
          <cell r="A128" t="str">
            <v>80</v>
          </cell>
          <cell r="H128">
            <v>470</v>
          </cell>
          <cell r="M128">
            <v>-9686</v>
          </cell>
        </row>
        <row r="129">
          <cell r="A129" t="str">
            <v>20</v>
          </cell>
          <cell r="H129">
            <v>470</v>
          </cell>
          <cell r="M129">
            <v>-539956</v>
          </cell>
        </row>
        <row r="130">
          <cell r="A130" t="str">
            <v>10</v>
          </cell>
          <cell r="H130">
            <v>470</v>
          </cell>
          <cell r="M130">
            <v>-30376205</v>
          </cell>
        </row>
        <row r="131">
          <cell r="A131" t="str">
            <v>10</v>
          </cell>
          <cell r="H131">
            <v>470</v>
          </cell>
          <cell r="M131">
            <v>-25657</v>
          </cell>
        </row>
        <row r="132">
          <cell r="A132" t="str">
            <v>10</v>
          </cell>
          <cell r="H132">
            <v>470</v>
          </cell>
          <cell r="M132">
            <v>-32444</v>
          </cell>
        </row>
        <row r="133">
          <cell r="A133" t="str">
            <v>10</v>
          </cell>
          <cell r="H133">
            <v>470</v>
          </cell>
          <cell r="M133">
            <v>-84122</v>
          </cell>
        </row>
        <row r="134">
          <cell r="A134" t="str">
            <v>10</v>
          </cell>
          <cell r="H134">
            <v>470</v>
          </cell>
          <cell r="M134">
            <v>-746</v>
          </cell>
        </row>
        <row r="135">
          <cell r="A135" t="str">
            <v>10</v>
          </cell>
          <cell r="H135">
            <v>470</v>
          </cell>
          <cell r="M135">
            <v>-6492</v>
          </cell>
        </row>
        <row r="136">
          <cell r="A136" t="str">
            <v>10</v>
          </cell>
          <cell r="H136">
            <v>470</v>
          </cell>
          <cell r="M136">
            <v>-140712</v>
          </cell>
        </row>
        <row r="137">
          <cell r="A137" t="str">
            <v>10</v>
          </cell>
          <cell r="H137">
            <v>470</v>
          </cell>
          <cell r="M137">
            <v>-29051</v>
          </cell>
        </row>
        <row r="138">
          <cell r="A138" t="str">
            <v>10</v>
          </cell>
          <cell r="H138">
            <v>470</v>
          </cell>
          <cell r="M138">
            <v>-173810</v>
          </cell>
        </row>
        <row r="139">
          <cell r="A139" t="str">
            <v>10</v>
          </cell>
          <cell r="H139">
            <v>480</v>
          </cell>
          <cell r="M139">
            <v>0</v>
          </cell>
        </row>
        <row r="140">
          <cell r="A140" t="str">
            <v>10</v>
          </cell>
          <cell r="H140">
            <v>480</v>
          </cell>
          <cell r="M140">
            <v>0</v>
          </cell>
        </row>
        <row r="141">
          <cell r="A141" t="str">
            <v>10</v>
          </cell>
          <cell r="H141">
            <v>480</v>
          </cell>
          <cell r="M141">
            <v>0</v>
          </cell>
        </row>
        <row r="142">
          <cell r="A142" t="str">
            <v>10</v>
          </cell>
          <cell r="H142">
            <v>480</v>
          </cell>
          <cell r="M142">
            <v>0</v>
          </cell>
        </row>
        <row r="143">
          <cell r="A143" t="str">
            <v>10</v>
          </cell>
          <cell r="H143">
            <v>480</v>
          </cell>
          <cell r="M143">
            <v>0</v>
          </cell>
        </row>
        <row r="144">
          <cell r="A144" t="str">
            <v>10</v>
          </cell>
          <cell r="H144">
            <v>480</v>
          </cell>
          <cell r="M144">
            <v>0</v>
          </cell>
        </row>
        <row r="145">
          <cell r="A145" t="str">
            <v>10</v>
          </cell>
          <cell r="H145">
            <v>480</v>
          </cell>
          <cell r="M145">
            <v>0</v>
          </cell>
        </row>
        <row r="146">
          <cell r="A146" t="str">
            <v>10</v>
          </cell>
          <cell r="H146">
            <v>480</v>
          </cell>
          <cell r="M146">
            <v>0</v>
          </cell>
        </row>
        <row r="147">
          <cell r="A147" t="str">
            <v>10</v>
          </cell>
          <cell r="H147">
            <v>480</v>
          </cell>
          <cell r="M147">
            <v>0</v>
          </cell>
        </row>
        <row r="148">
          <cell r="A148" t="str">
            <v>10</v>
          </cell>
          <cell r="H148">
            <v>480</v>
          </cell>
          <cell r="M148">
            <v>-175018</v>
          </cell>
        </row>
        <row r="149">
          <cell r="A149" t="str">
            <v>10</v>
          </cell>
          <cell r="H149">
            <v>480</v>
          </cell>
          <cell r="M149">
            <v>0</v>
          </cell>
        </row>
        <row r="150">
          <cell r="A150" t="str">
            <v>10</v>
          </cell>
          <cell r="H150">
            <v>480</v>
          </cell>
          <cell r="M150">
            <v>-1026808</v>
          </cell>
        </row>
        <row r="151">
          <cell r="A151" t="str">
            <v>10</v>
          </cell>
          <cell r="H151">
            <v>480</v>
          </cell>
          <cell r="M151">
            <v>0</v>
          </cell>
        </row>
        <row r="152">
          <cell r="A152" t="str">
            <v>10</v>
          </cell>
          <cell r="H152">
            <v>480</v>
          </cell>
          <cell r="M152">
            <v>0</v>
          </cell>
        </row>
        <row r="153">
          <cell r="A153" t="str">
            <v>50</v>
          </cell>
          <cell r="H153">
            <v>480</v>
          </cell>
          <cell r="M153">
            <v>-98376</v>
          </cell>
        </row>
        <row r="154">
          <cell r="A154" t="str">
            <v>10</v>
          </cell>
          <cell r="H154">
            <v>480</v>
          </cell>
          <cell r="M154">
            <v>0</v>
          </cell>
        </row>
        <row r="155">
          <cell r="A155" t="str">
            <v>50</v>
          </cell>
          <cell r="H155">
            <v>480</v>
          </cell>
          <cell r="M155">
            <v>-458314</v>
          </cell>
        </row>
        <row r="156">
          <cell r="A156" t="str">
            <v>10</v>
          </cell>
          <cell r="H156">
            <v>480</v>
          </cell>
          <cell r="M156">
            <v>0</v>
          </cell>
        </row>
        <row r="157">
          <cell r="A157" t="str">
            <v>10</v>
          </cell>
          <cell r="H157">
            <v>480</v>
          </cell>
          <cell r="M157">
            <v>0</v>
          </cell>
        </row>
        <row r="158">
          <cell r="A158" t="str">
            <v>90</v>
          </cell>
          <cell r="H158">
            <v>490</v>
          </cell>
          <cell r="M158">
            <v>-906951</v>
          </cell>
        </row>
        <row r="159">
          <cell r="A159" t="str">
            <v>50</v>
          </cell>
          <cell r="H159">
            <v>490</v>
          </cell>
          <cell r="M159">
            <v>-5994671</v>
          </cell>
        </row>
        <row r="160">
          <cell r="A160" t="str">
            <v>40</v>
          </cell>
          <cell r="H160">
            <v>490</v>
          </cell>
          <cell r="M160">
            <v>-7972148</v>
          </cell>
        </row>
        <row r="161">
          <cell r="A161" t="str">
            <v>80</v>
          </cell>
          <cell r="H161">
            <v>490</v>
          </cell>
          <cell r="M161">
            <v>-6212591</v>
          </cell>
        </row>
        <row r="162">
          <cell r="A162" t="str">
            <v>20</v>
          </cell>
          <cell r="H162">
            <v>490</v>
          </cell>
          <cell r="M162">
            <v>-14604849</v>
          </cell>
        </row>
        <row r="163">
          <cell r="A163" t="str">
            <v>30</v>
          </cell>
          <cell r="H163">
            <v>490</v>
          </cell>
          <cell r="M163">
            <v>-21536269</v>
          </cell>
        </row>
        <row r="164">
          <cell r="A164" t="str">
            <v>10</v>
          </cell>
          <cell r="H164">
            <v>490</v>
          </cell>
          <cell r="M164">
            <v>-77775840</v>
          </cell>
        </row>
        <row r="165">
          <cell r="A165" t="str">
            <v>10</v>
          </cell>
          <cell r="H165">
            <v>490</v>
          </cell>
          <cell r="M165">
            <v>-15559825</v>
          </cell>
        </row>
        <row r="166">
          <cell r="A166" t="str">
            <v>40</v>
          </cell>
          <cell r="H166">
            <v>490</v>
          </cell>
          <cell r="M166">
            <v>-13610750</v>
          </cell>
        </row>
        <row r="167">
          <cell r="A167" t="str">
            <v>10</v>
          </cell>
          <cell r="H167">
            <v>490</v>
          </cell>
          <cell r="M167">
            <v>0</v>
          </cell>
        </row>
        <row r="168">
          <cell r="A168" t="str">
            <v>10</v>
          </cell>
          <cell r="H168">
            <v>490</v>
          </cell>
          <cell r="M168">
            <v>-20282</v>
          </cell>
        </row>
        <row r="169">
          <cell r="A169" t="str">
            <v>10</v>
          </cell>
          <cell r="H169">
            <v>490</v>
          </cell>
          <cell r="M169">
            <v>-157638</v>
          </cell>
        </row>
        <row r="170">
          <cell r="A170" t="str">
            <v>10</v>
          </cell>
          <cell r="H170">
            <v>490</v>
          </cell>
          <cell r="M170">
            <v>-489772</v>
          </cell>
        </row>
        <row r="171">
          <cell r="A171" t="str">
            <v>10</v>
          </cell>
          <cell r="H171">
            <v>490</v>
          </cell>
          <cell r="M171">
            <v>-1236921</v>
          </cell>
        </row>
        <row r="172">
          <cell r="A172" t="str">
            <v>10</v>
          </cell>
          <cell r="H172">
            <v>490</v>
          </cell>
          <cell r="M172">
            <v>-15891290</v>
          </cell>
        </row>
        <row r="173">
          <cell r="A173" t="str">
            <v>10</v>
          </cell>
          <cell r="H173">
            <v>490</v>
          </cell>
          <cell r="M173">
            <v>-1065185</v>
          </cell>
        </row>
        <row r="174">
          <cell r="A174" t="str">
            <v>10</v>
          </cell>
          <cell r="H174">
            <v>1100</v>
          </cell>
          <cell r="M174">
            <v>-33294175</v>
          </cell>
        </row>
        <row r="175">
          <cell r="A175" t="str">
            <v>10</v>
          </cell>
          <cell r="H175">
            <v>1100</v>
          </cell>
          <cell r="M175">
            <v>-15463882</v>
          </cell>
        </row>
        <row r="176">
          <cell r="A176" t="str">
            <v>10</v>
          </cell>
          <cell r="H176">
            <v>1100</v>
          </cell>
          <cell r="M176">
            <v>-29017975</v>
          </cell>
        </row>
        <row r="177">
          <cell r="A177" t="str">
            <v>10</v>
          </cell>
          <cell r="H177">
            <v>1100</v>
          </cell>
          <cell r="M177">
            <v>-33119664</v>
          </cell>
        </row>
        <row r="178">
          <cell r="A178" t="str">
            <v>10</v>
          </cell>
          <cell r="H178">
            <v>1100</v>
          </cell>
          <cell r="M178">
            <v>-20471911</v>
          </cell>
        </row>
        <row r="179">
          <cell r="A179" t="str">
            <v>10</v>
          </cell>
          <cell r="H179">
            <v>1100</v>
          </cell>
          <cell r="M179">
            <v>-22609347</v>
          </cell>
        </row>
        <row r="180">
          <cell r="A180" t="str">
            <v>10</v>
          </cell>
          <cell r="H180">
            <v>1100</v>
          </cell>
          <cell r="M180">
            <v>-349475</v>
          </cell>
        </row>
        <row r="181">
          <cell r="A181" t="str">
            <v>10</v>
          </cell>
          <cell r="H181">
            <v>1100</v>
          </cell>
          <cell r="M181">
            <v>-192391</v>
          </cell>
        </row>
        <row r="182">
          <cell r="A182" t="str">
            <v>10</v>
          </cell>
          <cell r="H182">
            <v>1100</v>
          </cell>
          <cell r="M182">
            <v>-460</v>
          </cell>
        </row>
        <row r="183">
          <cell r="A183" t="str">
            <v>10</v>
          </cell>
          <cell r="H183">
            <v>1100</v>
          </cell>
          <cell r="M183">
            <v>9</v>
          </cell>
        </row>
        <row r="184">
          <cell r="A184" t="str">
            <v>10</v>
          </cell>
          <cell r="H184">
            <v>1100</v>
          </cell>
          <cell r="M184">
            <v>-15</v>
          </cell>
        </row>
        <row r="185">
          <cell r="A185" t="str">
            <v>10</v>
          </cell>
          <cell r="H185">
            <v>1100</v>
          </cell>
          <cell r="M185">
            <v>0</v>
          </cell>
        </row>
        <row r="186">
          <cell r="A186" t="str">
            <v>10</v>
          </cell>
          <cell r="H186">
            <v>1100</v>
          </cell>
          <cell r="M186">
            <v>1513890</v>
          </cell>
        </row>
        <row r="187">
          <cell r="A187" t="str">
            <v>10</v>
          </cell>
          <cell r="H187">
            <v>1100</v>
          </cell>
          <cell r="M187">
            <v>1039403</v>
          </cell>
        </row>
        <row r="188">
          <cell r="A188" t="str">
            <v>10</v>
          </cell>
          <cell r="H188">
            <v>1100</v>
          </cell>
          <cell r="M188">
            <v>1188902</v>
          </cell>
        </row>
        <row r="189">
          <cell r="A189" t="str">
            <v>10</v>
          </cell>
          <cell r="H189">
            <v>1100</v>
          </cell>
          <cell r="M189">
            <v>686593</v>
          </cell>
        </row>
        <row r="190">
          <cell r="A190" t="str">
            <v>10</v>
          </cell>
          <cell r="H190">
            <v>1100</v>
          </cell>
          <cell r="M190">
            <v>964576</v>
          </cell>
        </row>
        <row r="191">
          <cell r="A191" t="str">
            <v>10</v>
          </cell>
          <cell r="H191">
            <v>1100</v>
          </cell>
          <cell r="M191">
            <v>1181901</v>
          </cell>
        </row>
        <row r="192">
          <cell r="A192" t="str">
            <v>10</v>
          </cell>
          <cell r="H192">
            <v>1100</v>
          </cell>
          <cell r="M192">
            <v>1069264</v>
          </cell>
        </row>
        <row r="193">
          <cell r="A193" t="str">
            <v>10</v>
          </cell>
          <cell r="H193">
            <v>1100</v>
          </cell>
          <cell r="M193">
            <v>841223</v>
          </cell>
        </row>
        <row r="194">
          <cell r="A194" t="str">
            <v>10</v>
          </cell>
          <cell r="H194">
            <v>1100</v>
          </cell>
          <cell r="M194">
            <v>2034258</v>
          </cell>
        </row>
        <row r="195">
          <cell r="A195" t="str">
            <v>10</v>
          </cell>
          <cell r="H195">
            <v>1100</v>
          </cell>
          <cell r="M195">
            <v>405633</v>
          </cell>
        </row>
        <row r="196">
          <cell r="A196" t="str">
            <v>10</v>
          </cell>
          <cell r="H196">
            <v>1100</v>
          </cell>
          <cell r="M196">
            <v>951814</v>
          </cell>
        </row>
        <row r="197">
          <cell r="A197" t="str">
            <v>10</v>
          </cell>
          <cell r="H197">
            <v>1100</v>
          </cell>
          <cell r="M197">
            <v>942755</v>
          </cell>
        </row>
        <row r="198">
          <cell r="A198" t="str">
            <v>10</v>
          </cell>
          <cell r="H198">
            <v>1100</v>
          </cell>
          <cell r="M198">
            <v>994630</v>
          </cell>
        </row>
        <row r="199">
          <cell r="A199" t="str">
            <v>10</v>
          </cell>
          <cell r="H199">
            <v>1100</v>
          </cell>
          <cell r="M199">
            <v>1001101</v>
          </cell>
        </row>
        <row r="200">
          <cell r="A200" t="str">
            <v>10</v>
          </cell>
          <cell r="H200">
            <v>1100</v>
          </cell>
          <cell r="M200">
            <v>1236341</v>
          </cell>
        </row>
        <row r="201">
          <cell r="A201" t="str">
            <v>10</v>
          </cell>
          <cell r="H201">
            <v>1100</v>
          </cell>
          <cell r="M201">
            <v>1018163</v>
          </cell>
        </row>
        <row r="202">
          <cell r="A202" t="str">
            <v>10</v>
          </cell>
          <cell r="H202">
            <v>1100</v>
          </cell>
          <cell r="M202">
            <v>1007991</v>
          </cell>
        </row>
        <row r="203">
          <cell r="A203" t="str">
            <v>10</v>
          </cell>
          <cell r="H203">
            <v>1100</v>
          </cell>
          <cell r="M203">
            <v>1045593</v>
          </cell>
        </row>
        <row r="204">
          <cell r="A204" t="str">
            <v>10</v>
          </cell>
          <cell r="H204">
            <v>1100</v>
          </cell>
          <cell r="M204">
            <v>782424</v>
          </cell>
        </row>
        <row r="205">
          <cell r="A205" t="str">
            <v>10</v>
          </cell>
          <cell r="H205">
            <v>1100</v>
          </cell>
          <cell r="M205">
            <v>1293022</v>
          </cell>
        </row>
        <row r="206">
          <cell r="A206" t="str">
            <v>10</v>
          </cell>
          <cell r="H206">
            <v>1100</v>
          </cell>
          <cell r="M206">
            <v>586046</v>
          </cell>
        </row>
        <row r="207">
          <cell r="A207" t="str">
            <v>10</v>
          </cell>
          <cell r="H207">
            <v>1100</v>
          </cell>
          <cell r="M207">
            <v>1115429</v>
          </cell>
        </row>
        <row r="208">
          <cell r="A208" t="str">
            <v>10</v>
          </cell>
          <cell r="H208">
            <v>1100</v>
          </cell>
          <cell r="M208">
            <v>920820</v>
          </cell>
        </row>
        <row r="209">
          <cell r="A209" t="str">
            <v>10</v>
          </cell>
          <cell r="H209">
            <v>1100</v>
          </cell>
          <cell r="M209">
            <v>1462603</v>
          </cell>
        </row>
        <row r="210">
          <cell r="A210" t="str">
            <v>10</v>
          </cell>
          <cell r="H210">
            <v>1100</v>
          </cell>
          <cell r="M210">
            <v>1048783</v>
          </cell>
        </row>
        <row r="211">
          <cell r="A211" t="str">
            <v>10</v>
          </cell>
          <cell r="H211">
            <v>1100</v>
          </cell>
          <cell r="M211">
            <v>1153649</v>
          </cell>
        </row>
        <row r="212">
          <cell r="A212" t="str">
            <v>10</v>
          </cell>
          <cell r="H212">
            <v>1100</v>
          </cell>
          <cell r="M212">
            <v>675891</v>
          </cell>
        </row>
        <row r="213">
          <cell r="A213" t="str">
            <v>10</v>
          </cell>
          <cell r="H213">
            <v>1100</v>
          </cell>
          <cell r="M213">
            <v>15792</v>
          </cell>
        </row>
        <row r="214">
          <cell r="A214" t="str">
            <v>10</v>
          </cell>
          <cell r="H214">
            <v>1100</v>
          </cell>
          <cell r="M214">
            <v>623019</v>
          </cell>
        </row>
        <row r="215">
          <cell r="A215" t="str">
            <v>10</v>
          </cell>
          <cell r="H215">
            <v>1100</v>
          </cell>
          <cell r="M215">
            <v>812522</v>
          </cell>
        </row>
        <row r="216">
          <cell r="A216" t="str">
            <v>10</v>
          </cell>
          <cell r="H216">
            <v>1100</v>
          </cell>
          <cell r="M216">
            <v>599398</v>
          </cell>
        </row>
        <row r="217">
          <cell r="A217" t="str">
            <v>10</v>
          </cell>
          <cell r="H217">
            <v>1100</v>
          </cell>
          <cell r="M217">
            <v>560318</v>
          </cell>
        </row>
        <row r="218">
          <cell r="A218" t="str">
            <v>10</v>
          </cell>
          <cell r="H218">
            <v>1100</v>
          </cell>
          <cell r="M218">
            <v>654544</v>
          </cell>
        </row>
        <row r="219">
          <cell r="A219" t="str">
            <v>10</v>
          </cell>
          <cell r="H219">
            <v>1100</v>
          </cell>
          <cell r="M219">
            <v>463403</v>
          </cell>
        </row>
        <row r="220">
          <cell r="A220" t="str">
            <v>10</v>
          </cell>
          <cell r="H220">
            <v>1100</v>
          </cell>
          <cell r="M220">
            <v>513268</v>
          </cell>
        </row>
        <row r="221">
          <cell r="A221" t="str">
            <v>10</v>
          </cell>
          <cell r="H221">
            <v>1100</v>
          </cell>
          <cell r="M221">
            <v>989255</v>
          </cell>
        </row>
        <row r="222">
          <cell r="A222" t="str">
            <v>10</v>
          </cell>
          <cell r="H222">
            <v>1100</v>
          </cell>
          <cell r="M222">
            <v>545102</v>
          </cell>
        </row>
        <row r="223">
          <cell r="A223" t="str">
            <v>10</v>
          </cell>
          <cell r="H223">
            <v>1100</v>
          </cell>
          <cell r="M223">
            <v>643868</v>
          </cell>
        </row>
        <row r="224">
          <cell r="A224" t="str">
            <v>10</v>
          </cell>
          <cell r="H224">
            <v>1100</v>
          </cell>
          <cell r="M224">
            <v>850605</v>
          </cell>
        </row>
        <row r="225">
          <cell r="A225" t="str">
            <v>10</v>
          </cell>
          <cell r="H225">
            <v>1100</v>
          </cell>
          <cell r="M225">
            <v>1078617</v>
          </cell>
        </row>
        <row r="226">
          <cell r="A226" t="str">
            <v>10</v>
          </cell>
          <cell r="H226">
            <v>1100</v>
          </cell>
          <cell r="M226">
            <v>997792</v>
          </cell>
        </row>
        <row r="227">
          <cell r="A227" t="str">
            <v>10</v>
          </cell>
          <cell r="H227">
            <v>1100</v>
          </cell>
          <cell r="M227">
            <v>111663</v>
          </cell>
        </row>
        <row r="228">
          <cell r="A228" t="str">
            <v>10</v>
          </cell>
          <cell r="H228">
            <v>1100</v>
          </cell>
          <cell r="M228">
            <v>853048</v>
          </cell>
        </row>
        <row r="229">
          <cell r="A229" t="str">
            <v>10</v>
          </cell>
          <cell r="H229">
            <v>1100</v>
          </cell>
          <cell r="M229">
            <v>26371</v>
          </cell>
        </row>
        <row r="230">
          <cell r="A230" t="str">
            <v>10</v>
          </cell>
          <cell r="H230">
            <v>1100</v>
          </cell>
          <cell r="M230">
            <v>35</v>
          </cell>
        </row>
        <row r="231">
          <cell r="A231" t="str">
            <v>10</v>
          </cell>
          <cell r="H231">
            <v>1100</v>
          </cell>
          <cell r="M231">
            <v>0</v>
          </cell>
        </row>
        <row r="232">
          <cell r="A232" t="str">
            <v>10</v>
          </cell>
          <cell r="H232">
            <v>1100</v>
          </cell>
          <cell r="M232">
            <v>36398</v>
          </cell>
        </row>
        <row r="233">
          <cell r="A233" t="str">
            <v>10</v>
          </cell>
          <cell r="H233">
            <v>1100</v>
          </cell>
          <cell r="M233">
            <v>27279</v>
          </cell>
        </row>
        <row r="234">
          <cell r="A234" t="str">
            <v>10</v>
          </cell>
          <cell r="H234">
            <v>1100</v>
          </cell>
          <cell r="M234">
            <v>39170</v>
          </cell>
        </row>
        <row r="235">
          <cell r="A235" t="str">
            <v>10</v>
          </cell>
          <cell r="H235">
            <v>1100</v>
          </cell>
          <cell r="M235">
            <v>56625</v>
          </cell>
        </row>
        <row r="236">
          <cell r="A236" t="str">
            <v>10</v>
          </cell>
          <cell r="H236">
            <v>1100</v>
          </cell>
          <cell r="M236">
            <v>51901</v>
          </cell>
        </row>
        <row r="237">
          <cell r="A237" t="str">
            <v>10</v>
          </cell>
          <cell r="H237">
            <v>1100</v>
          </cell>
          <cell r="M237">
            <v>19099</v>
          </cell>
        </row>
        <row r="238">
          <cell r="A238" t="str">
            <v>10</v>
          </cell>
          <cell r="H238">
            <v>1100</v>
          </cell>
          <cell r="M238">
            <v>23583</v>
          </cell>
        </row>
        <row r="239">
          <cell r="A239" t="str">
            <v>10</v>
          </cell>
          <cell r="H239">
            <v>1100</v>
          </cell>
          <cell r="M239">
            <v>56479</v>
          </cell>
        </row>
        <row r="240">
          <cell r="A240" t="str">
            <v>10</v>
          </cell>
          <cell r="H240">
            <v>1100</v>
          </cell>
          <cell r="M240">
            <v>39884</v>
          </cell>
        </row>
        <row r="241">
          <cell r="A241" t="str">
            <v>10</v>
          </cell>
          <cell r="H241">
            <v>1100</v>
          </cell>
          <cell r="M241">
            <v>64137</v>
          </cell>
        </row>
        <row r="242">
          <cell r="A242" t="str">
            <v>10</v>
          </cell>
          <cell r="H242">
            <v>1100</v>
          </cell>
          <cell r="M242">
            <v>23288</v>
          </cell>
        </row>
        <row r="243">
          <cell r="A243" t="str">
            <v>10</v>
          </cell>
          <cell r="H243">
            <v>1100</v>
          </cell>
          <cell r="M243">
            <v>29761</v>
          </cell>
        </row>
        <row r="244">
          <cell r="A244" t="str">
            <v>10</v>
          </cell>
          <cell r="H244">
            <v>1100</v>
          </cell>
          <cell r="M244">
            <v>30830</v>
          </cell>
        </row>
        <row r="245">
          <cell r="A245" t="str">
            <v>10</v>
          </cell>
          <cell r="H245">
            <v>1100</v>
          </cell>
          <cell r="M245">
            <v>28338</v>
          </cell>
        </row>
        <row r="246">
          <cell r="A246" t="str">
            <v>10</v>
          </cell>
          <cell r="H246">
            <v>1100</v>
          </cell>
          <cell r="M246">
            <v>42491</v>
          </cell>
        </row>
        <row r="247">
          <cell r="A247" t="str">
            <v>10</v>
          </cell>
          <cell r="H247">
            <v>1100</v>
          </cell>
          <cell r="M247">
            <v>17975</v>
          </cell>
        </row>
        <row r="248">
          <cell r="A248" t="str">
            <v>10</v>
          </cell>
          <cell r="H248">
            <v>1100</v>
          </cell>
          <cell r="M248">
            <v>36778</v>
          </cell>
        </row>
        <row r="249">
          <cell r="A249" t="str">
            <v>10</v>
          </cell>
          <cell r="H249">
            <v>1100</v>
          </cell>
          <cell r="M249">
            <v>41671</v>
          </cell>
        </row>
        <row r="250">
          <cell r="A250" t="str">
            <v>10</v>
          </cell>
          <cell r="H250">
            <v>1100</v>
          </cell>
          <cell r="M250">
            <v>27300</v>
          </cell>
        </row>
        <row r="251">
          <cell r="A251" t="str">
            <v>10</v>
          </cell>
          <cell r="H251">
            <v>1100</v>
          </cell>
          <cell r="M251">
            <v>49784</v>
          </cell>
        </row>
        <row r="252">
          <cell r="A252" t="str">
            <v>10</v>
          </cell>
          <cell r="H252">
            <v>1100</v>
          </cell>
          <cell r="M252">
            <v>35284</v>
          </cell>
        </row>
        <row r="253">
          <cell r="A253" t="str">
            <v>10</v>
          </cell>
          <cell r="H253">
            <v>1100</v>
          </cell>
          <cell r="M253">
            <v>34360</v>
          </cell>
        </row>
        <row r="254">
          <cell r="A254" t="str">
            <v>10</v>
          </cell>
          <cell r="H254">
            <v>1100</v>
          </cell>
          <cell r="M254">
            <v>50851</v>
          </cell>
        </row>
        <row r="255">
          <cell r="A255" t="str">
            <v>10</v>
          </cell>
          <cell r="H255">
            <v>1100</v>
          </cell>
          <cell r="M255">
            <v>40268</v>
          </cell>
        </row>
        <row r="256">
          <cell r="A256" t="str">
            <v>10</v>
          </cell>
          <cell r="H256">
            <v>1100</v>
          </cell>
          <cell r="M256">
            <v>10629</v>
          </cell>
        </row>
        <row r="257">
          <cell r="A257" t="str">
            <v>10</v>
          </cell>
          <cell r="H257">
            <v>1100</v>
          </cell>
          <cell r="M257">
            <v>33779</v>
          </cell>
        </row>
        <row r="258">
          <cell r="A258" t="str">
            <v>10</v>
          </cell>
          <cell r="H258">
            <v>1100</v>
          </cell>
          <cell r="M258">
            <v>64824</v>
          </cell>
        </row>
        <row r="259">
          <cell r="A259" t="str">
            <v>10</v>
          </cell>
          <cell r="H259">
            <v>1100</v>
          </cell>
          <cell r="M259">
            <v>28545</v>
          </cell>
        </row>
        <row r="260">
          <cell r="A260" t="str">
            <v>10</v>
          </cell>
          <cell r="H260">
            <v>1100</v>
          </cell>
          <cell r="M260">
            <v>30297</v>
          </cell>
        </row>
        <row r="261">
          <cell r="A261" t="str">
            <v>10</v>
          </cell>
          <cell r="H261">
            <v>1100</v>
          </cell>
          <cell r="M261">
            <v>22800</v>
          </cell>
        </row>
        <row r="262">
          <cell r="A262" t="str">
            <v>10</v>
          </cell>
          <cell r="H262">
            <v>1100</v>
          </cell>
          <cell r="M262">
            <v>27989</v>
          </cell>
        </row>
        <row r="263">
          <cell r="A263" t="str">
            <v>10</v>
          </cell>
          <cell r="H263">
            <v>1100</v>
          </cell>
          <cell r="M263">
            <v>11100</v>
          </cell>
        </row>
        <row r="264">
          <cell r="A264" t="str">
            <v>10</v>
          </cell>
          <cell r="H264">
            <v>1100</v>
          </cell>
          <cell r="M264">
            <v>13401</v>
          </cell>
        </row>
        <row r="265">
          <cell r="A265" t="str">
            <v>10</v>
          </cell>
          <cell r="H265">
            <v>1100</v>
          </cell>
          <cell r="M265">
            <v>23443</v>
          </cell>
        </row>
        <row r="266">
          <cell r="A266" t="str">
            <v>10</v>
          </cell>
          <cell r="H266">
            <v>1100</v>
          </cell>
          <cell r="M266">
            <v>36340</v>
          </cell>
        </row>
        <row r="267">
          <cell r="A267" t="str">
            <v>10</v>
          </cell>
          <cell r="H267">
            <v>1100</v>
          </cell>
          <cell r="M267">
            <v>20538</v>
          </cell>
        </row>
        <row r="268">
          <cell r="A268" t="str">
            <v>10</v>
          </cell>
          <cell r="H268">
            <v>1100</v>
          </cell>
          <cell r="M268">
            <v>32229</v>
          </cell>
        </row>
        <row r="269">
          <cell r="A269" t="str">
            <v>10</v>
          </cell>
          <cell r="H269">
            <v>1100</v>
          </cell>
          <cell r="M269">
            <v>30157</v>
          </cell>
        </row>
        <row r="270">
          <cell r="A270" t="str">
            <v>10</v>
          </cell>
          <cell r="H270">
            <v>1100</v>
          </cell>
          <cell r="M270">
            <v>18519</v>
          </cell>
        </row>
        <row r="271">
          <cell r="A271" t="str">
            <v>10</v>
          </cell>
          <cell r="H271">
            <v>1100</v>
          </cell>
          <cell r="M271">
            <v>17759</v>
          </cell>
        </row>
        <row r="272">
          <cell r="A272" t="str">
            <v>10</v>
          </cell>
          <cell r="H272">
            <v>1100</v>
          </cell>
          <cell r="M272">
            <v>16860</v>
          </cell>
        </row>
        <row r="273">
          <cell r="A273" t="str">
            <v>10</v>
          </cell>
          <cell r="H273">
            <v>1100</v>
          </cell>
          <cell r="M273">
            <v>28628</v>
          </cell>
        </row>
        <row r="274">
          <cell r="A274" t="str">
            <v>10</v>
          </cell>
          <cell r="H274">
            <v>1100</v>
          </cell>
          <cell r="M274">
            <v>1412326</v>
          </cell>
        </row>
        <row r="275">
          <cell r="A275" t="str">
            <v>10</v>
          </cell>
          <cell r="H275">
            <v>1100</v>
          </cell>
          <cell r="M275">
            <v>405</v>
          </cell>
        </row>
        <row r="276">
          <cell r="A276" t="str">
            <v>10</v>
          </cell>
          <cell r="H276">
            <v>1100</v>
          </cell>
          <cell r="M276">
            <v>6438</v>
          </cell>
        </row>
        <row r="277">
          <cell r="A277" t="str">
            <v>10</v>
          </cell>
          <cell r="H277">
            <v>1100</v>
          </cell>
          <cell r="M277">
            <v>981</v>
          </cell>
        </row>
        <row r="278">
          <cell r="A278" t="str">
            <v>10</v>
          </cell>
          <cell r="H278">
            <v>1100</v>
          </cell>
          <cell r="M278">
            <v>469</v>
          </cell>
        </row>
        <row r="279">
          <cell r="A279" t="str">
            <v>10</v>
          </cell>
          <cell r="H279">
            <v>1100</v>
          </cell>
          <cell r="M279">
            <v>199</v>
          </cell>
        </row>
        <row r="280">
          <cell r="A280" t="str">
            <v>10</v>
          </cell>
          <cell r="H280">
            <v>1100</v>
          </cell>
          <cell r="M280">
            <v>298</v>
          </cell>
        </row>
        <row r="281">
          <cell r="A281" t="str">
            <v>10</v>
          </cell>
          <cell r="H281">
            <v>1100</v>
          </cell>
          <cell r="M281">
            <v>618</v>
          </cell>
        </row>
        <row r="282">
          <cell r="A282" t="str">
            <v>10</v>
          </cell>
          <cell r="H282">
            <v>1100</v>
          </cell>
          <cell r="M282">
            <v>2313</v>
          </cell>
        </row>
        <row r="283">
          <cell r="A283" t="str">
            <v>10</v>
          </cell>
          <cell r="H283">
            <v>1100</v>
          </cell>
          <cell r="M283">
            <v>426</v>
          </cell>
        </row>
        <row r="284">
          <cell r="A284" t="str">
            <v>10</v>
          </cell>
          <cell r="H284">
            <v>1100</v>
          </cell>
          <cell r="M284">
            <v>55</v>
          </cell>
        </row>
        <row r="285">
          <cell r="A285" t="str">
            <v>10</v>
          </cell>
          <cell r="H285">
            <v>1100</v>
          </cell>
          <cell r="M285">
            <v>320</v>
          </cell>
        </row>
        <row r="286">
          <cell r="A286" t="str">
            <v>10</v>
          </cell>
          <cell r="H286">
            <v>1100</v>
          </cell>
          <cell r="M286">
            <v>426</v>
          </cell>
        </row>
        <row r="287">
          <cell r="A287" t="str">
            <v>10</v>
          </cell>
          <cell r="H287">
            <v>1100</v>
          </cell>
          <cell r="M287">
            <v>204</v>
          </cell>
        </row>
        <row r="288">
          <cell r="A288" t="str">
            <v>10</v>
          </cell>
          <cell r="H288">
            <v>1100</v>
          </cell>
          <cell r="M288">
            <v>597</v>
          </cell>
        </row>
        <row r="289">
          <cell r="A289" t="str">
            <v>10</v>
          </cell>
          <cell r="H289">
            <v>1100</v>
          </cell>
          <cell r="M289">
            <v>43</v>
          </cell>
        </row>
        <row r="290">
          <cell r="A290" t="str">
            <v>10</v>
          </cell>
          <cell r="H290">
            <v>1100</v>
          </cell>
          <cell r="M290">
            <v>96</v>
          </cell>
        </row>
        <row r="291">
          <cell r="A291" t="str">
            <v>10</v>
          </cell>
          <cell r="H291">
            <v>1100</v>
          </cell>
          <cell r="M291">
            <v>87</v>
          </cell>
        </row>
        <row r="292">
          <cell r="A292" t="str">
            <v>10</v>
          </cell>
          <cell r="H292">
            <v>1100</v>
          </cell>
          <cell r="M292">
            <v>43</v>
          </cell>
        </row>
        <row r="293">
          <cell r="A293" t="str">
            <v>10</v>
          </cell>
          <cell r="H293">
            <v>1100</v>
          </cell>
          <cell r="M293">
            <v>416</v>
          </cell>
        </row>
        <row r="294">
          <cell r="A294" t="str">
            <v>10</v>
          </cell>
          <cell r="H294">
            <v>1100</v>
          </cell>
          <cell r="M294">
            <v>43</v>
          </cell>
        </row>
        <row r="295">
          <cell r="A295" t="str">
            <v>10</v>
          </cell>
          <cell r="H295">
            <v>1100</v>
          </cell>
          <cell r="M295">
            <v>179</v>
          </cell>
        </row>
        <row r="296">
          <cell r="A296" t="str">
            <v>10</v>
          </cell>
          <cell r="H296">
            <v>1100</v>
          </cell>
          <cell r="M296">
            <v>87</v>
          </cell>
        </row>
        <row r="297">
          <cell r="A297" t="str">
            <v>10</v>
          </cell>
          <cell r="H297">
            <v>1100</v>
          </cell>
          <cell r="M297">
            <v>1450</v>
          </cell>
        </row>
        <row r="298">
          <cell r="A298" t="str">
            <v>10</v>
          </cell>
          <cell r="H298">
            <v>1100</v>
          </cell>
          <cell r="M298">
            <v>85</v>
          </cell>
        </row>
        <row r="299">
          <cell r="A299" t="str">
            <v>10</v>
          </cell>
          <cell r="H299">
            <v>1100</v>
          </cell>
          <cell r="M299">
            <v>171</v>
          </cell>
        </row>
        <row r="300">
          <cell r="A300" t="str">
            <v>10</v>
          </cell>
          <cell r="H300">
            <v>1100</v>
          </cell>
          <cell r="M300">
            <v>298</v>
          </cell>
        </row>
        <row r="301">
          <cell r="A301" t="str">
            <v>10</v>
          </cell>
          <cell r="H301">
            <v>1100</v>
          </cell>
          <cell r="M301">
            <v>107</v>
          </cell>
        </row>
        <row r="302">
          <cell r="A302" t="str">
            <v>10</v>
          </cell>
          <cell r="H302">
            <v>1100</v>
          </cell>
          <cell r="M302">
            <v>43</v>
          </cell>
        </row>
        <row r="303">
          <cell r="A303" t="str">
            <v>10</v>
          </cell>
          <cell r="H303">
            <v>1100</v>
          </cell>
          <cell r="M303">
            <v>34714</v>
          </cell>
        </row>
        <row r="304">
          <cell r="A304" t="str">
            <v>10</v>
          </cell>
          <cell r="H304">
            <v>1100</v>
          </cell>
          <cell r="M304">
            <v>22</v>
          </cell>
        </row>
        <row r="305">
          <cell r="A305" t="str">
            <v>10</v>
          </cell>
          <cell r="H305">
            <v>1100</v>
          </cell>
          <cell r="M305">
            <v>658</v>
          </cell>
        </row>
        <row r="306">
          <cell r="A306" t="str">
            <v>10</v>
          </cell>
          <cell r="H306">
            <v>1100</v>
          </cell>
          <cell r="M306">
            <v>174</v>
          </cell>
        </row>
        <row r="307">
          <cell r="A307" t="str">
            <v>10</v>
          </cell>
          <cell r="H307">
            <v>1100</v>
          </cell>
          <cell r="M307">
            <v>65</v>
          </cell>
        </row>
        <row r="308">
          <cell r="A308" t="str">
            <v>10</v>
          </cell>
          <cell r="H308">
            <v>1100</v>
          </cell>
          <cell r="M308">
            <v>147</v>
          </cell>
        </row>
        <row r="309">
          <cell r="A309" t="str">
            <v>10</v>
          </cell>
          <cell r="H309">
            <v>1100</v>
          </cell>
          <cell r="M309">
            <v>218</v>
          </cell>
        </row>
        <row r="310">
          <cell r="A310" t="str">
            <v>10</v>
          </cell>
          <cell r="H310">
            <v>1100</v>
          </cell>
          <cell r="M310">
            <v>54</v>
          </cell>
        </row>
        <row r="311">
          <cell r="A311" t="str">
            <v>10</v>
          </cell>
          <cell r="H311">
            <v>1100</v>
          </cell>
          <cell r="M311">
            <v>495</v>
          </cell>
        </row>
        <row r="312">
          <cell r="A312" t="str">
            <v>10</v>
          </cell>
          <cell r="H312">
            <v>1100</v>
          </cell>
          <cell r="M312">
            <v>98</v>
          </cell>
        </row>
        <row r="313">
          <cell r="A313" t="str">
            <v>10</v>
          </cell>
          <cell r="H313">
            <v>1100</v>
          </cell>
          <cell r="M313">
            <v>141</v>
          </cell>
        </row>
        <row r="314">
          <cell r="A314" t="str">
            <v>10</v>
          </cell>
          <cell r="H314">
            <v>1100</v>
          </cell>
          <cell r="M314">
            <v>87</v>
          </cell>
        </row>
        <row r="315">
          <cell r="A315" t="str">
            <v>10</v>
          </cell>
          <cell r="H315">
            <v>1100</v>
          </cell>
          <cell r="M315">
            <v>409</v>
          </cell>
        </row>
        <row r="316">
          <cell r="A316" t="str">
            <v>10</v>
          </cell>
          <cell r="H316">
            <v>1100</v>
          </cell>
          <cell r="M316">
            <v>266</v>
          </cell>
        </row>
        <row r="317">
          <cell r="A317" t="str">
            <v>10</v>
          </cell>
          <cell r="H317">
            <v>1100</v>
          </cell>
          <cell r="M317">
            <v>80</v>
          </cell>
        </row>
        <row r="318">
          <cell r="A318" t="str">
            <v>10</v>
          </cell>
          <cell r="H318">
            <v>1100</v>
          </cell>
          <cell r="M318">
            <v>44</v>
          </cell>
        </row>
        <row r="319">
          <cell r="A319" t="str">
            <v>10</v>
          </cell>
          <cell r="H319">
            <v>1100</v>
          </cell>
          <cell r="M319">
            <v>163</v>
          </cell>
        </row>
        <row r="320">
          <cell r="A320" t="str">
            <v>10</v>
          </cell>
          <cell r="H320">
            <v>1100</v>
          </cell>
          <cell r="M320">
            <v>152</v>
          </cell>
        </row>
        <row r="321">
          <cell r="A321" t="str">
            <v>10</v>
          </cell>
          <cell r="H321">
            <v>1100</v>
          </cell>
          <cell r="M321">
            <v>227</v>
          </cell>
        </row>
        <row r="322">
          <cell r="A322" t="str">
            <v>10</v>
          </cell>
          <cell r="H322">
            <v>1100</v>
          </cell>
          <cell r="M322">
            <v>103</v>
          </cell>
        </row>
        <row r="323">
          <cell r="A323" t="str">
            <v>10</v>
          </cell>
          <cell r="H323">
            <v>1100</v>
          </cell>
          <cell r="M323">
            <v>131</v>
          </cell>
        </row>
        <row r="324">
          <cell r="A324" t="str">
            <v>10</v>
          </cell>
          <cell r="H324">
            <v>1100</v>
          </cell>
          <cell r="M324">
            <v>44</v>
          </cell>
        </row>
        <row r="325">
          <cell r="A325" t="str">
            <v>10</v>
          </cell>
          <cell r="H325">
            <v>1100</v>
          </cell>
          <cell r="M325">
            <v>0</v>
          </cell>
        </row>
        <row r="326">
          <cell r="A326" t="str">
            <v>10</v>
          </cell>
          <cell r="H326">
            <v>1100</v>
          </cell>
          <cell r="M326">
            <v>131</v>
          </cell>
        </row>
        <row r="327">
          <cell r="A327" t="str">
            <v>10</v>
          </cell>
          <cell r="H327">
            <v>1100</v>
          </cell>
          <cell r="M327">
            <v>196</v>
          </cell>
        </row>
        <row r="328">
          <cell r="A328" t="str">
            <v>10</v>
          </cell>
          <cell r="H328">
            <v>1100</v>
          </cell>
          <cell r="M328">
            <v>256</v>
          </cell>
        </row>
        <row r="329">
          <cell r="A329" t="str">
            <v>10</v>
          </cell>
          <cell r="H329">
            <v>1100</v>
          </cell>
          <cell r="M329">
            <v>1928</v>
          </cell>
        </row>
        <row r="330">
          <cell r="A330" t="str">
            <v>10</v>
          </cell>
          <cell r="H330">
            <v>1100</v>
          </cell>
          <cell r="M330">
            <v>190</v>
          </cell>
        </row>
        <row r="331">
          <cell r="A331" t="str">
            <v>10</v>
          </cell>
          <cell r="H331">
            <v>1100</v>
          </cell>
          <cell r="M331">
            <v>109</v>
          </cell>
        </row>
        <row r="332">
          <cell r="A332" t="str">
            <v>10</v>
          </cell>
          <cell r="H332">
            <v>1100</v>
          </cell>
          <cell r="M332">
            <v>218</v>
          </cell>
        </row>
        <row r="333">
          <cell r="A333" t="str">
            <v>10</v>
          </cell>
          <cell r="H333">
            <v>1100</v>
          </cell>
          <cell r="M333">
            <v>33</v>
          </cell>
        </row>
        <row r="334">
          <cell r="A334" t="str">
            <v>10</v>
          </cell>
          <cell r="H334">
            <v>1100</v>
          </cell>
          <cell r="M334">
            <v>2955</v>
          </cell>
        </row>
        <row r="335">
          <cell r="A335" t="str">
            <v>10</v>
          </cell>
          <cell r="H335">
            <v>1100</v>
          </cell>
          <cell r="M335">
            <v>131</v>
          </cell>
        </row>
        <row r="336">
          <cell r="A336" t="str">
            <v>10</v>
          </cell>
          <cell r="H336">
            <v>1100</v>
          </cell>
          <cell r="M336">
            <v>44</v>
          </cell>
        </row>
        <row r="337">
          <cell r="A337" t="str">
            <v>10</v>
          </cell>
          <cell r="H337">
            <v>1100</v>
          </cell>
          <cell r="M337">
            <v>38</v>
          </cell>
        </row>
        <row r="338">
          <cell r="A338" t="str">
            <v>10</v>
          </cell>
          <cell r="H338">
            <v>1100</v>
          </cell>
          <cell r="M338">
            <v>404</v>
          </cell>
        </row>
        <row r="339">
          <cell r="A339" t="str">
            <v>10</v>
          </cell>
          <cell r="H339">
            <v>1100</v>
          </cell>
          <cell r="M339">
            <v>65</v>
          </cell>
        </row>
        <row r="340">
          <cell r="A340" t="str">
            <v>10</v>
          </cell>
          <cell r="H340">
            <v>1100</v>
          </cell>
          <cell r="M340">
            <v>10510</v>
          </cell>
        </row>
        <row r="341">
          <cell r="A341" t="str">
            <v>10</v>
          </cell>
          <cell r="H341">
            <v>1100</v>
          </cell>
          <cell r="M341">
            <v>1237</v>
          </cell>
        </row>
        <row r="342">
          <cell r="A342" t="str">
            <v>10</v>
          </cell>
          <cell r="H342">
            <v>1100</v>
          </cell>
          <cell r="M342">
            <v>0</v>
          </cell>
        </row>
        <row r="343">
          <cell r="A343" t="str">
            <v>10</v>
          </cell>
          <cell r="H343">
            <v>1100</v>
          </cell>
          <cell r="M343">
            <v>12660</v>
          </cell>
        </row>
        <row r="344">
          <cell r="A344" t="str">
            <v>10</v>
          </cell>
          <cell r="H344">
            <v>1100</v>
          </cell>
          <cell r="M344">
            <v>1003</v>
          </cell>
        </row>
        <row r="345">
          <cell r="A345" t="str">
            <v>10</v>
          </cell>
          <cell r="H345">
            <v>1100</v>
          </cell>
          <cell r="M345">
            <v>158</v>
          </cell>
        </row>
        <row r="346">
          <cell r="A346" t="str">
            <v>10</v>
          </cell>
          <cell r="H346">
            <v>1100</v>
          </cell>
          <cell r="M346">
            <v>1482</v>
          </cell>
        </row>
        <row r="347">
          <cell r="A347" t="str">
            <v>10</v>
          </cell>
          <cell r="H347">
            <v>1100</v>
          </cell>
          <cell r="M347">
            <v>189</v>
          </cell>
        </row>
        <row r="348">
          <cell r="A348" t="str">
            <v>10</v>
          </cell>
          <cell r="H348">
            <v>1100</v>
          </cell>
          <cell r="M348">
            <v>134</v>
          </cell>
        </row>
        <row r="349">
          <cell r="A349" t="str">
            <v>10</v>
          </cell>
          <cell r="H349">
            <v>1100</v>
          </cell>
          <cell r="M349">
            <v>486</v>
          </cell>
        </row>
        <row r="350">
          <cell r="A350" t="str">
            <v>10</v>
          </cell>
          <cell r="H350">
            <v>1100</v>
          </cell>
          <cell r="M350">
            <v>85</v>
          </cell>
        </row>
        <row r="351">
          <cell r="A351" t="str">
            <v>10</v>
          </cell>
          <cell r="H351">
            <v>1100</v>
          </cell>
          <cell r="M351">
            <v>115</v>
          </cell>
        </row>
        <row r="352">
          <cell r="A352" t="str">
            <v>10</v>
          </cell>
          <cell r="H352">
            <v>1100</v>
          </cell>
          <cell r="M352">
            <v>106</v>
          </cell>
        </row>
        <row r="353">
          <cell r="A353" t="str">
            <v>10</v>
          </cell>
          <cell r="H353">
            <v>1100</v>
          </cell>
          <cell r="M353">
            <v>772</v>
          </cell>
        </row>
        <row r="354">
          <cell r="A354" t="str">
            <v>10</v>
          </cell>
          <cell r="H354">
            <v>1100</v>
          </cell>
          <cell r="M354">
            <v>162</v>
          </cell>
        </row>
        <row r="355">
          <cell r="A355" t="str">
            <v>10</v>
          </cell>
          <cell r="H355">
            <v>1100</v>
          </cell>
          <cell r="M355">
            <v>196</v>
          </cell>
        </row>
        <row r="356">
          <cell r="A356" t="str">
            <v>10</v>
          </cell>
          <cell r="H356">
            <v>1100</v>
          </cell>
          <cell r="M356">
            <v>333</v>
          </cell>
        </row>
        <row r="357">
          <cell r="A357" t="str">
            <v>10</v>
          </cell>
          <cell r="H357">
            <v>1100</v>
          </cell>
          <cell r="M357">
            <v>222</v>
          </cell>
        </row>
        <row r="358">
          <cell r="A358" t="str">
            <v>10</v>
          </cell>
          <cell r="H358">
            <v>1100</v>
          </cell>
          <cell r="M358">
            <v>187</v>
          </cell>
        </row>
        <row r="359">
          <cell r="A359" t="str">
            <v>10</v>
          </cell>
          <cell r="H359">
            <v>1100</v>
          </cell>
          <cell r="M359">
            <v>545</v>
          </cell>
        </row>
        <row r="360">
          <cell r="A360" t="str">
            <v>10</v>
          </cell>
          <cell r="H360">
            <v>1100</v>
          </cell>
          <cell r="M360">
            <v>464</v>
          </cell>
        </row>
        <row r="361">
          <cell r="A361" t="str">
            <v>10</v>
          </cell>
          <cell r="H361">
            <v>1100</v>
          </cell>
          <cell r="M361">
            <v>748</v>
          </cell>
        </row>
        <row r="362">
          <cell r="A362" t="str">
            <v>10</v>
          </cell>
          <cell r="H362">
            <v>1100</v>
          </cell>
          <cell r="M362">
            <v>417</v>
          </cell>
        </row>
        <row r="363">
          <cell r="A363" t="str">
            <v>10</v>
          </cell>
          <cell r="H363">
            <v>1100</v>
          </cell>
          <cell r="M363">
            <v>131</v>
          </cell>
        </row>
        <row r="364">
          <cell r="A364" t="str">
            <v>10</v>
          </cell>
          <cell r="H364">
            <v>1100</v>
          </cell>
          <cell r="M364">
            <v>236</v>
          </cell>
        </row>
        <row r="365">
          <cell r="A365" t="str">
            <v>10</v>
          </cell>
          <cell r="H365">
            <v>1100</v>
          </cell>
          <cell r="M365">
            <v>98</v>
          </cell>
        </row>
        <row r="366">
          <cell r="A366" t="str">
            <v>10</v>
          </cell>
          <cell r="H366">
            <v>1100</v>
          </cell>
          <cell r="M366">
            <v>667</v>
          </cell>
        </row>
        <row r="367">
          <cell r="A367" t="str">
            <v>10</v>
          </cell>
          <cell r="H367">
            <v>1100</v>
          </cell>
          <cell r="M367">
            <v>112</v>
          </cell>
        </row>
        <row r="368">
          <cell r="A368" t="str">
            <v>10</v>
          </cell>
          <cell r="H368">
            <v>1100</v>
          </cell>
          <cell r="M368">
            <v>290</v>
          </cell>
        </row>
        <row r="369">
          <cell r="A369" t="str">
            <v>10</v>
          </cell>
          <cell r="H369">
            <v>1100</v>
          </cell>
          <cell r="M369">
            <v>377</v>
          </cell>
        </row>
        <row r="370">
          <cell r="A370" t="str">
            <v>10</v>
          </cell>
          <cell r="H370">
            <v>1100</v>
          </cell>
          <cell r="M370">
            <v>259</v>
          </cell>
        </row>
        <row r="371">
          <cell r="A371" t="str">
            <v>10</v>
          </cell>
          <cell r="H371">
            <v>1100</v>
          </cell>
          <cell r="M371">
            <v>391</v>
          </cell>
        </row>
        <row r="372">
          <cell r="A372" t="str">
            <v>10</v>
          </cell>
          <cell r="H372">
            <v>1100</v>
          </cell>
          <cell r="M372">
            <v>5444</v>
          </cell>
        </row>
        <row r="373">
          <cell r="A373" t="str">
            <v>10</v>
          </cell>
          <cell r="H373">
            <v>1100</v>
          </cell>
          <cell r="M373">
            <v>0</v>
          </cell>
        </row>
        <row r="374">
          <cell r="A374" t="str">
            <v>10</v>
          </cell>
          <cell r="H374">
            <v>1100</v>
          </cell>
          <cell r="M374">
            <v>4643</v>
          </cell>
        </row>
        <row r="375">
          <cell r="A375" t="str">
            <v>10</v>
          </cell>
          <cell r="H375">
            <v>1100</v>
          </cell>
          <cell r="M375">
            <v>740</v>
          </cell>
        </row>
        <row r="376">
          <cell r="A376" t="str">
            <v>10</v>
          </cell>
          <cell r="H376">
            <v>1100</v>
          </cell>
          <cell r="M376">
            <v>8122</v>
          </cell>
        </row>
        <row r="377">
          <cell r="A377" t="str">
            <v>10</v>
          </cell>
          <cell r="H377">
            <v>1100</v>
          </cell>
          <cell r="M377">
            <v>4781</v>
          </cell>
        </row>
        <row r="378">
          <cell r="A378" t="str">
            <v>10</v>
          </cell>
          <cell r="H378">
            <v>1100</v>
          </cell>
          <cell r="M378">
            <v>4775</v>
          </cell>
        </row>
        <row r="379">
          <cell r="A379" t="str">
            <v>10</v>
          </cell>
          <cell r="H379">
            <v>1100</v>
          </cell>
          <cell r="M379">
            <v>115</v>
          </cell>
        </row>
        <row r="380">
          <cell r="A380" t="str">
            <v>10</v>
          </cell>
          <cell r="H380">
            <v>1100</v>
          </cell>
          <cell r="M380">
            <v>8141</v>
          </cell>
        </row>
        <row r="381">
          <cell r="A381" t="str">
            <v>10</v>
          </cell>
          <cell r="H381">
            <v>1100</v>
          </cell>
          <cell r="M381">
            <v>5387</v>
          </cell>
        </row>
        <row r="382">
          <cell r="A382" t="str">
            <v>10</v>
          </cell>
          <cell r="H382">
            <v>1100</v>
          </cell>
          <cell r="M382">
            <v>0</v>
          </cell>
        </row>
        <row r="383">
          <cell r="A383" t="str">
            <v>10</v>
          </cell>
          <cell r="H383">
            <v>1100</v>
          </cell>
          <cell r="M383">
            <v>6834</v>
          </cell>
        </row>
        <row r="384">
          <cell r="A384" t="str">
            <v>10</v>
          </cell>
          <cell r="H384">
            <v>1100</v>
          </cell>
          <cell r="M384">
            <v>10226</v>
          </cell>
        </row>
        <row r="385">
          <cell r="A385" t="str">
            <v>10</v>
          </cell>
          <cell r="H385">
            <v>1100</v>
          </cell>
          <cell r="M385">
            <v>6101</v>
          </cell>
        </row>
        <row r="386">
          <cell r="A386" t="str">
            <v>10</v>
          </cell>
          <cell r="H386">
            <v>1100</v>
          </cell>
          <cell r="M386">
            <v>5508</v>
          </cell>
        </row>
        <row r="387">
          <cell r="A387" t="str">
            <v>10</v>
          </cell>
          <cell r="H387">
            <v>1100</v>
          </cell>
          <cell r="M387">
            <v>7739</v>
          </cell>
        </row>
        <row r="388">
          <cell r="A388" t="str">
            <v>10</v>
          </cell>
          <cell r="H388">
            <v>1100</v>
          </cell>
          <cell r="M388">
            <v>6063</v>
          </cell>
        </row>
        <row r="389">
          <cell r="A389" t="str">
            <v>10</v>
          </cell>
          <cell r="H389">
            <v>1100</v>
          </cell>
          <cell r="M389">
            <v>8033</v>
          </cell>
        </row>
        <row r="390">
          <cell r="A390" t="str">
            <v>10</v>
          </cell>
          <cell r="H390">
            <v>1100</v>
          </cell>
          <cell r="M390">
            <v>3953</v>
          </cell>
        </row>
        <row r="391">
          <cell r="A391" t="str">
            <v>10</v>
          </cell>
          <cell r="H391">
            <v>1100</v>
          </cell>
          <cell r="M391">
            <v>6477</v>
          </cell>
        </row>
        <row r="392">
          <cell r="A392" t="str">
            <v>10</v>
          </cell>
          <cell r="H392">
            <v>1100</v>
          </cell>
          <cell r="M392">
            <v>0</v>
          </cell>
        </row>
        <row r="393">
          <cell r="A393" t="str">
            <v>10</v>
          </cell>
          <cell r="H393">
            <v>1100</v>
          </cell>
          <cell r="M393">
            <v>9102</v>
          </cell>
        </row>
        <row r="394">
          <cell r="A394" t="str">
            <v>10</v>
          </cell>
          <cell r="H394">
            <v>1100</v>
          </cell>
          <cell r="M394">
            <v>6152</v>
          </cell>
        </row>
        <row r="395">
          <cell r="A395" t="str">
            <v>10</v>
          </cell>
          <cell r="H395">
            <v>1100</v>
          </cell>
          <cell r="M395">
            <v>6184</v>
          </cell>
        </row>
        <row r="396">
          <cell r="A396" t="str">
            <v>10</v>
          </cell>
          <cell r="H396">
            <v>1100</v>
          </cell>
          <cell r="M396">
            <v>7797</v>
          </cell>
        </row>
        <row r="397">
          <cell r="A397" t="str">
            <v>10</v>
          </cell>
          <cell r="H397">
            <v>1100</v>
          </cell>
          <cell r="M397">
            <v>0</v>
          </cell>
        </row>
        <row r="398">
          <cell r="A398" t="str">
            <v>10</v>
          </cell>
          <cell r="H398">
            <v>1100</v>
          </cell>
          <cell r="M398">
            <v>1298</v>
          </cell>
        </row>
        <row r="399">
          <cell r="A399" t="str">
            <v>10</v>
          </cell>
          <cell r="H399">
            <v>1100</v>
          </cell>
          <cell r="M399">
            <v>3902</v>
          </cell>
        </row>
        <row r="400">
          <cell r="A400" t="str">
            <v>10</v>
          </cell>
          <cell r="H400">
            <v>1100</v>
          </cell>
          <cell r="M400">
            <v>842</v>
          </cell>
        </row>
        <row r="401">
          <cell r="A401" t="str">
            <v>10</v>
          </cell>
          <cell r="H401">
            <v>1100</v>
          </cell>
          <cell r="M401">
            <v>2869</v>
          </cell>
        </row>
        <row r="402">
          <cell r="A402" t="str">
            <v>10</v>
          </cell>
          <cell r="H402">
            <v>1100</v>
          </cell>
          <cell r="M402">
            <v>5323</v>
          </cell>
        </row>
        <row r="403">
          <cell r="A403" t="str">
            <v>10</v>
          </cell>
          <cell r="H403">
            <v>1100</v>
          </cell>
          <cell r="M403">
            <v>4176</v>
          </cell>
        </row>
        <row r="404">
          <cell r="A404" t="str">
            <v>10</v>
          </cell>
          <cell r="H404">
            <v>1100</v>
          </cell>
          <cell r="M404">
            <v>4399</v>
          </cell>
        </row>
        <row r="405">
          <cell r="A405" t="str">
            <v>10</v>
          </cell>
          <cell r="H405">
            <v>1100</v>
          </cell>
          <cell r="M405">
            <v>5833</v>
          </cell>
        </row>
        <row r="406">
          <cell r="A406" t="str">
            <v>10</v>
          </cell>
          <cell r="H406">
            <v>1100</v>
          </cell>
          <cell r="M406">
            <v>4577</v>
          </cell>
        </row>
        <row r="407">
          <cell r="A407" t="str">
            <v>10</v>
          </cell>
          <cell r="H407">
            <v>1100</v>
          </cell>
          <cell r="M407">
            <v>2321</v>
          </cell>
        </row>
        <row r="408">
          <cell r="A408" t="str">
            <v>10</v>
          </cell>
          <cell r="H408">
            <v>1100</v>
          </cell>
          <cell r="M408">
            <v>0</v>
          </cell>
        </row>
        <row r="409">
          <cell r="A409" t="str">
            <v>10</v>
          </cell>
          <cell r="H409">
            <v>1100</v>
          </cell>
          <cell r="M409">
            <v>5024</v>
          </cell>
        </row>
        <row r="410">
          <cell r="A410" t="str">
            <v>10</v>
          </cell>
          <cell r="H410">
            <v>1100</v>
          </cell>
          <cell r="M410">
            <v>4329</v>
          </cell>
        </row>
        <row r="411">
          <cell r="A411" t="str">
            <v>10</v>
          </cell>
          <cell r="H411">
            <v>1100</v>
          </cell>
          <cell r="M411">
            <v>0</v>
          </cell>
        </row>
        <row r="412">
          <cell r="A412" t="str">
            <v>10</v>
          </cell>
          <cell r="H412">
            <v>1100</v>
          </cell>
          <cell r="M412">
            <v>880</v>
          </cell>
        </row>
        <row r="413">
          <cell r="A413" t="str">
            <v>10</v>
          </cell>
          <cell r="H413">
            <v>1100</v>
          </cell>
          <cell r="M413">
            <v>26</v>
          </cell>
        </row>
        <row r="414">
          <cell r="A414" t="str">
            <v>10</v>
          </cell>
          <cell r="H414">
            <v>1100</v>
          </cell>
          <cell r="M414">
            <v>0</v>
          </cell>
        </row>
        <row r="415">
          <cell r="A415" t="str">
            <v>10</v>
          </cell>
          <cell r="H415">
            <v>1100</v>
          </cell>
          <cell r="M415">
            <v>0</v>
          </cell>
        </row>
        <row r="416">
          <cell r="A416" t="str">
            <v>10</v>
          </cell>
          <cell r="H416">
            <v>1100</v>
          </cell>
          <cell r="M416">
            <v>0</v>
          </cell>
        </row>
        <row r="417">
          <cell r="A417" t="str">
            <v>10</v>
          </cell>
          <cell r="H417">
            <v>1100</v>
          </cell>
          <cell r="M417">
            <v>0</v>
          </cell>
        </row>
        <row r="418">
          <cell r="A418" t="str">
            <v>10</v>
          </cell>
          <cell r="H418">
            <v>1100</v>
          </cell>
          <cell r="M418">
            <v>0</v>
          </cell>
        </row>
        <row r="419">
          <cell r="A419" t="str">
            <v>10</v>
          </cell>
          <cell r="H419">
            <v>1100</v>
          </cell>
          <cell r="M419">
            <v>1020</v>
          </cell>
        </row>
        <row r="420">
          <cell r="A420" t="str">
            <v>10</v>
          </cell>
          <cell r="H420">
            <v>1100</v>
          </cell>
          <cell r="M420">
            <v>0</v>
          </cell>
        </row>
        <row r="421">
          <cell r="A421" t="str">
            <v>10</v>
          </cell>
          <cell r="H421">
            <v>1100</v>
          </cell>
          <cell r="M421">
            <v>20315</v>
          </cell>
        </row>
        <row r="422">
          <cell r="A422" t="str">
            <v>10</v>
          </cell>
          <cell r="H422">
            <v>1100</v>
          </cell>
          <cell r="M422">
            <v>0</v>
          </cell>
        </row>
        <row r="423">
          <cell r="A423" t="str">
            <v>10</v>
          </cell>
          <cell r="H423">
            <v>1100</v>
          </cell>
          <cell r="M423">
            <v>7251</v>
          </cell>
        </row>
        <row r="424">
          <cell r="A424" t="str">
            <v>10</v>
          </cell>
          <cell r="H424">
            <v>1100</v>
          </cell>
          <cell r="M424">
            <v>0</v>
          </cell>
        </row>
        <row r="425">
          <cell r="A425" t="str">
            <v>10</v>
          </cell>
          <cell r="H425">
            <v>1100</v>
          </cell>
          <cell r="M425">
            <v>1776</v>
          </cell>
        </row>
        <row r="426">
          <cell r="A426" t="str">
            <v>10</v>
          </cell>
          <cell r="H426">
            <v>1100</v>
          </cell>
          <cell r="M426">
            <v>2945</v>
          </cell>
        </row>
        <row r="427">
          <cell r="A427" t="str">
            <v>10</v>
          </cell>
          <cell r="H427">
            <v>1100</v>
          </cell>
          <cell r="M427">
            <v>371</v>
          </cell>
        </row>
        <row r="428">
          <cell r="A428" t="str">
            <v>10</v>
          </cell>
          <cell r="H428">
            <v>1100</v>
          </cell>
          <cell r="M428">
            <v>0</v>
          </cell>
        </row>
        <row r="429">
          <cell r="A429" t="str">
            <v>10</v>
          </cell>
          <cell r="H429">
            <v>1100</v>
          </cell>
          <cell r="M429">
            <v>1377</v>
          </cell>
        </row>
        <row r="430">
          <cell r="A430" t="str">
            <v>10</v>
          </cell>
          <cell r="H430">
            <v>1100</v>
          </cell>
          <cell r="M430">
            <v>0</v>
          </cell>
        </row>
        <row r="431">
          <cell r="A431" t="str">
            <v>10</v>
          </cell>
          <cell r="H431">
            <v>1100</v>
          </cell>
          <cell r="M431">
            <v>0</v>
          </cell>
        </row>
        <row r="432">
          <cell r="A432" t="str">
            <v>10</v>
          </cell>
          <cell r="H432">
            <v>1100</v>
          </cell>
          <cell r="M432">
            <v>0</v>
          </cell>
        </row>
        <row r="433">
          <cell r="A433" t="str">
            <v>10</v>
          </cell>
          <cell r="H433">
            <v>1100</v>
          </cell>
          <cell r="M433">
            <v>2327</v>
          </cell>
        </row>
        <row r="434">
          <cell r="A434" t="str">
            <v>10</v>
          </cell>
          <cell r="H434">
            <v>1100</v>
          </cell>
          <cell r="M434">
            <v>95</v>
          </cell>
        </row>
        <row r="435">
          <cell r="A435" t="str">
            <v>10</v>
          </cell>
          <cell r="H435">
            <v>1100</v>
          </cell>
          <cell r="M435">
            <v>65</v>
          </cell>
        </row>
        <row r="436">
          <cell r="A436" t="str">
            <v>10</v>
          </cell>
          <cell r="H436">
            <v>1100</v>
          </cell>
          <cell r="M436">
            <v>15014</v>
          </cell>
        </row>
        <row r="437">
          <cell r="A437" t="str">
            <v>10</v>
          </cell>
          <cell r="H437">
            <v>1100</v>
          </cell>
          <cell r="M437">
            <v>25513</v>
          </cell>
        </row>
        <row r="438">
          <cell r="A438" t="str">
            <v>10</v>
          </cell>
          <cell r="H438">
            <v>1100</v>
          </cell>
          <cell r="M438">
            <v>12862</v>
          </cell>
        </row>
        <row r="439">
          <cell r="A439" t="str">
            <v>10</v>
          </cell>
          <cell r="H439">
            <v>1100</v>
          </cell>
          <cell r="M439">
            <v>16487</v>
          </cell>
        </row>
        <row r="440">
          <cell r="A440" t="str">
            <v>10</v>
          </cell>
          <cell r="H440">
            <v>1100</v>
          </cell>
          <cell r="M440">
            <v>27297</v>
          </cell>
        </row>
        <row r="441">
          <cell r="A441" t="str">
            <v>10</v>
          </cell>
          <cell r="H441">
            <v>1100</v>
          </cell>
          <cell r="M441">
            <v>18654</v>
          </cell>
        </row>
        <row r="442">
          <cell r="A442" t="str">
            <v>10</v>
          </cell>
          <cell r="H442">
            <v>1100</v>
          </cell>
          <cell r="M442">
            <v>20431</v>
          </cell>
        </row>
        <row r="443">
          <cell r="A443" t="str">
            <v>10</v>
          </cell>
          <cell r="H443">
            <v>1100</v>
          </cell>
          <cell r="M443">
            <v>18242</v>
          </cell>
        </row>
        <row r="444">
          <cell r="A444" t="str">
            <v>10</v>
          </cell>
          <cell r="H444">
            <v>1100</v>
          </cell>
          <cell r="M444">
            <v>18820</v>
          </cell>
        </row>
        <row r="445">
          <cell r="A445" t="str">
            <v>10</v>
          </cell>
          <cell r="H445">
            <v>1100</v>
          </cell>
          <cell r="M445">
            <v>11952</v>
          </cell>
        </row>
        <row r="446">
          <cell r="A446" t="str">
            <v>10</v>
          </cell>
          <cell r="H446">
            <v>1100</v>
          </cell>
          <cell r="M446">
            <v>12428</v>
          </cell>
        </row>
        <row r="447">
          <cell r="A447" t="str">
            <v>10</v>
          </cell>
          <cell r="H447">
            <v>1100</v>
          </cell>
          <cell r="M447">
            <v>19065</v>
          </cell>
        </row>
        <row r="448">
          <cell r="A448" t="str">
            <v>10</v>
          </cell>
          <cell r="H448">
            <v>1100</v>
          </cell>
          <cell r="M448">
            <v>25421</v>
          </cell>
        </row>
        <row r="449">
          <cell r="A449" t="str">
            <v>10</v>
          </cell>
          <cell r="H449">
            <v>1100</v>
          </cell>
          <cell r="M449">
            <v>17840</v>
          </cell>
        </row>
        <row r="450">
          <cell r="A450" t="str">
            <v>10</v>
          </cell>
          <cell r="H450">
            <v>1100</v>
          </cell>
          <cell r="M450">
            <v>20788</v>
          </cell>
        </row>
        <row r="451">
          <cell r="A451" t="str">
            <v>10</v>
          </cell>
          <cell r="H451">
            <v>1100</v>
          </cell>
          <cell r="M451">
            <v>15045</v>
          </cell>
        </row>
        <row r="452">
          <cell r="A452" t="str">
            <v>10</v>
          </cell>
          <cell r="H452">
            <v>1100</v>
          </cell>
          <cell r="M452">
            <v>21160</v>
          </cell>
        </row>
        <row r="453">
          <cell r="A453" t="str">
            <v>10</v>
          </cell>
          <cell r="H453">
            <v>1100</v>
          </cell>
          <cell r="M453">
            <v>30486</v>
          </cell>
        </row>
        <row r="454">
          <cell r="A454" t="str">
            <v>10</v>
          </cell>
          <cell r="H454">
            <v>1100</v>
          </cell>
          <cell r="M454">
            <v>22575</v>
          </cell>
        </row>
        <row r="455">
          <cell r="A455" t="str">
            <v>10</v>
          </cell>
          <cell r="H455">
            <v>1100</v>
          </cell>
          <cell r="M455">
            <v>14722</v>
          </cell>
        </row>
        <row r="456">
          <cell r="A456" t="str">
            <v>10</v>
          </cell>
          <cell r="H456">
            <v>1100</v>
          </cell>
          <cell r="M456">
            <v>16814</v>
          </cell>
        </row>
        <row r="457">
          <cell r="A457" t="str">
            <v>10</v>
          </cell>
          <cell r="H457">
            <v>1100</v>
          </cell>
          <cell r="M457">
            <v>15665</v>
          </cell>
        </row>
        <row r="458">
          <cell r="A458" t="str">
            <v>10</v>
          </cell>
          <cell r="H458">
            <v>1100</v>
          </cell>
          <cell r="M458">
            <v>17212</v>
          </cell>
        </row>
        <row r="459">
          <cell r="A459" t="str">
            <v>10</v>
          </cell>
          <cell r="H459">
            <v>1100</v>
          </cell>
          <cell r="M459">
            <v>23324</v>
          </cell>
        </row>
        <row r="460">
          <cell r="A460" t="str">
            <v>10</v>
          </cell>
          <cell r="H460">
            <v>1100</v>
          </cell>
          <cell r="M460">
            <v>21418</v>
          </cell>
        </row>
        <row r="461">
          <cell r="A461" t="str">
            <v>10</v>
          </cell>
          <cell r="H461">
            <v>1100</v>
          </cell>
          <cell r="M461">
            <v>17595</v>
          </cell>
        </row>
        <row r="462">
          <cell r="A462" t="str">
            <v>10</v>
          </cell>
          <cell r="H462">
            <v>1100</v>
          </cell>
          <cell r="M462">
            <v>23194</v>
          </cell>
        </row>
        <row r="463">
          <cell r="A463" t="str">
            <v>10</v>
          </cell>
          <cell r="H463">
            <v>1100</v>
          </cell>
          <cell r="M463">
            <v>18952</v>
          </cell>
        </row>
        <row r="464">
          <cell r="A464" t="str">
            <v>10</v>
          </cell>
          <cell r="H464">
            <v>1100</v>
          </cell>
          <cell r="M464">
            <v>15191</v>
          </cell>
        </row>
        <row r="465">
          <cell r="A465" t="str">
            <v>10</v>
          </cell>
          <cell r="H465">
            <v>1100</v>
          </cell>
          <cell r="M465">
            <v>25300</v>
          </cell>
        </row>
        <row r="466">
          <cell r="A466" t="str">
            <v>10</v>
          </cell>
          <cell r="H466">
            <v>1100</v>
          </cell>
          <cell r="M466">
            <v>17766</v>
          </cell>
        </row>
        <row r="467">
          <cell r="A467" t="str">
            <v>10</v>
          </cell>
          <cell r="H467">
            <v>1100</v>
          </cell>
          <cell r="M467">
            <v>14629</v>
          </cell>
        </row>
        <row r="468">
          <cell r="A468" t="str">
            <v>10</v>
          </cell>
          <cell r="H468">
            <v>1100</v>
          </cell>
          <cell r="M468">
            <v>14134</v>
          </cell>
        </row>
        <row r="469">
          <cell r="A469" t="str">
            <v>10</v>
          </cell>
          <cell r="H469">
            <v>1100</v>
          </cell>
          <cell r="M469">
            <v>20860</v>
          </cell>
        </row>
        <row r="470">
          <cell r="A470" t="str">
            <v>10</v>
          </cell>
          <cell r="H470">
            <v>1100</v>
          </cell>
          <cell r="M470">
            <v>16832</v>
          </cell>
        </row>
        <row r="471">
          <cell r="A471" t="str">
            <v>10</v>
          </cell>
          <cell r="H471">
            <v>1100</v>
          </cell>
          <cell r="M471">
            <v>12715</v>
          </cell>
        </row>
        <row r="472">
          <cell r="A472" t="str">
            <v>10</v>
          </cell>
          <cell r="H472">
            <v>1100</v>
          </cell>
          <cell r="M472">
            <v>13010</v>
          </cell>
        </row>
        <row r="473">
          <cell r="A473" t="str">
            <v>10</v>
          </cell>
          <cell r="H473">
            <v>1100</v>
          </cell>
          <cell r="M473">
            <v>16690</v>
          </cell>
        </row>
        <row r="474">
          <cell r="A474" t="str">
            <v>10</v>
          </cell>
          <cell r="H474">
            <v>1100</v>
          </cell>
          <cell r="M474">
            <v>19807</v>
          </cell>
        </row>
        <row r="475">
          <cell r="A475" t="str">
            <v>10</v>
          </cell>
          <cell r="H475">
            <v>1100</v>
          </cell>
          <cell r="M475">
            <v>15032</v>
          </cell>
        </row>
        <row r="476">
          <cell r="A476" t="str">
            <v>10</v>
          </cell>
          <cell r="H476">
            <v>1100</v>
          </cell>
          <cell r="M476">
            <v>14853</v>
          </cell>
        </row>
        <row r="477">
          <cell r="A477" t="str">
            <v>10</v>
          </cell>
          <cell r="H477">
            <v>1100</v>
          </cell>
          <cell r="M477">
            <v>0</v>
          </cell>
        </row>
        <row r="478">
          <cell r="A478" t="str">
            <v>10</v>
          </cell>
          <cell r="H478">
            <v>1100</v>
          </cell>
          <cell r="M478">
            <v>0</v>
          </cell>
        </row>
        <row r="479">
          <cell r="A479" t="str">
            <v>10</v>
          </cell>
          <cell r="H479">
            <v>1100</v>
          </cell>
          <cell r="M479">
            <v>9373</v>
          </cell>
        </row>
        <row r="480">
          <cell r="A480" t="str">
            <v>10</v>
          </cell>
          <cell r="H480">
            <v>1100</v>
          </cell>
          <cell r="M480">
            <v>0</v>
          </cell>
        </row>
        <row r="481">
          <cell r="A481" t="str">
            <v>10</v>
          </cell>
          <cell r="H481">
            <v>1100</v>
          </cell>
          <cell r="M481">
            <v>0</v>
          </cell>
        </row>
        <row r="482">
          <cell r="A482" t="str">
            <v>10</v>
          </cell>
          <cell r="H482">
            <v>1100</v>
          </cell>
          <cell r="M482">
            <v>10945</v>
          </cell>
        </row>
        <row r="483">
          <cell r="A483" t="str">
            <v>10</v>
          </cell>
          <cell r="H483">
            <v>1100</v>
          </cell>
          <cell r="M483">
            <v>109</v>
          </cell>
        </row>
        <row r="484">
          <cell r="A484" t="str">
            <v>10</v>
          </cell>
          <cell r="H484">
            <v>1100</v>
          </cell>
          <cell r="M484">
            <v>0</v>
          </cell>
        </row>
        <row r="485">
          <cell r="A485" t="str">
            <v>10</v>
          </cell>
          <cell r="H485">
            <v>1100</v>
          </cell>
          <cell r="M485">
            <v>17</v>
          </cell>
        </row>
        <row r="486">
          <cell r="A486" t="str">
            <v>10</v>
          </cell>
          <cell r="H486">
            <v>1100</v>
          </cell>
          <cell r="M486">
            <v>13744</v>
          </cell>
        </row>
        <row r="487">
          <cell r="A487" t="str">
            <v>10</v>
          </cell>
          <cell r="H487">
            <v>1100</v>
          </cell>
          <cell r="M487">
            <v>21408</v>
          </cell>
        </row>
        <row r="488">
          <cell r="A488" t="str">
            <v>10</v>
          </cell>
          <cell r="H488">
            <v>1100</v>
          </cell>
          <cell r="M488">
            <v>0</v>
          </cell>
        </row>
        <row r="489">
          <cell r="A489" t="str">
            <v>10</v>
          </cell>
          <cell r="H489">
            <v>1100</v>
          </cell>
          <cell r="M489">
            <v>11470</v>
          </cell>
        </row>
        <row r="490">
          <cell r="A490" t="str">
            <v>10</v>
          </cell>
          <cell r="H490">
            <v>1100</v>
          </cell>
          <cell r="M490">
            <v>3592</v>
          </cell>
        </row>
        <row r="491">
          <cell r="A491" t="str">
            <v>10</v>
          </cell>
          <cell r="H491">
            <v>1100</v>
          </cell>
          <cell r="M491">
            <v>12676</v>
          </cell>
        </row>
        <row r="492">
          <cell r="A492" t="str">
            <v>10</v>
          </cell>
          <cell r="H492">
            <v>1100</v>
          </cell>
          <cell r="M492">
            <v>0</v>
          </cell>
        </row>
        <row r="493">
          <cell r="A493" t="str">
            <v>10</v>
          </cell>
          <cell r="H493">
            <v>1100</v>
          </cell>
          <cell r="M493">
            <v>8695</v>
          </cell>
        </row>
        <row r="494">
          <cell r="A494" t="str">
            <v>10</v>
          </cell>
          <cell r="H494">
            <v>1100</v>
          </cell>
          <cell r="M494">
            <v>4013</v>
          </cell>
        </row>
        <row r="495">
          <cell r="A495" t="str">
            <v>10</v>
          </cell>
          <cell r="H495">
            <v>1100</v>
          </cell>
          <cell r="M495">
            <v>0</v>
          </cell>
        </row>
        <row r="496">
          <cell r="A496" t="str">
            <v>10</v>
          </cell>
          <cell r="H496">
            <v>1100</v>
          </cell>
          <cell r="M496">
            <v>0</v>
          </cell>
        </row>
        <row r="497">
          <cell r="A497" t="str">
            <v>10</v>
          </cell>
          <cell r="H497">
            <v>1100</v>
          </cell>
          <cell r="M497">
            <v>17468</v>
          </cell>
        </row>
        <row r="498">
          <cell r="A498" t="str">
            <v>10</v>
          </cell>
          <cell r="H498">
            <v>1100</v>
          </cell>
          <cell r="M498">
            <v>5413</v>
          </cell>
        </row>
        <row r="499">
          <cell r="A499" t="str">
            <v>10</v>
          </cell>
          <cell r="H499">
            <v>1100</v>
          </cell>
          <cell r="M499">
            <v>87</v>
          </cell>
        </row>
        <row r="500">
          <cell r="A500" t="str">
            <v>10</v>
          </cell>
          <cell r="H500">
            <v>1100</v>
          </cell>
          <cell r="M500">
            <v>78</v>
          </cell>
        </row>
        <row r="501">
          <cell r="A501" t="str">
            <v>10</v>
          </cell>
          <cell r="H501">
            <v>1100</v>
          </cell>
          <cell r="M501">
            <v>40</v>
          </cell>
        </row>
        <row r="502">
          <cell r="A502" t="str">
            <v>10</v>
          </cell>
          <cell r="H502">
            <v>1100</v>
          </cell>
          <cell r="M502">
            <v>0</v>
          </cell>
        </row>
        <row r="503">
          <cell r="A503" t="str">
            <v>10</v>
          </cell>
          <cell r="H503">
            <v>1100</v>
          </cell>
          <cell r="M503">
            <v>0</v>
          </cell>
        </row>
        <row r="504">
          <cell r="A504" t="str">
            <v>10</v>
          </cell>
          <cell r="H504">
            <v>1100</v>
          </cell>
          <cell r="M504">
            <v>56340</v>
          </cell>
        </row>
        <row r="505">
          <cell r="A505" t="str">
            <v>10</v>
          </cell>
          <cell r="H505">
            <v>1100</v>
          </cell>
          <cell r="M505">
            <v>1592061</v>
          </cell>
        </row>
        <row r="506">
          <cell r="A506" t="str">
            <v>10</v>
          </cell>
          <cell r="H506">
            <v>1100</v>
          </cell>
          <cell r="M506">
            <v>1937623</v>
          </cell>
        </row>
        <row r="507">
          <cell r="A507" t="str">
            <v>10</v>
          </cell>
          <cell r="H507">
            <v>1100</v>
          </cell>
          <cell r="M507">
            <v>2871881</v>
          </cell>
        </row>
        <row r="508">
          <cell r="A508" t="str">
            <v>10</v>
          </cell>
          <cell r="H508">
            <v>1100</v>
          </cell>
          <cell r="M508">
            <v>1691001</v>
          </cell>
        </row>
        <row r="509">
          <cell r="A509" t="str">
            <v>10</v>
          </cell>
          <cell r="H509">
            <v>1100</v>
          </cell>
          <cell r="M509">
            <v>1995491</v>
          </cell>
        </row>
        <row r="510">
          <cell r="A510" t="str">
            <v>10</v>
          </cell>
          <cell r="H510">
            <v>1100</v>
          </cell>
          <cell r="M510">
            <v>2242035</v>
          </cell>
        </row>
        <row r="511">
          <cell r="A511" t="str">
            <v>10</v>
          </cell>
          <cell r="H511">
            <v>1100</v>
          </cell>
          <cell r="M511">
            <v>2704566</v>
          </cell>
        </row>
        <row r="512">
          <cell r="A512" t="str">
            <v>10</v>
          </cell>
          <cell r="H512">
            <v>1100</v>
          </cell>
          <cell r="M512">
            <v>3186441</v>
          </cell>
        </row>
        <row r="513">
          <cell r="A513" t="str">
            <v>10</v>
          </cell>
          <cell r="H513">
            <v>1100</v>
          </cell>
          <cell r="M513">
            <v>27298</v>
          </cell>
        </row>
        <row r="514">
          <cell r="A514" t="str">
            <v>10</v>
          </cell>
          <cell r="H514">
            <v>1100</v>
          </cell>
          <cell r="M514">
            <v>25575</v>
          </cell>
        </row>
        <row r="515">
          <cell r="A515" t="str">
            <v>10</v>
          </cell>
          <cell r="H515">
            <v>1100</v>
          </cell>
          <cell r="M515">
            <v>25983</v>
          </cell>
        </row>
        <row r="516">
          <cell r="A516" t="str">
            <v>10</v>
          </cell>
          <cell r="H516">
            <v>1100</v>
          </cell>
          <cell r="M516">
            <v>67488</v>
          </cell>
        </row>
        <row r="517">
          <cell r="A517" t="str">
            <v>10</v>
          </cell>
          <cell r="H517">
            <v>1100</v>
          </cell>
          <cell r="M517">
            <v>102745</v>
          </cell>
        </row>
        <row r="518">
          <cell r="A518" t="str">
            <v>10</v>
          </cell>
          <cell r="H518">
            <v>1100</v>
          </cell>
          <cell r="M518">
            <v>76050</v>
          </cell>
        </row>
        <row r="519">
          <cell r="A519" t="str">
            <v>10</v>
          </cell>
          <cell r="H519">
            <v>1100</v>
          </cell>
          <cell r="M519">
            <v>81208</v>
          </cell>
        </row>
        <row r="520">
          <cell r="A520" t="str">
            <v>10</v>
          </cell>
          <cell r="H520">
            <v>1100</v>
          </cell>
          <cell r="M520">
            <v>89877</v>
          </cell>
        </row>
        <row r="521">
          <cell r="A521" t="str">
            <v>10</v>
          </cell>
          <cell r="H521">
            <v>1100</v>
          </cell>
          <cell r="M521">
            <v>24816</v>
          </cell>
        </row>
        <row r="522">
          <cell r="A522" t="str">
            <v>10</v>
          </cell>
          <cell r="H522">
            <v>1100</v>
          </cell>
          <cell r="M522">
            <v>41560</v>
          </cell>
        </row>
        <row r="523">
          <cell r="A523" t="str">
            <v>10</v>
          </cell>
          <cell r="H523">
            <v>1100</v>
          </cell>
          <cell r="M523">
            <v>14558</v>
          </cell>
        </row>
        <row r="524">
          <cell r="A524" t="str">
            <v>10</v>
          </cell>
          <cell r="H524">
            <v>1100</v>
          </cell>
          <cell r="M524">
            <v>0</v>
          </cell>
        </row>
        <row r="525">
          <cell r="A525" t="str">
            <v>10</v>
          </cell>
          <cell r="H525">
            <v>1100</v>
          </cell>
          <cell r="M525">
            <v>2720</v>
          </cell>
        </row>
        <row r="526">
          <cell r="A526" t="str">
            <v>10</v>
          </cell>
          <cell r="H526">
            <v>1100</v>
          </cell>
          <cell r="M526">
            <v>0</v>
          </cell>
        </row>
        <row r="527">
          <cell r="A527" t="str">
            <v>10</v>
          </cell>
          <cell r="H527">
            <v>1100</v>
          </cell>
          <cell r="M527">
            <v>0</v>
          </cell>
        </row>
        <row r="528">
          <cell r="A528" t="str">
            <v>10</v>
          </cell>
          <cell r="H528">
            <v>1100</v>
          </cell>
          <cell r="M528">
            <v>3836</v>
          </cell>
        </row>
        <row r="529">
          <cell r="A529" t="str">
            <v>10</v>
          </cell>
          <cell r="H529">
            <v>1100</v>
          </cell>
          <cell r="M529">
            <v>31550</v>
          </cell>
        </row>
        <row r="530">
          <cell r="A530" t="str">
            <v>10</v>
          </cell>
          <cell r="H530">
            <v>1100</v>
          </cell>
          <cell r="M530">
            <v>57850</v>
          </cell>
        </row>
        <row r="531">
          <cell r="A531" t="str">
            <v>10</v>
          </cell>
          <cell r="H531">
            <v>1100</v>
          </cell>
          <cell r="M531">
            <v>73058</v>
          </cell>
        </row>
        <row r="532">
          <cell r="A532" t="str">
            <v>10</v>
          </cell>
          <cell r="H532">
            <v>1100</v>
          </cell>
          <cell r="M532">
            <v>28561</v>
          </cell>
        </row>
        <row r="533">
          <cell r="A533" t="str">
            <v>10</v>
          </cell>
          <cell r="H533">
            <v>1100</v>
          </cell>
          <cell r="M533">
            <v>26327</v>
          </cell>
        </row>
        <row r="534">
          <cell r="A534" t="str">
            <v>10</v>
          </cell>
          <cell r="H534">
            <v>1100</v>
          </cell>
          <cell r="M534">
            <v>48723</v>
          </cell>
        </row>
        <row r="535">
          <cell r="A535" t="str">
            <v>10</v>
          </cell>
          <cell r="H535">
            <v>1100</v>
          </cell>
          <cell r="M535">
            <v>32444</v>
          </cell>
        </row>
        <row r="536">
          <cell r="A536" t="str">
            <v>10</v>
          </cell>
          <cell r="H536">
            <v>1100</v>
          </cell>
          <cell r="M536">
            <v>76301</v>
          </cell>
        </row>
        <row r="537">
          <cell r="A537" t="str">
            <v>10</v>
          </cell>
          <cell r="H537">
            <v>1100</v>
          </cell>
          <cell r="M537">
            <v>2260</v>
          </cell>
        </row>
        <row r="538">
          <cell r="A538" t="str">
            <v>10</v>
          </cell>
          <cell r="H538">
            <v>1100</v>
          </cell>
          <cell r="M538">
            <v>8080</v>
          </cell>
        </row>
        <row r="539">
          <cell r="A539" t="str">
            <v>10</v>
          </cell>
          <cell r="H539">
            <v>1100</v>
          </cell>
          <cell r="M539">
            <v>4904</v>
          </cell>
        </row>
        <row r="540">
          <cell r="A540" t="str">
            <v>10</v>
          </cell>
          <cell r="H540">
            <v>1100</v>
          </cell>
          <cell r="M540">
            <v>6482</v>
          </cell>
        </row>
        <row r="541">
          <cell r="A541" t="str">
            <v>10</v>
          </cell>
          <cell r="H541">
            <v>1100</v>
          </cell>
          <cell r="M541">
            <v>4648</v>
          </cell>
        </row>
        <row r="542">
          <cell r="A542" t="str">
            <v>10</v>
          </cell>
          <cell r="H542">
            <v>1100</v>
          </cell>
          <cell r="M542">
            <v>6929</v>
          </cell>
        </row>
        <row r="543">
          <cell r="A543" t="str">
            <v>10</v>
          </cell>
          <cell r="H543">
            <v>1100</v>
          </cell>
          <cell r="M543">
            <v>5820</v>
          </cell>
        </row>
        <row r="544">
          <cell r="A544" t="str">
            <v>10</v>
          </cell>
          <cell r="H544">
            <v>1100</v>
          </cell>
          <cell r="M544">
            <v>4221</v>
          </cell>
        </row>
        <row r="545">
          <cell r="A545" t="str">
            <v>10</v>
          </cell>
          <cell r="H545">
            <v>1100</v>
          </cell>
          <cell r="M545">
            <v>128</v>
          </cell>
        </row>
        <row r="546">
          <cell r="A546" t="str">
            <v>10</v>
          </cell>
          <cell r="H546">
            <v>1100</v>
          </cell>
          <cell r="M546">
            <v>21</v>
          </cell>
        </row>
        <row r="547">
          <cell r="A547" t="str">
            <v>10</v>
          </cell>
          <cell r="H547">
            <v>1100</v>
          </cell>
          <cell r="M547">
            <v>43</v>
          </cell>
        </row>
        <row r="548">
          <cell r="A548" t="str">
            <v>10</v>
          </cell>
          <cell r="H548">
            <v>1100</v>
          </cell>
          <cell r="M548">
            <v>43</v>
          </cell>
        </row>
        <row r="549">
          <cell r="A549" t="str">
            <v>10</v>
          </cell>
          <cell r="H549">
            <v>1100</v>
          </cell>
          <cell r="M549">
            <v>107</v>
          </cell>
        </row>
        <row r="550">
          <cell r="A550" t="str">
            <v>10</v>
          </cell>
          <cell r="H550">
            <v>1100</v>
          </cell>
          <cell r="M550">
            <v>7642</v>
          </cell>
        </row>
        <row r="551">
          <cell r="A551" t="str">
            <v>10</v>
          </cell>
          <cell r="H551">
            <v>1100</v>
          </cell>
          <cell r="M551">
            <v>2702</v>
          </cell>
        </row>
        <row r="552">
          <cell r="A552" t="str">
            <v>10</v>
          </cell>
          <cell r="H552">
            <v>1100</v>
          </cell>
          <cell r="M552">
            <v>3878</v>
          </cell>
        </row>
        <row r="553">
          <cell r="A553" t="str">
            <v>10</v>
          </cell>
          <cell r="H553">
            <v>1100</v>
          </cell>
          <cell r="M553">
            <v>82</v>
          </cell>
        </row>
        <row r="554">
          <cell r="A554" t="str">
            <v>10</v>
          </cell>
          <cell r="H554">
            <v>1100</v>
          </cell>
          <cell r="M554">
            <v>6550</v>
          </cell>
        </row>
        <row r="555">
          <cell r="A555" t="str">
            <v>10</v>
          </cell>
          <cell r="H555">
            <v>1100</v>
          </cell>
          <cell r="M555">
            <v>1021</v>
          </cell>
        </row>
        <row r="556">
          <cell r="A556" t="str">
            <v>10</v>
          </cell>
          <cell r="H556">
            <v>1100</v>
          </cell>
          <cell r="M556">
            <v>33</v>
          </cell>
        </row>
        <row r="557">
          <cell r="A557" t="str">
            <v>10</v>
          </cell>
          <cell r="H557">
            <v>1100</v>
          </cell>
          <cell r="M557">
            <v>4094</v>
          </cell>
        </row>
        <row r="558">
          <cell r="A558" t="str">
            <v>10</v>
          </cell>
          <cell r="H558">
            <v>1100</v>
          </cell>
          <cell r="M558">
            <v>5614</v>
          </cell>
        </row>
        <row r="559">
          <cell r="A559" t="str">
            <v>10</v>
          </cell>
          <cell r="H559">
            <v>1100</v>
          </cell>
          <cell r="M559">
            <v>2805</v>
          </cell>
        </row>
        <row r="560">
          <cell r="A560" t="str">
            <v>10</v>
          </cell>
          <cell r="H560">
            <v>1100</v>
          </cell>
          <cell r="M560">
            <v>1591</v>
          </cell>
        </row>
        <row r="561">
          <cell r="A561" t="str">
            <v>10</v>
          </cell>
          <cell r="H561">
            <v>1100</v>
          </cell>
          <cell r="M561">
            <v>2415</v>
          </cell>
        </row>
        <row r="562">
          <cell r="A562" t="str">
            <v>10</v>
          </cell>
          <cell r="H562">
            <v>1100</v>
          </cell>
          <cell r="M562">
            <v>1784</v>
          </cell>
        </row>
        <row r="563">
          <cell r="A563" t="str">
            <v>10</v>
          </cell>
          <cell r="H563">
            <v>1100</v>
          </cell>
          <cell r="M563">
            <v>788</v>
          </cell>
        </row>
        <row r="564">
          <cell r="A564" t="str">
            <v>10</v>
          </cell>
          <cell r="H564">
            <v>1100</v>
          </cell>
          <cell r="M564">
            <v>1352</v>
          </cell>
        </row>
        <row r="565">
          <cell r="A565" t="str">
            <v>10</v>
          </cell>
          <cell r="H565">
            <v>1100</v>
          </cell>
          <cell r="M565">
            <v>1502</v>
          </cell>
        </row>
        <row r="566">
          <cell r="A566" t="str">
            <v>10</v>
          </cell>
          <cell r="H566">
            <v>1100</v>
          </cell>
          <cell r="M566">
            <v>5233</v>
          </cell>
        </row>
        <row r="567">
          <cell r="A567" t="str">
            <v>10</v>
          </cell>
          <cell r="H567">
            <v>1100</v>
          </cell>
          <cell r="M567">
            <v>544</v>
          </cell>
        </row>
        <row r="568">
          <cell r="A568" t="str">
            <v>10</v>
          </cell>
          <cell r="H568">
            <v>1100</v>
          </cell>
          <cell r="M568">
            <v>9948</v>
          </cell>
        </row>
        <row r="569">
          <cell r="A569" t="str">
            <v>10</v>
          </cell>
          <cell r="H569">
            <v>1100</v>
          </cell>
          <cell r="M569">
            <v>7918</v>
          </cell>
        </row>
        <row r="570">
          <cell r="A570" t="str">
            <v>10</v>
          </cell>
          <cell r="H570">
            <v>1100</v>
          </cell>
          <cell r="M570">
            <v>17516</v>
          </cell>
        </row>
        <row r="571">
          <cell r="A571" t="str">
            <v>10</v>
          </cell>
          <cell r="H571">
            <v>1100</v>
          </cell>
          <cell r="M571">
            <v>13253</v>
          </cell>
        </row>
        <row r="572">
          <cell r="A572" t="str">
            <v>10</v>
          </cell>
          <cell r="H572">
            <v>1100</v>
          </cell>
          <cell r="M572">
            <v>19118</v>
          </cell>
        </row>
        <row r="573">
          <cell r="A573" t="str">
            <v>10</v>
          </cell>
          <cell r="H573">
            <v>1100</v>
          </cell>
          <cell r="M573">
            <v>5103</v>
          </cell>
        </row>
        <row r="574">
          <cell r="A574" t="str">
            <v>10</v>
          </cell>
          <cell r="H574">
            <v>1100</v>
          </cell>
          <cell r="M574">
            <v>12050</v>
          </cell>
        </row>
        <row r="575">
          <cell r="A575" t="str">
            <v>10</v>
          </cell>
          <cell r="H575">
            <v>1100</v>
          </cell>
          <cell r="M575">
            <v>20592</v>
          </cell>
        </row>
        <row r="576">
          <cell r="A576" t="str">
            <v>10</v>
          </cell>
          <cell r="H576">
            <v>1100</v>
          </cell>
          <cell r="M576">
            <v>428</v>
          </cell>
        </row>
        <row r="577">
          <cell r="A577" t="str">
            <v>10</v>
          </cell>
          <cell r="H577">
            <v>1100</v>
          </cell>
          <cell r="M577">
            <v>0</v>
          </cell>
        </row>
        <row r="578">
          <cell r="A578" t="str">
            <v>10</v>
          </cell>
          <cell r="H578">
            <v>1100</v>
          </cell>
          <cell r="M578">
            <v>0</v>
          </cell>
        </row>
        <row r="579">
          <cell r="A579" t="str">
            <v>10</v>
          </cell>
          <cell r="H579">
            <v>1100</v>
          </cell>
          <cell r="M579">
            <v>0</v>
          </cell>
        </row>
        <row r="580">
          <cell r="A580" t="str">
            <v>10</v>
          </cell>
          <cell r="H580">
            <v>1100</v>
          </cell>
          <cell r="M580">
            <v>0</v>
          </cell>
        </row>
        <row r="581">
          <cell r="A581" t="str">
            <v>10</v>
          </cell>
          <cell r="H581">
            <v>1100</v>
          </cell>
          <cell r="M581">
            <v>0</v>
          </cell>
        </row>
        <row r="582">
          <cell r="A582" t="str">
            <v>10</v>
          </cell>
          <cell r="H582">
            <v>1100</v>
          </cell>
          <cell r="M582">
            <v>94</v>
          </cell>
        </row>
        <row r="583">
          <cell r="A583" t="str">
            <v>10</v>
          </cell>
          <cell r="H583">
            <v>1100</v>
          </cell>
          <cell r="M583">
            <v>2073</v>
          </cell>
        </row>
        <row r="584">
          <cell r="A584" t="str">
            <v>10</v>
          </cell>
          <cell r="H584">
            <v>1100</v>
          </cell>
          <cell r="M584">
            <v>10292</v>
          </cell>
        </row>
        <row r="585">
          <cell r="A585" t="str">
            <v>10</v>
          </cell>
          <cell r="H585">
            <v>1100</v>
          </cell>
          <cell r="M585">
            <v>2350</v>
          </cell>
        </row>
        <row r="586">
          <cell r="A586" t="str">
            <v>10</v>
          </cell>
          <cell r="H586">
            <v>1100</v>
          </cell>
          <cell r="M586">
            <v>92</v>
          </cell>
        </row>
        <row r="587">
          <cell r="A587" t="str">
            <v>10</v>
          </cell>
          <cell r="H587">
            <v>1100</v>
          </cell>
          <cell r="M587">
            <v>2117</v>
          </cell>
        </row>
        <row r="588">
          <cell r="A588" t="str">
            <v>10</v>
          </cell>
          <cell r="H588">
            <v>1100</v>
          </cell>
          <cell r="M588">
            <v>0</v>
          </cell>
        </row>
        <row r="589">
          <cell r="A589" t="str">
            <v>10</v>
          </cell>
          <cell r="H589">
            <v>1100</v>
          </cell>
          <cell r="M589">
            <v>0</v>
          </cell>
        </row>
        <row r="590">
          <cell r="A590" t="str">
            <v>10</v>
          </cell>
          <cell r="H590">
            <v>1100</v>
          </cell>
          <cell r="M590">
            <v>28140</v>
          </cell>
        </row>
        <row r="591">
          <cell r="A591" t="str">
            <v>10</v>
          </cell>
          <cell r="H591">
            <v>1100</v>
          </cell>
          <cell r="M591">
            <v>41128</v>
          </cell>
        </row>
        <row r="592">
          <cell r="A592" t="str">
            <v>10</v>
          </cell>
          <cell r="H592">
            <v>1100</v>
          </cell>
          <cell r="M592">
            <v>39997</v>
          </cell>
        </row>
        <row r="593">
          <cell r="A593" t="str">
            <v>10</v>
          </cell>
          <cell r="H593">
            <v>1100</v>
          </cell>
          <cell r="M593">
            <v>30837</v>
          </cell>
        </row>
        <row r="594">
          <cell r="A594" t="str">
            <v>10</v>
          </cell>
          <cell r="H594">
            <v>1100</v>
          </cell>
          <cell r="M594">
            <v>36134</v>
          </cell>
        </row>
        <row r="595">
          <cell r="A595" t="str">
            <v>10</v>
          </cell>
          <cell r="H595">
            <v>1100</v>
          </cell>
          <cell r="M595">
            <v>24731</v>
          </cell>
        </row>
        <row r="596">
          <cell r="A596" t="str">
            <v>10</v>
          </cell>
          <cell r="H596">
            <v>1100</v>
          </cell>
          <cell r="M596">
            <v>23260</v>
          </cell>
        </row>
        <row r="597">
          <cell r="A597" t="str">
            <v>10</v>
          </cell>
          <cell r="H597">
            <v>1100</v>
          </cell>
          <cell r="M597">
            <v>48455</v>
          </cell>
        </row>
        <row r="598">
          <cell r="A598" t="str">
            <v>10</v>
          </cell>
          <cell r="H598">
            <v>1100</v>
          </cell>
          <cell r="M598">
            <v>12816</v>
          </cell>
        </row>
        <row r="599">
          <cell r="A599" t="str">
            <v>10</v>
          </cell>
          <cell r="H599">
            <v>1100</v>
          </cell>
          <cell r="M599">
            <v>10000</v>
          </cell>
        </row>
        <row r="600">
          <cell r="A600" t="str">
            <v>10</v>
          </cell>
          <cell r="H600">
            <v>1100</v>
          </cell>
          <cell r="M600">
            <v>10000</v>
          </cell>
        </row>
        <row r="601">
          <cell r="A601" t="str">
            <v>10</v>
          </cell>
          <cell r="H601">
            <v>1100</v>
          </cell>
          <cell r="M601">
            <v>10000</v>
          </cell>
        </row>
        <row r="602">
          <cell r="A602" t="str">
            <v>10</v>
          </cell>
          <cell r="H602">
            <v>1100</v>
          </cell>
          <cell r="M602">
            <v>7000</v>
          </cell>
        </row>
        <row r="603">
          <cell r="A603" t="str">
            <v>10</v>
          </cell>
          <cell r="H603">
            <v>1100</v>
          </cell>
          <cell r="M603">
            <v>6500</v>
          </cell>
        </row>
        <row r="604">
          <cell r="A604" t="str">
            <v>10</v>
          </cell>
          <cell r="H604">
            <v>1100</v>
          </cell>
          <cell r="M604">
            <v>7000</v>
          </cell>
        </row>
        <row r="605">
          <cell r="A605" t="str">
            <v>10</v>
          </cell>
          <cell r="H605">
            <v>1100</v>
          </cell>
          <cell r="M605">
            <v>10000</v>
          </cell>
        </row>
        <row r="606">
          <cell r="A606" t="str">
            <v>10</v>
          </cell>
          <cell r="H606">
            <v>1100</v>
          </cell>
          <cell r="M606">
            <v>0</v>
          </cell>
        </row>
        <row r="607">
          <cell r="A607" t="str">
            <v>10</v>
          </cell>
          <cell r="H607">
            <v>1100</v>
          </cell>
          <cell r="M607">
            <v>0</v>
          </cell>
        </row>
        <row r="608">
          <cell r="A608" t="str">
            <v>10</v>
          </cell>
          <cell r="H608">
            <v>1100</v>
          </cell>
          <cell r="M608">
            <v>0</v>
          </cell>
        </row>
        <row r="609">
          <cell r="A609" t="str">
            <v>10</v>
          </cell>
          <cell r="H609">
            <v>1100</v>
          </cell>
          <cell r="M609">
            <v>0</v>
          </cell>
        </row>
        <row r="610">
          <cell r="A610" t="str">
            <v>10</v>
          </cell>
          <cell r="H610">
            <v>1100</v>
          </cell>
          <cell r="M610">
            <v>0</v>
          </cell>
        </row>
        <row r="611">
          <cell r="A611" t="str">
            <v>10</v>
          </cell>
          <cell r="H611">
            <v>1100</v>
          </cell>
          <cell r="M611">
            <v>0</v>
          </cell>
        </row>
        <row r="612">
          <cell r="A612" t="str">
            <v>10</v>
          </cell>
          <cell r="H612">
            <v>1100</v>
          </cell>
          <cell r="M612">
            <v>0</v>
          </cell>
        </row>
        <row r="613">
          <cell r="A613" t="str">
            <v>10</v>
          </cell>
          <cell r="H613">
            <v>1100</v>
          </cell>
          <cell r="M613">
            <v>0</v>
          </cell>
        </row>
        <row r="614">
          <cell r="A614" t="str">
            <v>10</v>
          </cell>
          <cell r="H614">
            <v>1100</v>
          </cell>
          <cell r="M614">
            <v>0</v>
          </cell>
        </row>
        <row r="615">
          <cell r="A615" t="str">
            <v>10</v>
          </cell>
          <cell r="H615">
            <v>1100</v>
          </cell>
          <cell r="M615">
            <v>3750</v>
          </cell>
        </row>
        <row r="616">
          <cell r="A616" t="str">
            <v>10</v>
          </cell>
          <cell r="H616">
            <v>1100</v>
          </cell>
          <cell r="M616">
            <v>3502</v>
          </cell>
        </row>
        <row r="617">
          <cell r="A617" t="str">
            <v>10</v>
          </cell>
          <cell r="H617">
            <v>1100</v>
          </cell>
          <cell r="M617">
            <v>985858</v>
          </cell>
        </row>
        <row r="618">
          <cell r="A618" t="str">
            <v>10</v>
          </cell>
          <cell r="H618">
            <v>1100</v>
          </cell>
          <cell r="M618">
            <v>5747616</v>
          </cell>
        </row>
        <row r="619">
          <cell r="A619" t="str">
            <v>10</v>
          </cell>
          <cell r="H619">
            <v>1100</v>
          </cell>
          <cell r="M619">
            <v>6624840</v>
          </cell>
        </row>
        <row r="620">
          <cell r="A620" t="str">
            <v>10</v>
          </cell>
          <cell r="H620">
            <v>1100</v>
          </cell>
          <cell r="M620">
            <v>4605902</v>
          </cell>
        </row>
        <row r="621">
          <cell r="A621" t="str">
            <v>10</v>
          </cell>
          <cell r="H621">
            <v>1100</v>
          </cell>
          <cell r="M621">
            <v>7025132</v>
          </cell>
        </row>
        <row r="622">
          <cell r="A622" t="str">
            <v>10</v>
          </cell>
          <cell r="H622">
            <v>1100</v>
          </cell>
          <cell r="M622">
            <v>5268822</v>
          </cell>
        </row>
        <row r="623">
          <cell r="A623" t="str">
            <v>10</v>
          </cell>
          <cell r="H623">
            <v>1100</v>
          </cell>
          <cell r="M623">
            <v>0</v>
          </cell>
        </row>
        <row r="624">
          <cell r="A624" t="str">
            <v>10</v>
          </cell>
          <cell r="H624">
            <v>1100</v>
          </cell>
          <cell r="M624">
            <v>88510</v>
          </cell>
        </row>
        <row r="625">
          <cell r="A625" t="str">
            <v>10</v>
          </cell>
          <cell r="H625">
            <v>1100</v>
          </cell>
          <cell r="M625">
            <v>97540</v>
          </cell>
        </row>
        <row r="626">
          <cell r="A626" t="str">
            <v>10</v>
          </cell>
          <cell r="H626">
            <v>1100</v>
          </cell>
          <cell r="M626">
            <v>150679</v>
          </cell>
        </row>
        <row r="627">
          <cell r="A627" t="str">
            <v>10</v>
          </cell>
          <cell r="H627">
            <v>1100</v>
          </cell>
          <cell r="M627">
            <v>54770</v>
          </cell>
        </row>
        <row r="628">
          <cell r="A628" t="str">
            <v>10</v>
          </cell>
          <cell r="H628">
            <v>1100</v>
          </cell>
          <cell r="M628">
            <v>197054</v>
          </cell>
        </row>
        <row r="629">
          <cell r="A629" t="str">
            <v>10</v>
          </cell>
          <cell r="H629">
            <v>1100</v>
          </cell>
          <cell r="M629">
            <v>0</v>
          </cell>
        </row>
        <row r="630">
          <cell r="A630" t="str">
            <v>10</v>
          </cell>
          <cell r="H630">
            <v>1100</v>
          </cell>
          <cell r="M630">
            <v>0</v>
          </cell>
        </row>
        <row r="631">
          <cell r="A631" t="str">
            <v>10</v>
          </cell>
          <cell r="H631">
            <v>1100</v>
          </cell>
          <cell r="M631">
            <v>37316</v>
          </cell>
        </row>
        <row r="632">
          <cell r="A632" t="str">
            <v>10</v>
          </cell>
          <cell r="H632">
            <v>1100</v>
          </cell>
          <cell r="M632">
            <v>2669</v>
          </cell>
        </row>
        <row r="633">
          <cell r="A633" t="str">
            <v>10</v>
          </cell>
          <cell r="H633">
            <v>1100</v>
          </cell>
          <cell r="M633">
            <v>576</v>
          </cell>
        </row>
        <row r="634">
          <cell r="A634" t="str">
            <v>10</v>
          </cell>
          <cell r="H634">
            <v>1100</v>
          </cell>
          <cell r="M634">
            <v>56902</v>
          </cell>
        </row>
        <row r="635">
          <cell r="A635" t="str">
            <v>10</v>
          </cell>
          <cell r="H635">
            <v>1100</v>
          </cell>
          <cell r="M635">
            <v>73574</v>
          </cell>
        </row>
        <row r="636">
          <cell r="A636" t="str">
            <v>10</v>
          </cell>
          <cell r="H636">
            <v>1100</v>
          </cell>
          <cell r="M636">
            <v>124312</v>
          </cell>
        </row>
        <row r="637">
          <cell r="A637" t="str">
            <v>10</v>
          </cell>
          <cell r="H637">
            <v>1100</v>
          </cell>
          <cell r="M637">
            <v>63408</v>
          </cell>
        </row>
        <row r="638">
          <cell r="A638" t="str">
            <v>10</v>
          </cell>
          <cell r="H638">
            <v>1100</v>
          </cell>
          <cell r="M638">
            <v>41481</v>
          </cell>
        </row>
        <row r="639">
          <cell r="A639" t="str">
            <v>10</v>
          </cell>
          <cell r="H639">
            <v>1100</v>
          </cell>
          <cell r="M639">
            <v>64481</v>
          </cell>
        </row>
        <row r="640">
          <cell r="A640" t="str">
            <v>10</v>
          </cell>
          <cell r="H640">
            <v>1100</v>
          </cell>
          <cell r="M640">
            <v>160940</v>
          </cell>
        </row>
        <row r="641">
          <cell r="A641" t="str">
            <v>10</v>
          </cell>
          <cell r="H641">
            <v>1100</v>
          </cell>
          <cell r="M641">
            <v>106668</v>
          </cell>
        </row>
        <row r="642">
          <cell r="A642" t="str">
            <v>10</v>
          </cell>
          <cell r="H642">
            <v>1100</v>
          </cell>
          <cell r="M642">
            <v>134498</v>
          </cell>
        </row>
        <row r="643">
          <cell r="A643" t="str">
            <v>10</v>
          </cell>
          <cell r="H643">
            <v>1100</v>
          </cell>
          <cell r="M643">
            <v>249087</v>
          </cell>
        </row>
        <row r="644">
          <cell r="A644" t="str">
            <v>10</v>
          </cell>
          <cell r="H644">
            <v>1100</v>
          </cell>
          <cell r="M644">
            <v>146331</v>
          </cell>
        </row>
        <row r="645">
          <cell r="A645" t="str">
            <v>10</v>
          </cell>
          <cell r="H645">
            <v>1100</v>
          </cell>
          <cell r="M645">
            <v>6801</v>
          </cell>
        </row>
        <row r="646">
          <cell r="A646" t="str">
            <v>10</v>
          </cell>
          <cell r="H646">
            <v>1100</v>
          </cell>
          <cell r="M646">
            <v>11612</v>
          </cell>
        </row>
        <row r="647">
          <cell r="A647" t="str">
            <v>10</v>
          </cell>
          <cell r="H647">
            <v>1100</v>
          </cell>
          <cell r="M647">
            <v>19902</v>
          </cell>
        </row>
        <row r="648">
          <cell r="A648" t="str">
            <v>10</v>
          </cell>
          <cell r="H648">
            <v>1100</v>
          </cell>
          <cell r="M648">
            <v>10788</v>
          </cell>
        </row>
        <row r="649">
          <cell r="A649" t="str">
            <v>10</v>
          </cell>
          <cell r="H649">
            <v>1100</v>
          </cell>
          <cell r="M649">
            <v>6270</v>
          </cell>
        </row>
        <row r="650">
          <cell r="A650" t="str">
            <v>10</v>
          </cell>
          <cell r="H650">
            <v>1100</v>
          </cell>
          <cell r="M650">
            <v>16694</v>
          </cell>
        </row>
        <row r="651">
          <cell r="A651" t="str">
            <v>10</v>
          </cell>
          <cell r="H651">
            <v>1100</v>
          </cell>
          <cell r="M651">
            <v>0</v>
          </cell>
        </row>
        <row r="652">
          <cell r="A652" t="str">
            <v>10</v>
          </cell>
          <cell r="H652">
            <v>1100</v>
          </cell>
          <cell r="M652">
            <v>21</v>
          </cell>
        </row>
        <row r="653">
          <cell r="A653" t="str">
            <v>10</v>
          </cell>
          <cell r="H653">
            <v>1100</v>
          </cell>
          <cell r="M653">
            <v>85</v>
          </cell>
        </row>
        <row r="654">
          <cell r="A654" t="str">
            <v>10</v>
          </cell>
          <cell r="H654">
            <v>1100</v>
          </cell>
          <cell r="M654">
            <v>0</v>
          </cell>
        </row>
        <row r="655">
          <cell r="A655" t="str">
            <v>10</v>
          </cell>
          <cell r="H655">
            <v>1100</v>
          </cell>
          <cell r="M655">
            <v>6753</v>
          </cell>
        </row>
        <row r="656">
          <cell r="A656" t="str">
            <v>10</v>
          </cell>
          <cell r="H656">
            <v>1100</v>
          </cell>
          <cell r="M656">
            <v>-1542</v>
          </cell>
        </row>
        <row r="657">
          <cell r="A657" t="str">
            <v>10</v>
          </cell>
          <cell r="H657">
            <v>1100</v>
          </cell>
          <cell r="M657">
            <v>6637</v>
          </cell>
        </row>
        <row r="658">
          <cell r="A658" t="str">
            <v>10</v>
          </cell>
          <cell r="H658">
            <v>1100</v>
          </cell>
          <cell r="M658">
            <v>23701</v>
          </cell>
        </row>
        <row r="659">
          <cell r="A659" t="str">
            <v>10</v>
          </cell>
          <cell r="H659">
            <v>1100</v>
          </cell>
          <cell r="M659">
            <v>901</v>
          </cell>
        </row>
        <row r="660">
          <cell r="A660" t="str">
            <v>10</v>
          </cell>
          <cell r="H660">
            <v>1100</v>
          </cell>
          <cell r="M660">
            <v>6031</v>
          </cell>
        </row>
        <row r="661">
          <cell r="A661" t="str">
            <v>10</v>
          </cell>
          <cell r="H661">
            <v>1100</v>
          </cell>
          <cell r="M661">
            <v>0</v>
          </cell>
        </row>
        <row r="662">
          <cell r="A662" t="str">
            <v>10</v>
          </cell>
          <cell r="H662">
            <v>1100</v>
          </cell>
          <cell r="M662">
            <v>239</v>
          </cell>
        </row>
        <row r="663">
          <cell r="A663" t="str">
            <v>10</v>
          </cell>
          <cell r="H663">
            <v>1100</v>
          </cell>
          <cell r="M663">
            <v>694</v>
          </cell>
        </row>
        <row r="664">
          <cell r="A664" t="str">
            <v>10</v>
          </cell>
          <cell r="H664">
            <v>1100</v>
          </cell>
          <cell r="M664">
            <v>257</v>
          </cell>
        </row>
        <row r="665">
          <cell r="A665" t="str">
            <v>10</v>
          </cell>
          <cell r="H665">
            <v>1100</v>
          </cell>
          <cell r="M665">
            <v>16584</v>
          </cell>
        </row>
        <row r="666">
          <cell r="A666" t="str">
            <v>10</v>
          </cell>
          <cell r="H666">
            <v>1100</v>
          </cell>
          <cell r="M666">
            <v>16526</v>
          </cell>
        </row>
        <row r="667">
          <cell r="A667" t="str">
            <v>10</v>
          </cell>
          <cell r="H667">
            <v>1100</v>
          </cell>
          <cell r="M667">
            <v>16222</v>
          </cell>
        </row>
        <row r="668">
          <cell r="A668" t="str">
            <v>10</v>
          </cell>
          <cell r="H668">
            <v>1100</v>
          </cell>
          <cell r="M668">
            <v>13740</v>
          </cell>
        </row>
        <row r="669">
          <cell r="A669" t="str">
            <v>10</v>
          </cell>
          <cell r="H669">
            <v>1100</v>
          </cell>
          <cell r="M669">
            <v>11618</v>
          </cell>
        </row>
        <row r="670">
          <cell r="A670" t="str">
            <v>10</v>
          </cell>
          <cell r="H670">
            <v>1100</v>
          </cell>
          <cell r="M670">
            <v>3855</v>
          </cell>
        </row>
        <row r="671">
          <cell r="A671" t="str">
            <v>10</v>
          </cell>
          <cell r="H671">
            <v>1100</v>
          </cell>
          <cell r="M671">
            <v>21808</v>
          </cell>
        </row>
        <row r="672">
          <cell r="A672" t="str">
            <v>10</v>
          </cell>
          <cell r="H672">
            <v>1100</v>
          </cell>
          <cell r="M672">
            <v>16123</v>
          </cell>
        </row>
        <row r="673">
          <cell r="A673" t="str">
            <v>10</v>
          </cell>
          <cell r="H673">
            <v>1100</v>
          </cell>
          <cell r="M673">
            <v>37892</v>
          </cell>
        </row>
        <row r="674">
          <cell r="A674" t="str">
            <v>10</v>
          </cell>
          <cell r="H674">
            <v>1100</v>
          </cell>
          <cell r="M674">
            <v>20142</v>
          </cell>
        </row>
        <row r="675">
          <cell r="A675" t="str">
            <v>10</v>
          </cell>
          <cell r="H675">
            <v>1100</v>
          </cell>
          <cell r="M675">
            <v>20136</v>
          </cell>
        </row>
        <row r="676">
          <cell r="A676" t="str">
            <v>10</v>
          </cell>
          <cell r="H676">
            <v>1100</v>
          </cell>
          <cell r="M676">
            <v>0</v>
          </cell>
        </row>
        <row r="677">
          <cell r="A677" t="str">
            <v>10</v>
          </cell>
          <cell r="H677">
            <v>1100</v>
          </cell>
          <cell r="M677">
            <v>0</v>
          </cell>
        </row>
        <row r="678">
          <cell r="A678" t="str">
            <v>10</v>
          </cell>
          <cell r="H678">
            <v>1100</v>
          </cell>
          <cell r="M678">
            <v>20</v>
          </cell>
        </row>
        <row r="679">
          <cell r="A679" t="str">
            <v>10</v>
          </cell>
          <cell r="H679">
            <v>1100</v>
          </cell>
          <cell r="M679">
            <v>0</v>
          </cell>
        </row>
        <row r="680">
          <cell r="A680" t="str">
            <v>10</v>
          </cell>
          <cell r="H680">
            <v>1100</v>
          </cell>
          <cell r="M680">
            <v>46</v>
          </cell>
        </row>
        <row r="681">
          <cell r="A681" t="str">
            <v>10</v>
          </cell>
          <cell r="H681">
            <v>1100</v>
          </cell>
          <cell r="M681">
            <v>765</v>
          </cell>
        </row>
        <row r="682">
          <cell r="A682" t="str">
            <v>10</v>
          </cell>
          <cell r="H682">
            <v>1100</v>
          </cell>
          <cell r="M682">
            <v>669</v>
          </cell>
        </row>
        <row r="683">
          <cell r="A683" t="str">
            <v>10</v>
          </cell>
          <cell r="H683">
            <v>1100</v>
          </cell>
          <cell r="M683">
            <v>1033</v>
          </cell>
        </row>
        <row r="684">
          <cell r="A684" t="str">
            <v>10</v>
          </cell>
          <cell r="H684">
            <v>1100</v>
          </cell>
          <cell r="M684">
            <v>1785</v>
          </cell>
        </row>
        <row r="685">
          <cell r="A685" t="str">
            <v>10</v>
          </cell>
          <cell r="H685">
            <v>1100</v>
          </cell>
          <cell r="M685">
            <v>682</v>
          </cell>
        </row>
        <row r="686">
          <cell r="A686" t="str">
            <v>10</v>
          </cell>
          <cell r="H686">
            <v>1100</v>
          </cell>
          <cell r="M686">
            <v>1845</v>
          </cell>
        </row>
        <row r="687">
          <cell r="A687" t="str">
            <v>10</v>
          </cell>
          <cell r="H687">
            <v>1100</v>
          </cell>
          <cell r="M687">
            <v>2623</v>
          </cell>
        </row>
        <row r="688">
          <cell r="A688" t="str">
            <v>10</v>
          </cell>
          <cell r="H688">
            <v>1100</v>
          </cell>
          <cell r="M688">
            <v>737</v>
          </cell>
        </row>
        <row r="689">
          <cell r="A689" t="str">
            <v>10</v>
          </cell>
          <cell r="H689">
            <v>1100</v>
          </cell>
          <cell r="M689">
            <v>-2311</v>
          </cell>
        </row>
        <row r="690">
          <cell r="A690" t="str">
            <v>10</v>
          </cell>
          <cell r="H690">
            <v>1100</v>
          </cell>
          <cell r="M690">
            <v>12067</v>
          </cell>
        </row>
        <row r="691">
          <cell r="A691" t="str">
            <v>10</v>
          </cell>
          <cell r="H691">
            <v>1100</v>
          </cell>
          <cell r="M691">
            <v>0</v>
          </cell>
        </row>
        <row r="692">
          <cell r="A692" t="str">
            <v>10</v>
          </cell>
          <cell r="H692">
            <v>1100</v>
          </cell>
          <cell r="M692">
            <v>60330</v>
          </cell>
        </row>
        <row r="693">
          <cell r="A693" t="str">
            <v>10</v>
          </cell>
          <cell r="H693">
            <v>1100</v>
          </cell>
          <cell r="M693">
            <v>74975</v>
          </cell>
        </row>
        <row r="694">
          <cell r="A694" t="str">
            <v>10</v>
          </cell>
          <cell r="H694">
            <v>1100</v>
          </cell>
          <cell r="M694">
            <v>60363</v>
          </cell>
        </row>
        <row r="695">
          <cell r="A695" t="str">
            <v>10</v>
          </cell>
          <cell r="H695">
            <v>1100</v>
          </cell>
          <cell r="M695">
            <v>60402</v>
          </cell>
        </row>
        <row r="696">
          <cell r="A696" t="str">
            <v>10</v>
          </cell>
          <cell r="H696">
            <v>1100</v>
          </cell>
          <cell r="M696">
            <v>49674</v>
          </cell>
        </row>
        <row r="697">
          <cell r="A697" t="str">
            <v>10</v>
          </cell>
          <cell r="H697">
            <v>1100</v>
          </cell>
          <cell r="M697">
            <v>0</v>
          </cell>
        </row>
        <row r="698">
          <cell r="A698" t="str">
            <v>10</v>
          </cell>
          <cell r="H698">
            <v>1100</v>
          </cell>
          <cell r="M698">
            <v>8668</v>
          </cell>
        </row>
        <row r="699">
          <cell r="A699" t="str">
            <v>10</v>
          </cell>
          <cell r="H699">
            <v>1100</v>
          </cell>
          <cell r="M699">
            <v>8000</v>
          </cell>
        </row>
        <row r="700">
          <cell r="A700" t="str">
            <v>10</v>
          </cell>
          <cell r="H700">
            <v>1100</v>
          </cell>
          <cell r="M700">
            <v>8000</v>
          </cell>
        </row>
        <row r="701">
          <cell r="A701" t="str">
            <v>10</v>
          </cell>
          <cell r="H701">
            <v>1100</v>
          </cell>
          <cell r="M701">
            <v>10585</v>
          </cell>
        </row>
        <row r="702">
          <cell r="A702" t="str">
            <v>10</v>
          </cell>
          <cell r="H702">
            <v>1100</v>
          </cell>
          <cell r="M702">
            <v>9000</v>
          </cell>
        </row>
        <row r="703">
          <cell r="A703" t="str">
            <v>10</v>
          </cell>
          <cell r="H703">
            <v>1100</v>
          </cell>
          <cell r="M703">
            <v>6000</v>
          </cell>
        </row>
        <row r="704">
          <cell r="A704" t="str">
            <v>10</v>
          </cell>
          <cell r="H704">
            <v>1100</v>
          </cell>
          <cell r="M704">
            <v>0</v>
          </cell>
        </row>
        <row r="705">
          <cell r="A705" t="str">
            <v>10</v>
          </cell>
          <cell r="H705">
            <v>1100</v>
          </cell>
          <cell r="M705">
            <v>0</v>
          </cell>
        </row>
        <row r="706">
          <cell r="A706" t="str">
            <v>10</v>
          </cell>
          <cell r="H706">
            <v>1100</v>
          </cell>
          <cell r="M706">
            <v>0</v>
          </cell>
        </row>
        <row r="707">
          <cell r="A707" t="str">
            <v>10</v>
          </cell>
          <cell r="H707">
            <v>1100</v>
          </cell>
          <cell r="M707">
            <v>0</v>
          </cell>
        </row>
        <row r="708">
          <cell r="A708" t="str">
            <v>10</v>
          </cell>
          <cell r="H708">
            <v>1100</v>
          </cell>
          <cell r="M708">
            <v>0</v>
          </cell>
        </row>
        <row r="709">
          <cell r="A709" t="str">
            <v>10</v>
          </cell>
          <cell r="H709">
            <v>1100</v>
          </cell>
          <cell r="M709">
            <v>20</v>
          </cell>
        </row>
        <row r="710">
          <cell r="A710" t="str">
            <v>10</v>
          </cell>
          <cell r="H710">
            <v>1100</v>
          </cell>
          <cell r="M710">
            <v>16952</v>
          </cell>
        </row>
        <row r="711">
          <cell r="A711" t="str">
            <v>10</v>
          </cell>
          <cell r="H711">
            <v>1100</v>
          </cell>
          <cell r="M711">
            <v>80927</v>
          </cell>
        </row>
        <row r="712">
          <cell r="A712" t="str">
            <v>10</v>
          </cell>
          <cell r="H712">
            <v>1100</v>
          </cell>
          <cell r="M712">
            <v>0</v>
          </cell>
        </row>
        <row r="713">
          <cell r="A713" t="str">
            <v>10</v>
          </cell>
          <cell r="H713">
            <v>1100</v>
          </cell>
          <cell r="M713">
            <v>187724</v>
          </cell>
        </row>
        <row r="714">
          <cell r="A714" t="str">
            <v>10</v>
          </cell>
          <cell r="H714">
            <v>1100</v>
          </cell>
          <cell r="M714">
            <v>131530</v>
          </cell>
        </row>
        <row r="715">
          <cell r="A715" t="str">
            <v>10</v>
          </cell>
          <cell r="H715">
            <v>1100</v>
          </cell>
          <cell r="M715">
            <v>149131</v>
          </cell>
        </row>
        <row r="716">
          <cell r="A716" t="str">
            <v>10</v>
          </cell>
          <cell r="H716">
            <v>1100</v>
          </cell>
          <cell r="M716">
            <v>85709</v>
          </cell>
        </row>
        <row r="717">
          <cell r="A717" t="str">
            <v>10</v>
          </cell>
          <cell r="H717">
            <v>1100</v>
          </cell>
          <cell r="M717">
            <v>122964</v>
          </cell>
        </row>
        <row r="718">
          <cell r="A718" t="str">
            <v>10</v>
          </cell>
          <cell r="H718">
            <v>1100</v>
          </cell>
          <cell r="M718">
            <v>149057</v>
          </cell>
        </row>
        <row r="719">
          <cell r="A719" t="str">
            <v>10</v>
          </cell>
          <cell r="H719">
            <v>1100</v>
          </cell>
          <cell r="M719">
            <v>134604</v>
          </cell>
        </row>
        <row r="720">
          <cell r="A720" t="str">
            <v>10</v>
          </cell>
          <cell r="H720">
            <v>1100</v>
          </cell>
          <cell r="M720">
            <v>106480</v>
          </cell>
        </row>
        <row r="721">
          <cell r="A721" t="str">
            <v>10</v>
          </cell>
          <cell r="H721">
            <v>1100</v>
          </cell>
          <cell r="M721">
            <v>252702</v>
          </cell>
        </row>
        <row r="722">
          <cell r="A722" t="str">
            <v>10</v>
          </cell>
          <cell r="H722">
            <v>1100</v>
          </cell>
          <cell r="M722">
            <v>49128</v>
          </cell>
        </row>
        <row r="723">
          <cell r="A723" t="str">
            <v>10</v>
          </cell>
          <cell r="H723">
            <v>1100</v>
          </cell>
          <cell r="M723">
            <v>120005</v>
          </cell>
        </row>
        <row r="724">
          <cell r="A724" t="str">
            <v>10</v>
          </cell>
          <cell r="H724">
            <v>1100</v>
          </cell>
          <cell r="M724">
            <v>118792</v>
          </cell>
        </row>
        <row r="725">
          <cell r="A725" t="str">
            <v>10</v>
          </cell>
          <cell r="H725">
            <v>1100</v>
          </cell>
          <cell r="M725">
            <v>126266</v>
          </cell>
        </row>
        <row r="726">
          <cell r="A726" t="str">
            <v>10</v>
          </cell>
          <cell r="H726">
            <v>1100</v>
          </cell>
          <cell r="M726">
            <v>125745</v>
          </cell>
        </row>
        <row r="727">
          <cell r="A727" t="str">
            <v>10</v>
          </cell>
          <cell r="H727">
            <v>1100</v>
          </cell>
          <cell r="M727">
            <v>154533</v>
          </cell>
        </row>
        <row r="728">
          <cell r="A728" t="str">
            <v>10</v>
          </cell>
          <cell r="H728">
            <v>1100</v>
          </cell>
          <cell r="M728">
            <v>127303</v>
          </cell>
        </row>
        <row r="729">
          <cell r="A729" t="str">
            <v>10</v>
          </cell>
          <cell r="H729">
            <v>1100</v>
          </cell>
          <cell r="M729">
            <v>127881</v>
          </cell>
        </row>
        <row r="730">
          <cell r="A730" t="str">
            <v>10</v>
          </cell>
          <cell r="H730">
            <v>1100</v>
          </cell>
          <cell r="M730">
            <v>133332</v>
          </cell>
        </row>
        <row r="731">
          <cell r="A731" t="str">
            <v>10</v>
          </cell>
          <cell r="H731">
            <v>1100</v>
          </cell>
          <cell r="M731">
            <v>100710</v>
          </cell>
        </row>
        <row r="732">
          <cell r="A732" t="str">
            <v>10</v>
          </cell>
          <cell r="H732">
            <v>1100</v>
          </cell>
          <cell r="M732">
            <v>160483</v>
          </cell>
        </row>
        <row r="733">
          <cell r="A733" t="str">
            <v>10</v>
          </cell>
          <cell r="H733">
            <v>1100</v>
          </cell>
          <cell r="M733">
            <v>74547</v>
          </cell>
        </row>
        <row r="734">
          <cell r="A734" t="str">
            <v>10</v>
          </cell>
          <cell r="H734">
            <v>1100</v>
          </cell>
          <cell r="M734">
            <v>139819</v>
          </cell>
        </row>
        <row r="735">
          <cell r="A735" t="str">
            <v>10</v>
          </cell>
          <cell r="H735">
            <v>1100</v>
          </cell>
          <cell r="M735">
            <v>115755</v>
          </cell>
        </row>
        <row r="736">
          <cell r="A736" t="str">
            <v>10</v>
          </cell>
          <cell r="H736">
            <v>1100</v>
          </cell>
          <cell r="M736">
            <v>183339</v>
          </cell>
        </row>
        <row r="737">
          <cell r="A737" t="str">
            <v>10</v>
          </cell>
          <cell r="H737">
            <v>1100</v>
          </cell>
          <cell r="M737">
            <v>132782</v>
          </cell>
        </row>
        <row r="738">
          <cell r="A738" t="str">
            <v>10</v>
          </cell>
          <cell r="H738">
            <v>1100</v>
          </cell>
          <cell r="M738">
            <v>144698</v>
          </cell>
        </row>
        <row r="739">
          <cell r="A739" t="str">
            <v>10</v>
          </cell>
          <cell r="H739">
            <v>1100</v>
          </cell>
          <cell r="M739">
            <v>85709</v>
          </cell>
        </row>
        <row r="740">
          <cell r="A740" t="str">
            <v>10</v>
          </cell>
          <cell r="H740">
            <v>1100</v>
          </cell>
          <cell r="M740">
            <v>4185</v>
          </cell>
        </row>
        <row r="741">
          <cell r="A741" t="str">
            <v>10</v>
          </cell>
          <cell r="H741">
            <v>1100</v>
          </cell>
          <cell r="M741">
            <v>78727</v>
          </cell>
        </row>
        <row r="742">
          <cell r="A742" t="str">
            <v>10</v>
          </cell>
          <cell r="H742">
            <v>1100</v>
          </cell>
          <cell r="M742">
            <v>103534</v>
          </cell>
        </row>
        <row r="743">
          <cell r="A743" t="str">
            <v>10</v>
          </cell>
          <cell r="H743">
            <v>1100</v>
          </cell>
          <cell r="M743">
            <v>76157</v>
          </cell>
        </row>
        <row r="744">
          <cell r="A744" t="str">
            <v>10</v>
          </cell>
          <cell r="H744">
            <v>1100</v>
          </cell>
          <cell r="M744">
            <v>70863</v>
          </cell>
        </row>
        <row r="745">
          <cell r="A745" t="str">
            <v>10</v>
          </cell>
          <cell r="H745">
            <v>1100</v>
          </cell>
          <cell r="M745">
            <v>82768</v>
          </cell>
        </row>
        <row r="746">
          <cell r="A746" t="str">
            <v>10</v>
          </cell>
          <cell r="H746">
            <v>1100</v>
          </cell>
          <cell r="M746">
            <v>59724</v>
          </cell>
        </row>
        <row r="747">
          <cell r="A747" t="str">
            <v>10</v>
          </cell>
          <cell r="H747">
            <v>1100</v>
          </cell>
          <cell r="M747">
            <v>65954</v>
          </cell>
        </row>
        <row r="748">
          <cell r="A748" t="str">
            <v>10</v>
          </cell>
          <cell r="H748">
            <v>1100</v>
          </cell>
          <cell r="M748">
            <v>123607</v>
          </cell>
        </row>
        <row r="749">
          <cell r="A749" t="str">
            <v>10</v>
          </cell>
          <cell r="H749">
            <v>1100</v>
          </cell>
          <cell r="M749">
            <v>68582</v>
          </cell>
        </row>
        <row r="750">
          <cell r="A750" t="str">
            <v>10</v>
          </cell>
          <cell r="H750">
            <v>1100</v>
          </cell>
          <cell r="M750">
            <v>80536</v>
          </cell>
        </row>
        <row r="751">
          <cell r="A751" t="str">
            <v>10</v>
          </cell>
          <cell r="H751">
            <v>1100</v>
          </cell>
          <cell r="M751">
            <v>107112</v>
          </cell>
        </row>
        <row r="752">
          <cell r="A752" t="str">
            <v>10</v>
          </cell>
          <cell r="H752">
            <v>1100</v>
          </cell>
          <cell r="M752">
            <v>135347</v>
          </cell>
        </row>
        <row r="753">
          <cell r="A753" t="str">
            <v>10</v>
          </cell>
          <cell r="H753">
            <v>1100</v>
          </cell>
          <cell r="M753">
            <v>125138</v>
          </cell>
        </row>
        <row r="754">
          <cell r="A754" t="str">
            <v>10</v>
          </cell>
          <cell r="H754">
            <v>1100</v>
          </cell>
          <cell r="M754">
            <v>18068</v>
          </cell>
        </row>
        <row r="755">
          <cell r="A755" t="str">
            <v>10</v>
          </cell>
          <cell r="H755">
            <v>1100</v>
          </cell>
          <cell r="M755">
            <v>109975</v>
          </cell>
        </row>
        <row r="756">
          <cell r="A756" t="str">
            <v>10</v>
          </cell>
          <cell r="H756">
            <v>1100</v>
          </cell>
          <cell r="M756">
            <v>8083</v>
          </cell>
        </row>
        <row r="757">
          <cell r="A757" t="str">
            <v>10</v>
          </cell>
          <cell r="H757">
            <v>1100</v>
          </cell>
          <cell r="M757">
            <v>152</v>
          </cell>
        </row>
        <row r="758">
          <cell r="A758" t="str">
            <v>10</v>
          </cell>
          <cell r="H758">
            <v>1100</v>
          </cell>
          <cell r="M758">
            <v>1054</v>
          </cell>
        </row>
        <row r="759">
          <cell r="A759" t="str">
            <v>10</v>
          </cell>
          <cell r="H759">
            <v>1100</v>
          </cell>
          <cell r="M759">
            <v>156</v>
          </cell>
        </row>
        <row r="760">
          <cell r="A760" t="str">
            <v>10</v>
          </cell>
          <cell r="H760">
            <v>1100</v>
          </cell>
          <cell r="M760">
            <v>89</v>
          </cell>
        </row>
        <row r="761">
          <cell r="A761" t="str">
            <v>10</v>
          </cell>
          <cell r="H761">
            <v>1100</v>
          </cell>
          <cell r="M761">
            <v>23</v>
          </cell>
        </row>
        <row r="762">
          <cell r="A762" t="str">
            <v>10</v>
          </cell>
          <cell r="H762">
            <v>1100</v>
          </cell>
          <cell r="M762">
            <v>49</v>
          </cell>
        </row>
        <row r="763">
          <cell r="A763" t="str">
            <v>10</v>
          </cell>
          <cell r="H763">
            <v>1100</v>
          </cell>
          <cell r="M763">
            <v>41</v>
          </cell>
        </row>
        <row r="764">
          <cell r="A764" t="str">
            <v>10</v>
          </cell>
          <cell r="H764">
            <v>1100</v>
          </cell>
          <cell r="M764">
            <v>25</v>
          </cell>
        </row>
        <row r="765">
          <cell r="A765" t="str">
            <v>10</v>
          </cell>
          <cell r="H765">
            <v>1100</v>
          </cell>
          <cell r="M765">
            <v>35</v>
          </cell>
        </row>
        <row r="766">
          <cell r="A766" t="str">
            <v>10</v>
          </cell>
          <cell r="H766">
            <v>1100</v>
          </cell>
          <cell r="M766">
            <v>18</v>
          </cell>
        </row>
        <row r="767">
          <cell r="A767" t="str">
            <v>10</v>
          </cell>
          <cell r="H767">
            <v>1100</v>
          </cell>
          <cell r="M767">
            <v>16</v>
          </cell>
        </row>
        <row r="768">
          <cell r="A768" t="str">
            <v>10</v>
          </cell>
          <cell r="H768">
            <v>1100</v>
          </cell>
          <cell r="M768">
            <v>43</v>
          </cell>
        </row>
        <row r="769">
          <cell r="A769" t="str">
            <v>10</v>
          </cell>
          <cell r="H769">
            <v>1100</v>
          </cell>
          <cell r="M769">
            <v>33</v>
          </cell>
        </row>
        <row r="770">
          <cell r="A770" t="str">
            <v>10</v>
          </cell>
          <cell r="H770">
            <v>1100</v>
          </cell>
          <cell r="M770">
            <v>15</v>
          </cell>
        </row>
        <row r="771">
          <cell r="A771" t="str">
            <v>10</v>
          </cell>
          <cell r="H771">
            <v>1100</v>
          </cell>
          <cell r="M771">
            <v>682</v>
          </cell>
        </row>
        <row r="772">
          <cell r="A772" t="str">
            <v>10</v>
          </cell>
          <cell r="H772">
            <v>1100</v>
          </cell>
          <cell r="M772">
            <v>0</v>
          </cell>
        </row>
        <row r="773">
          <cell r="A773" t="str">
            <v>10</v>
          </cell>
          <cell r="H773">
            <v>1100</v>
          </cell>
          <cell r="M773">
            <v>768</v>
          </cell>
        </row>
        <row r="774">
          <cell r="A774" t="str">
            <v>10</v>
          </cell>
          <cell r="H774">
            <v>1100</v>
          </cell>
          <cell r="M774">
            <v>93</v>
          </cell>
        </row>
        <row r="775">
          <cell r="A775" t="str">
            <v>10</v>
          </cell>
          <cell r="H775">
            <v>1100</v>
          </cell>
          <cell r="M775">
            <v>0</v>
          </cell>
        </row>
        <row r="776">
          <cell r="A776" t="str">
            <v>10</v>
          </cell>
          <cell r="H776">
            <v>1100</v>
          </cell>
          <cell r="M776">
            <v>599</v>
          </cell>
        </row>
        <row r="777">
          <cell r="A777" t="str">
            <v>10</v>
          </cell>
          <cell r="H777">
            <v>1100</v>
          </cell>
          <cell r="M777">
            <v>598</v>
          </cell>
        </row>
        <row r="778">
          <cell r="A778" t="str">
            <v>10</v>
          </cell>
          <cell r="H778">
            <v>1100</v>
          </cell>
          <cell r="M778">
            <v>0</v>
          </cell>
        </row>
        <row r="779">
          <cell r="A779" t="str">
            <v>10</v>
          </cell>
          <cell r="H779">
            <v>1100</v>
          </cell>
          <cell r="M779">
            <v>1020</v>
          </cell>
        </row>
        <row r="780">
          <cell r="A780" t="str">
            <v>10</v>
          </cell>
          <cell r="H780">
            <v>1100</v>
          </cell>
          <cell r="M780">
            <v>0</v>
          </cell>
        </row>
        <row r="781">
          <cell r="A781" t="str">
            <v>10</v>
          </cell>
          <cell r="H781">
            <v>1100</v>
          </cell>
          <cell r="M781">
            <v>251</v>
          </cell>
        </row>
        <row r="782">
          <cell r="A782" t="str">
            <v>10</v>
          </cell>
          <cell r="H782">
            <v>1100</v>
          </cell>
          <cell r="M782">
            <v>1281</v>
          </cell>
        </row>
        <row r="783">
          <cell r="A783" t="str">
            <v>10</v>
          </cell>
          <cell r="H783">
            <v>1100</v>
          </cell>
          <cell r="M783">
            <v>0</v>
          </cell>
        </row>
        <row r="784">
          <cell r="A784" t="str">
            <v>10</v>
          </cell>
          <cell r="H784">
            <v>1100</v>
          </cell>
          <cell r="M784">
            <v>690</v>
          </cell>
        </row>
        <row r="785">
          <cell r="A785" t="str">
            <v>10</v>
          </cell>
          <cell r="H785">
            <v>1100</v>
          </cell>
          <cell r="M785">
            <v>970</v>
          </cell>
        </row>
        <row r="786">
          <cell r="A786" t="str">
            <v>10</v>
          </cell>
          <cell r="H786">
            <v>1100</v>
          </cell>
          <cell r="M786">
            <v>0</v>
          </cell>
        </row>
        <row r="787">
          <cell r="A787" t="str">
            <v>10</v>
          </cell>
          <cell r="H787">
            <v>1100</v>
          </cell>
          <cell r="M787">
            <v>1006</v>
          </cell>
        </row>
        <row r="788">
          <cell r="A788" t="str">
            <v>10</v>
          </cell>
          <cell r="H788">
            <v>1100</v>
          </cell>
          <cell r="M788">
            <v>495</v>
          </cell>
        </row>
        <row r="789">
          <cell r="A789" t="str">
            <v>10</v>
          </cell>
          <cell r="H789">
            <v>1100</v>
          </cell>
          <cell r="M789">
            <v>812</v>
          </cell>
        </row>
        <row r="790">
          <cell r="A790" t="str">
            <v>10</v>
          </cell>
          <cell r="H790">
            <v>1100</v>
          </cell>
          <cell r="M790">
            <v>0</v>
          </cell>
        </row>
        <row r="791">
          <cell r="A791" t="str">
            <v>10</v>
          </cell>
          <cell r="H791">
            <v>1100</v>
          </cell>
          <cell r="M791">
            <v>1030</v>
          </cell>
        </row>
        <row r="792">
          <cell r="A792" t="str">
            <v>10</v>
          </cell>
          <cell r="H792">
            <v>1100</v>
          </cell>
          <cell r="M792">
            <v>771</v>
          </cell>
        </row>
        <row r="793">
          <cell r="A793" t="str">
            <v>10</v>
          </cell>
          <cell r="H793">
            <v>1100</v>
          </cell>
          <cell r="M793">
            <v>775</v>
          </cell>
        </row>
        <row r="794">
          <cell r="A794" t="str">
            <v>10</v>
          </cell>
          <cell r="H794">
            <v>1100</v>
          </cell>
          <cell r="M794">
            <v>977</v>
          </cell>
        </row>
        <row r="795">
          <cell r="A795" t="str">
            <v>10</v>
          </cell>
          <cell r="H795">
            <v>1100</v>
          </cell>
          <cell r="M795">
            <v>0</v>
          </cell>
        </row>
        <row r="796">
          <cell r="A796" t="str">
            <v>10</v>
          </cell>
          <cell r="H796">
            <v>1100</v>
          </cell>
          <cell r="M796">
            <v>123</v>
          </cell>
        </row>
        <row r="797">
          <cell r="A797" t="str">
            <v>10</v>
          </cell>
          <cell r="H797">
            <v>1100</v>
          </cell>
          <cell r="M797">
            <v>431</v>
          </cell>
        </row>
        <row r="798">
          <cell r="A798" t="str">
            <v>10</v>
          </cell>
          <cell r="H798">
            <v>1100</v>
          </cell>
          <cell r="M798">
            <v>105</v>
          </cell>
        </row>
        <row r="799">
          <cell r="A799" t="str">
            <v>10</v>
          </cell>
          <cell r="H799">
            <v>1100</v>
          </cell>
          <cell r="M799">
            <v>359</v>
          </cell>
        </row>
        <row r="800">
          <cell r="A800" t="str">
            <v>10</v>
          </cell>
          <cell r="H800">
            <v>1100</v>
          </cell>
          <cell r="M800">
            <v>667</v>
          </cell>
        </row>
        <row r="801">
          <cell r="A801" t="str">
            <v>10</v>
          </cell>
          <cell r="H801">
            <v>1100</v>
          </cell>
          <cell r="M801">
            <v>523</v>
          </cell>
        </row>
        <row r="802">
          <cell r="A802" t="str">
            <v>10</v>
          </cell>
          <cell r="H802">
            <v>1100</v>
          </cell>
          <cell r="M802">
            <v>731</v>
          </cell>
        </row>
        <row r="803">
          <cell r="A803" t="str">
            <v>10</v>
          </cell>
          <cell r="H803">
            <v>1100</v>
          </cell>
          <cell r="M803">
            <v>574</v>
          </cell>
        </row>
        <row r="804">
          <cell r="A804" t="str">
            <v>10</v>
          </cell>
          <cell r="H804">
            <v>1100</v>
          </cell>
          <cell r="M804">
            <v>0</v>
          </cell>
        </row>
        <row r="805">
          <cell r="A805" t="str">
            <v>10</v>
          </cell>
          <cell r="H805">
            <v>1100</v>
          </cell>
          <cell r="M805">
            <v>0</v>
          </cell>
        </row>
        <row r="806">
          <cell r="A806" t="str">
            <v>10</v>
          </cell>
          <cell r="H806">
            <v>1100</v>
          </cell>
          <cell r="M806">
            <v>629</v>
          </cell>
        </row>
        <row r="807">
          <cell r="A807" t="str">
            <v>10</v>
          </cell>
          <cell r="H807">
            <v>1100</v>
          </cell>
          <cell r="M807">
            <v>0</v>
          </cell>
        </row>
        <row r="808">
          <cell r="A808" t="str">
            <v>10</v>
          </cell>
          <cell r="H808">
            <v>1100</v>
          </cell>
          <cell r="M808">
            <v>0</v>
          </cell>
        </row>
        <row r="809">
          <cell r="A809" t="str">
            <v>10</v>
          </cell>
          <cell r="H809">
            <v>1100</v>
          </cell>
          <cell r="M809">
            <v>0</v>
          </cell>
        </row>
        <row r="810">
          <cell r="A810" t="str">
            <v>10</v>
          </cell>
          <cell r="H810">
            <v>1100</v>
          </cell>
          <cell r="M810">
            <v>1316</v>
          </cell>
        </row>
        <row r="811">
          <cell r="A811" t="str">
            <v>10</v>
          </cell>
          <cell r="H811">
            <v>1100</v>
          </cell>
          <cell r="M811">
            <v>81</v>
          </cell>
        </row>
        <row r="812">
          <cell r="A812" t="str">
            <v>10</v>
          </cell>
          <cell r="H812">
            <v>1100</v>
          </cell>
          <cell r="M812">
            <v>0</v>
          </cell>
        </row>
        <row r="813">
          <cell r="A813" t="str">
            <v>10</v>
          </cell>
          <cell r="H813">
            <v>1100</v>
          </cell>
          <cell r="M813">
            <v>0</v>
          </cell>
        </row>
        <row r="814">
          <cell r="A814" t="str">
            <v>10</v>
          </cell>
          <cell r="H814">
            <v>1100</v>
          </cell>
          <cell r="M814">
            <v>0</v>
          </cell>
        </row>
        <row r="815">
          <cell r="A815" t="str">
            <v>10</v>
          </cell>
          <cell r="H815">
            <v>1100</v>
          </cell>
          <cell r="M815">
            <v>499</v>
          </cell>
        </row>
        <row r="816">
          <cell r="A816" t="str">
            <v>10</v>
          </cell>
          <cell r="H816">
            <v>1100</v>
          </cell>
          <cell r="M816">
            <v>7026</v>
          </cell>
        </row>
        <row r="817">
          <cell r="A817" t="str">
            <v>10</v>
          </cell>
          <cell r="H817">
            <v>1100</v>
          </cell>
          <cell r="M817">
            <v>1464</v>
          </cell>
        </row>
        <row r="818">
          <cell r="A818" t="str">
            <v>10</v>
          </cell>
          <cell r="H818">
            <v>1100</v>
          </cell>
          <cell r="M818">
            <v>52</v>
          </cell>
        </row>
        <row r="819">
          <cell r="A819" t="str">
            <v>10</v>
          </cell>
          <cell r="H819">
            <v>1100</v>
          </cell>
          <cell r="M819">
            <v>206</v>
          </cell>
        </row>
        <row r="820">
          <cell r="A820" t="str">
            <v>10</v>
          </cell>
          <cell r="H820">
            <v>1100</v>
          </cell>
          <cell r="M820">
            <v>182</v>
          </cell>
        </row>
        <row r="821">
          <cell r="A821" t="str">
            <v>10</v>
          </cell>
          <cell r="H821">
            <v>1100</v>
          </cell>
          <cell r="M821">
            <v>0</v>
          </cell>
        </row>
        <row r="822">
          <cell r="A822" t="str">
            <v>10</v>
          </cell>
          <cell r="H822">
            <v>1100</v>
          </cell>
          <cell r="M822">
            <v>449</v>
          </cell>
        </row>
        <row r="823">
          <cell r="A823" t="str">
            <v>10</v>
          </cell>
          <cell r="H823">
            <v>1100</v>
          </cell>
          <cell r="M823">
            <v>0</v>
          </cell>
        </row>
        <row r="824">
          <cell r="A824" t="str">
            <v>10</v>
          </cell>
          <cell r="H824">
            <v>1100</v>
          </cell>
          <cell r="M824">
            <v>0</v>
          </cell>
        </row>
        <row r="825">
          <cell r="A825" t="str">
            <v>10</v>
          </cell>
          <cell r="H825">
            <v>1100</v>
          </cell>
          <cell r="M825">
            <v>0</v>
          </cell>
        </row>
        <row r="826">
          <cell r="A826" t="str">
            <v>10</v>
          </cell>
          <cell r="H826">
            <v>1100</v>
          </cell>
          <cell r="M826">
            <v>292</v>
          </cell>
        </row>
        <row r="827">
          <cell r="A827" t="str">
            <v>10</v>
          </cell>
          <cell r="H827">
            <v>1100</v>
          </cell>
          <cell r="M827">
            <v>8</v>
          </cell>
        </row>
        <row r="828">
          <cell r="A828" t="str">
            <v>10</v>
          </cell>
          <cell r="H828">
            <v>1100</v>
          </cell>
          <cell r="M828">
            <v>808974</v>
          </cell>
        </row>
        <row r="829">
          <cell r="A829" t="str">
            <v>10</v>
          </cell>
          <cell r="H829">
            <v>1100</v>
          </cell>
          <cell r="M829">
            <v>1677</v>
          </cell>
        </row>
        <row r="830">
          <cell r="A830" t="str">
            <v>10</v>
          </cell>
          <cell r="H830">
            <v>1100</v>
          </cell>
          <cell r="M830">
            <v>1181</v>
          </cell>
        </row>
        <row r="831">
          <cell r="A831" t="str">
            <v>10</v>
          </cell>
          <cell r="H831">
            <v>1100</v>
          </cell>
          <cell r="M831">
            <v>1393</v>
          </cell>
        </row>
        <row r="832">
          <cell r="A832" t="str">
            <v>10</v>
          </cell>
          <cell r="H832">
            <v>1100</v>
          </cell>
          <cell r="M832">
            <v>720</v>
          </cell>
        </row>
        <row r="833">
          <cell r="A833" t="str">
            <v>10</v>
          </cell>
          <cell r="H833">
            <v>1100</v>
          </cell>
          <cell r="M833">
            <v>1181</v>
          </cell>
        </row>
        <row r="834">
          <cell r="A834" t="str">
            <v>10</v>
          </cell>
          <cell r="H834">
            <v>1100</v>
          </cell>
          <cell r="M834">
            <v>1110</v>
          </cell>
        </row>
        <row r="835">
          <cell r="A835" t="str">
            <v>10</v>
          </cell>
          <cell r="H835">
            <v>1100</v>
          </cell>
          <cell r="M835">
            <v>1027</v>
          </cell>
        </row>
        <row r="836">
          <cell r="A836" t="str">
            <v>10</v>
          </cell>
          <cell r="H836">
            <v>1100</v>
          </cell>
          <cell r="M836">
            <v>886</v>
          </cell>
        </row>
        <row r="837">
          <cell r="A837" t="str">
            <v>10</v>
          </cell>
          <cell r="H837">
            <v>1100</v>
          </cell>
          <cell r="M837">
            <v>2102</v>
          </cell>
        </row>
        <row r="838">
          <cell r="A838" t="str">
            <v>10</v>
          </cell>
          <cell r="H838">
            <v>1100</v>
          </cell>
          <cell r="M838">
            <v>425</v>
          </cell>
        </row>
        <row r="839">
          <cell r="A839" t="str">
            <v>10</v>
          </cell>
          <cell r="H839">
            <v>1100</v>
          </cell>
          <cell r="M839">
            <v>957</v>
          </cell>
        </row>
        <row r="840">
          <cell r="A840" t="str">
            <v>10</v>
          </cell>
          <cell r="H840">
            <v>1100</v>
          </cell>
          <cell r="M840">
            <v>779</v>
          </cell>
        </row>
        <row r="841">
          <cell r="A841" t="str">
            <v>10</v>
          </cell>
          <cell r="H841">
            <v>1100</v>
          </cell>
          <cell r="M841">
            <v>1098</v>
          </cell>
        </row>
        <row r="842">
          <cell r="A842" t="str">
            <v>10</v>
          </cell>
          <cell r="H842">
            <v>1100</v>
          </cell>
          <cell r="M842">
            <v>957</v>
          </cell>
        </row>
        <row r="843">
          <cell r="A843" t="str">
            <v>10</v>
          </cell>
          <cell r="H843">
            <v>1100</v>
          </cell>
          <cell r="M843">
            <v>1311</v>
          </cell>
        </row>
        <row r="844">
          <cell r="A844" t="str">
            <v>10</v>
          </cell>
          <cell r="H844">
            <v>1100</v>
          </cell>
          <cell r="M844">
            <v>957</v>
          </cell>
        </row>
        <row r="845">
          <cell r="A845" t="str">
            <v>10</v>
          </cell>
          <cell r="H845">
            <v>1100</v>
          </cell>
          <cell r="M845">
            <v>957</v>
          </cell>
        </row>
        <row r="846">
          <cell r="A846" t="str">
            <v>10</v>
          </cell>
          <cell r="H846">
            <v>1100</v>
          </cell>
          <cell r="M846">
            <v>957</v>
          </cell>
        </row>
        <row r="847">
          <cell r="A847" t="str">
            <v>10</v>
          </cell>
          <cell r="H847">
            <v>1100</v>
          </cell>
          <cell r="M847">
            <v>850</v>
          </cell>
        </row>
        <row r="848">
          <cell r="A848" t="str">
            <v>10</v>
          </cell>
          <cell r="H848">
            <v>1100</v>
          </cell>
          <cell r="M848">
            <v>1027</v>
          </cell>
        </row>
        <row r="849">
          <cell r="A849" t="str">
            <v>10</v>
          </cell>
          <cell r="H849">
            <v>1100</v>
          </cell>
          <cell r="M849">
            <v>709</v>
          </cell>
        </row>
        <row r="850">
          <cell r="A850" t="str">
            <v>10</v>
          </cell>
          <cell r="H850">
            <v>1100</v>
          </cell>
          <cell r="M850">
            <v>1098</v>
          </cell>
        </row>
        <row r="851">
          <cell r="A851" t="str">
            <v>10</v>
          </cell>
          <cell r="H851">
            <v>1100</v>
          </cell>
          <cell r="M851">
            <v>957</v>
          </cell>
        </row>
        <row r="852">
          <cell r="A852" t="str">
            <v>10</v>
          </cell>
          <cell r="H852">
            <v>1100</v>
          </cell>
          <cell r="M852">
            <v>1453</v>
          </cell>
        </row>
        <row r="853">
          <cell r="A853" t="str">
            <v>10</v>
          </cell>
          <cell r="H853">
            <v>1100</v>
          </cell>
          <cell r="M853">
            <v>1027</v>
          </cell>
        </row>
        <row r="854">
          <cell r="A854" t="str">
            <v>10</v>
          </cell>
          <cell r="H854">
            <v>1100</v>
          </cell>
          <cell r="M854">
            <v>1098</v>
          </cell>
        </row>
        <row r="855">
          <cell r="A855" t="str">
            <v>10</v>
          </cell>
          <cell r="H855">
            <v>1100</v>
          </cell>
          <cell r="M855">
            <v>779</v>
          </cell>
        </row>
        <row r="856">
          <cell r="A856" t="str">
            <v>10</v>
          </cell>
          <cell r="H856">
            <v>1100</v>
          </cell>
          <cell r="M856">
            <v>638</v>
          </cell>
        </row>
        <row r="857">
          <cell r="A857" t="str">
            <v>10</v>
          </cell>
          <cell r="H857">
            <v>1100</v>
          </cell>
          <cell r="M857">
            <v>850</v>
          </cell>
        </row>
        <row r="858">
          <cell r="A858" t="str">
            <v>10</v>
          </cell>
          <cell r="H858">
            <v>1100</v>
          </cell>
          <cell r="M858">
            <v>779</v>
          </cell>
        </row>
        <row r="859">
          <cell r="A859" t="str">
            <v>10</v>
          </cell>
          <cell r="H859">
            <v>1100</v>
          </cell>
          <cell r="M859">
            <v>709</v>
          </cell>
        </row>
        <row r="860">
          <cell r="A860" t="str">
            <v>10</v>
          </cell>
          <cell r="H860">
            <v>1100</v>
          </cell>
          <cell r="M860">
            <v>709</v>
          </cell>
        </row>
        <row r="861">
          <cell r="A861" t="str">
            <v>10</v>
          </cell>
          <cell r="H861">
            <v>1100</v>
          </cell>
          <cell r="M861">
            <v>496</v>
          </cell>
        </row>
        <row r="862">
          <cell r="A862" t="str">
            <v>10</v>
          </cell>
          <cell r="H862">
            <v>1100</v>
          </cell>
          <cell r="M862">
            <v>638</v>
          </cell>
        </row>
        <row r="863">
          <cell r="A863" t="str">
            <v>10</v>
          </cell>
          <cell r="H863">
            <v>1100</v>
          </cell>
          <cell r="M863">
            <v>886</v>
          </cell>
        </row>
        <row r="864">
          <cell r="A864" t="str">
            <v>10</v>
          </cell>
          <cell r="H864">
            <v>1100</v>
          </cell>
          <cell r="M864">
            <v>567</v>
          </cell>
        </row>
        <row r="865">
          <cell r="A865" t="str">
            <v>10</v>
          </cell>
          <cell r="H865">
            <v>1100</v>
          </cell>
          <cell r="M865">
            <v>638</v>
          </cell>
        </row>
        <row r="866">
          <cell r="A866" t="str">
            <v>10</v>
          </cell>
          <cell r="H866">
            <v>1100</v>
          </cell>
          <cell r="M866">
            <v>779</v>
          </cell>
        </row>
        <row r="867">
          <cell r="A867" t="str">
            <v>10</v>
          </cell>
          <cell r="H867">
            <v>1100</v>
          </cell>
          <cell r="M867">
            <v>1098</v>
          </cell>
        </row>
        <row r="868">
          <cell r="A868" t="str">
            <v>10</v>
          </cell>
          <cell r="H868">
            <v>1100</v>
          </cell>
          <cell r="M868">
            <v>957</v>
          </cell>
        </row>
        <row r="869">
          <cell r="A869" t="str">
            <v>10</v>
          </cell>
          <cell r="H869">
            <v>1100</v>
          </cell>
          <cell r="M869">
            <v>142</v>
          </cell>
        </row>
        <row r="870">
          <cell r="A870" t="str">
            <v>10</v>
          </cell>
          <cell r="H870">
            <v>1100</v>
          </cell>
          <cell r="M870">
            <v>1523</v>
          </cell>
        </row>
        <row r="871">
          <cell r="A871" t="str">
            <v>10</v>
          </cell>
          <cell r="H871">
            <v>1100</v>
          </cell>
          <cell r="M871">
            <v>0</v>
          </cell>
        </row>
        <row r="872">
          <cell r="A872" t="str">
            <v>10</v>
          </cell>
          <cell r="H872">
            <v>1100</v>
          </cell>
          <cell r="M872">
            <v>7183</v>
          </cell>
        </row>
        <row r="873">
          <cell r="A873" t="str">
            <v>10</v>
          </cell>
          <cell r="H873">
            <v>1100</v>
          </cell>
          <cell r="M873">
            <v>0</v>
          </cell>
        </row>
        <row r="874">
          <cell r="A874" t="str">
            <v>10</v>
          </cell>
          <cell r="H874">
            <v>1100</v>
          </cell>
          <cell r="M874">
            <v>0</v>
          </cell>
        </row>
        <row r="875">
          <cell r="A875" t="str">
            <v>10</v>
          </cell>
          <cell r="H875">
            <v>1100</v>
          </cell>
          <cell r="M875">
            <v>0</v>
          </cell>
        </row>
        <row r="876">
          <cell r="A876" t="str">
            <v>10</v>
          </cell>
          <cell r="H876">
            <v>1100</v>
          </cell>
          <cell r="M876">
            <v>0</v>
          </cell>
        </row>
        <row r="877">
          <cell r="A877" t="str">
            <v>10</v>
          </cell>
          <cell r="H877">
            <v>1100</v>
          </cell>
          <cell r="M877">
            <v>0</v>
          </cell>
        </row>
        <row r="878">
          <cell r="A878" t="str">
            <v>10</v>
          </cell>
          <cell r="H878">
            <v>1100</v>
          </cell>
          <cell r="M878">
            <v>0</v>
          </cell>
        </row>
        <row r="879">
          <cell r="A879" t="str">
            <v>10</v>
          </cell>
          <cell r="H879">
            <v>1100</v>
          </cell>
          <cell r="M879">
            <v>0</v>
          </cell>
        </row>
        <row r="880">
          <cell r="A880" t="str">
            <v>10</v>
          </cell>
          <cell r="H880">
            <v>1100</v>
          </cell>
          <cell r="M880">
            <v>0</v>
          </cell>
        </row>
        <row r="881">
          <cell r="A881" t="str">
            <v>10</v>
          </cell>
          <cell r="H881">
            <v>1100</v>
          </cell>
          <cell r="M881">
            <v>0</v>
          </cell>
        </row>
        <row r="882">
          <cell r="A882" t="str">
            <v>10</v>
          </cell>
          <cell r="H882">
            <v>1100</v>
          </cell>
          <cell r="M882">
            <v>0</v>
          </cell>
        </row>
        <row r="883">
          <cell r="A883" t="str">
            <v>10</v>
          </cell>
          <cell r="H883">
            <v>1100</v>
          </cell>
          <cell r="M883">
            <v>0</v>
          </cell>
        </row>
        <row r="884">
          <cell r="A884" t="str">
            <v>10</v>
          </cell>
          <cell r="H884">
            <v>1100</v>
          </cell>
          <cell r="M884">
            <v>0</v>
          </cell>
        </row>
        <row r="885">
          <cell r="A885" t="str">
            <v>10</v>
          </cell>
          <cell r="H885">
            <v>1100</v>
          </cell>
          <cell r="M885">
            <v>0</v>
          </cell>
        </row>
        <row r="886">
          <cell r="A886" t="str">
            <v>10</v>
          </cell>
          <cell r="H886">
            <v>1100</v>
          </cell>
          <cell r="M886">
            <v>0</v>
          </cell>
        </row>
        <row r="887">
          <cell r="A887" t="str">
            <v>10</v>
          </cell>
          <cell r="H887">
            <v>1100</v>
          </cell>
          <cell r="M887">
            <v>0</v>
          </cell>
        </row>
        <row r="888">
          <cell r="A888" t="str">
            <v>10</v>
          </cell>
          <cell r="H888">
            <v>1100</v>
          </cell>
          <cell r="M888">
            <v>0</v>
          </cell>
        </row>
        <row r="889">
          <cell r="A889" t="str">
            <v>10</v>
          </cell>
          <cell r="H889">
            <v>1100</v>
          </cell>
          <cell r="M889">
            <v>0</v>
          </cell>
        </row>
        <row r="890">
          <cell r="A890" t="str">
            <v>10</v>
          </cell>
          <cell r="H890">
            <v>1100</v>
          </cell>
          <cell r="M890">
            <v>0</v>
          </cell>
        </row>
        <row r="891">
          <cell r="A891" t="str">
            <v>10</v>
          </cell>
          <cell r="H891">
            <v>1100</v>
          </cell>
          <cell r="M891">
            <v>0</v>
          </cell>
        </row>
        <row r="892">
          <cell r="A892" t="str">
            <v>10</v>
          </cell>
          <cell r="H892">
            <v>1100</v>
          </cell>
          <cell r="M892">
            <v>0</v>
          </cell>
        </row>
        <row r="893">
          <cell r="A893" t="str">
            <v>10</v>
          </cell>
          <cell r="H893">
            <v>1100</v>
          </cell>
          <cell r="M893">
            <v>0</v>
          </cell>
        </row>
        <row r="894">
          <cell r="A894" t="str">
            <v>10</v>
          </cell>
          <cell r="H894">
            <v>1100</v>
          </cell>
          <cell r="M894">
            <v>0</v>
          </cell>
        </row>
        <row r="895">
          <cell r="A895" t="str">
            <v>10</v>
          </cell>
          <cell r="H895">
            <v>1100</v>
          </cell>
          <cell r="M895">
            <v>0</v>
          </cell>
        </row>
        <row r="896">
          <cell r="A896" t="str">
            <v>10</v>
          </cell>
          <cell r="H896">
            <v>1100</v>
          </cell>
          <cell r="M896">
            <v>0</v>
          </cell>
        </row>
        <row r="897">
          <cell r="A897" t="str">
            <v>10</v>
          </cell>
          <cell r="H897">
            <v>1100</v>
          </cell>
          <cell r="M897">
            <v>0</v>
          </cell>
        </row>
        <row r="898">
          <cell r="A898" t="str">
            <v>10</v>
          </cell>
          <cell r="H898">
            <v>1100</v>
          </cell>
          <cell r="M898">
            <v>0</v>
          </cell>
        </row>
        <row r="899">
          <cell r="A899" t="str">
            <v>10</v>
          </cell>
          <cell r="H899">
            <v>1100</v>
          </cell>
          <cell r="M899">
            <v>17</v>
          </cell>
        </row>
        <row r="900">
          <cell r="A900" t="str">
            <v>10</v>
          </cell>
          <cell r="H900">
            <v>1100</v>
          </cell>
          <cell r="M900">
            <v>0</v>
          </cell>
        </row>
        <row r="901">
          <cell r="A901" t="str">
            <v>10</v>
          </cell>
          <cell r="H901">
            <v>1100</v>
          </cell>
          <cell r="M901">
            <v>0</v>
          </cell>
        </row>
        <row r="902">
          <cell r="A902" t="str">
            <v>10</v>
          </cell>
          <cell r="H902">
            <v>1100</v>
          </cell>
          <cell r="M902">
            <v>0</v>
          </cell>
        </row>
        <row r="903">
          <cell r="A903" t="str">
            <v>10</v>
          </cell>
          <cell r="H903">
            <v>1100</v>
          </cell>
          <cell r="M903">
            <v>0</v>
          </cell>
        </row>
        <row r="904">
          <cell r="A904" t="str">
            <v>10</v>
          </cell>
          <cell r="H904">
            <v>1100</v>
          </cell>
          <cell r="M904">
            <v>0</v>
          </cell>
        </row>
        <row r="905">
          <cell r="A905" t="str">
            <v>10</v>
          </cell>
          <cell r="H905">
            <v>1100</v>
          </cell>
          <cell r="M905">
            <v>0</v>
          </cell>
        </row>
        <row r="906">
          <cell r="A906" t="str">
            <v>10</v>
          </cell>
          <cell r="H906">
            <v>1100</v>
          </cell>
          <cell r="M906">
            <v>210326</v>
          </cell>
        </row>
        <row r="907">
          <cell r="A907" t="str">
            <v>10</v>
          </cell>
          <cell r="H907">
            <v>1100</v>
          </cell>
          <cell r="M907">
            <v>178320</v>
          </cell>
        </row>
        <row r="908">
          <cell r="A908" t="str">
            <v>10</v>
          </cell>
          <cell r="H908">
            <v>1100</v>
          </cell>
          <cell r="M908">
            <v>265193</v>
          </cell>
        </row>
        <row r="909">
          <cell r="A909" t="str">
            <v>10</v>
          </cell>
          <cell r="H909">
            <v>1100</v>
          </cell>
          <cell r="M909">
            <v>114308</v>
          </cell>
        </row>
        <row r="910">
          <cell r="A910" t="str">
            <v>10</v>
          </cell>
          <cell r="H910">
            <v>1100</v>
          </cell>
          <cell r="M910">
            <v>201181</v>
          </cell>
        </row>
        <row r="911">
          <cell r="A911" t="str">
            <v>10</v>
          </cell>
          <cell r="H911">
            <v>1100</v>
          </cell>
          <cell r="M911">
            <v>173747</v>
          </cell>
        </row>
        <row r="912">
          <cell r="A912" t="str">
            <v>10</v>
          </cell>
          <cell r="H912">
            <v>1100</v>
          </cell>
          <cell r="M912">
            <v>187464</v>
          </cell>
        </row>
        <row r="913">
          <cell r="A913" t="str">
            <v>10</v>
          </cell>
          <cell r="H913">
            <v>1100</v>
          </cell>
          <cell r="M913">
            <v>146314</v>
          </cell>
        </row>
        <row r="914">
          <cell r="A914" t="str">
            <v>10</v>
          </cell>
          <cell r="H914">
            <v>1100</v>
          </cell>
          <cell r="M914">
            <v>370356</v>
          </cell>
        </row>
        <row r="915">
          <cell r="A915" t="str">
            <v>10</v>
          </cell>
          <cell r="H915">
            <v>1100</v>
          </cell>
          <cell r="M915">
            <v>64012</v>
          </cell>
        </row>
        <row r="916">
          <cell r="A916" t="str">
            <v>10</v>
          </cell>
          <cell r="H916">
            <v>1100</v>
          </cell>
          <cell r="M916">
            <v>187464</v>
          </cell>
        </row>
        <row r="917">
          <cell r="A917" t="str">
            <v>10</v>
          </cell>
          <cell r="H917">
            <v>1100</v>
          </cell>
          <cell r="M917">
            <v>132597</v>
          </cell>
        </row>
        <row r="918">
          <cell r="A918" t="str">
            <v>10</v>
          </cell>
          <cell r="H918">
            <v>1100</v>
          </cell>
          <cell r="M918">
            <v>182892</v>
          </cell>
        </row>
        <row r="919">
          <cell r="A919" t="str">
            <v>10</v>
          </cell>
          <cell r="H919">
            <v>1100</v>
          </cell>
          <cell r="M919">
            <v>160030</v>
          </cell>
        </row>
        <row r="920">
          <cell r="A920" t="str">
            <v>10</v>
          </cell>
          <cell r="H920">
            <v>1100</v>
          </cell>
          <cell r="M920">
            <v>265193</v>
          </cell>
        </row>
        <row r="921">
          <cell r="A921" t="str">
            <v>10</v>
          </cell>
          <cell r="H921">
            <v>1100</v>
          </cell>
          <cell r="M921">
            <v>169175</v>
          </cell>
        </row>
        <row r="922">
          <cell r="A922" t="str">
            <v>10</v>
          </cell>
          <cell r="H922">
            <v>1100</v>
          </cell>
          <cell r="M922">
            <v>205753</v>
          </cell>
        </row>
        <row r="923">
          <cell r="A923" t="str">
            <v>10</v>
          </cell>
          <cell r="H923">
            <v>1100</v>
          </cell>
          <cell r="M923">
            <v>219470</v>
          </cell>
        </row>
        <row r="924">
          <cell r="A924" t="str">
            <v>10</v>
          </cell>
          <cell r="H924">
            <v>1100</v>
          </cell>
          <cell r="M924">
            <v>132597</v>
          </cell>
        </row>
        <row r="925">
          <cell r="A925" t="str">
            <v>10</v>
          </cell>
          <cell r="H925">
            <v>1100</v>
          </cell>
          <cell r="M925">
            <v>233187</v>
          </cell>
        </row>
        <row r="926">
          <cell r="A926" t="str">
            <v>10</v>
          </cell>
          <cell r="H926">
            <v>1100</v>
          </cell>
          <cell r="M926">
            <v>123452</v>
          </cell>
        </row>
        <row r="927">
          <cell r="A927" t="str">
            <v>10</v>
          </cell>
          <cell r="H927">
            <v>1100</v>
          </cell>
          <cell r="M927">
            <v>224043</v>
          </cell>
        </row>
        <row r="928">
          <cell r="A928" t="str">
            <v>10</v>
          </cell>
          <cell r="H928">
            <v>1100</v>
          </cell>
          <cell r="M928">
            <v>146314</v>
          </cell>
        </row>
        <row r="929">
          <cell r="A929" t="str">
            <v>10</v>
          </cell>
          <cell r="H929">
            <v>1100</v>
          </cell>
          <cell r="M929">
            <v>269766</v>
          </cell>
        </row>
        <row r="930">
          <cell r="A930" t="str">
            <v>10</v>
          </cell>
          <cell r="H930">
            <v>1100</v>
          </cell>
          <cell r="M930">
            <v>187464</v>
          </cell>
        </row>
        <row r="931">
          <cell r="A931" t="str">
            <v>10</v>
          </cell>
          <cell r="H931">
            <v>1100</v>
          </cell>
          <cell r="M931">
            <v>201181</v>
          </cell>
        </row>
        <row r="932">
          <cell r="A932" t="str">
            <v>10</v>
          </cell>
          <cell r="H932">
            <v>1100</v>
          </cell>
          <cell r="M932">
            <v>86874</v>
          </cell>
        </row>
        <row r="933">
          <cell r="A933" t="str">
            <v>10</v>
          </cell>
          <cell r="H933">
            <v>1100</v>
          </cell>
          <cell r="M933">
            <v>137169</v>
          </cell>
        </row>
        <row r="934">
          <cell r="A934" t="str">
            <v>10</v>
          </cell>
          <cell r="H934">
            <v>1100</v>
          </cell>
          <cell r="M934">
            <v>141741</v>
          </cell>
        </row>
        <row r="935">
          <cell r="A935" t="str">
            <v>10</v>
          </cell>
          <cell r="H935">
            <v>1100</v>
          </cell>
          <cell r="M935">
            <v>109735</v>
          </cell>
        </row>
        <row r="936">
          <cell r="A936" t="str">
            <v>10</v>
          </cell>
          <cell r="H936">
            <v>1100</v>
          </cell>
          <cell r="M936">
            <v>100591</v>
          </cell>
        </row>
        <row r="937">
          <cell r="A937" t="str">
            <v>10</v>
          </cell>
          <cell r="H937">
            <v>1100</v>
          </cell>
          <cell r="M937">
            <v>105163</v>
          </cell>
        </row>
        <row r="938">
          <cell r="A938" t="str">
            <v>10</v>
          </cell>
          <cell r="H938">
            <v>1100</v>
          </cell>
          <cell r="M938">
            <v>100591</v>
          </cell>
        </row>
        <row r="939">
          <cell r="A939" t="str">
            <v>10</v>
          </cell>
          <cell r="H939">
            <v>1100</v>
          </cell>
          <cell r="M939">
            <v>109735</v>
          </cell>
        </row>
        <row r="940">
          <cell r="A940" t="str">
            <v>10</v>
          </cell>
          <cell r="H940">
            <v>1100</v>
          </cell>
          <cell r="M940">
            <v>187464</v>
          </cell>
        </row>
        <row r="941">
          <cell r="A941" t="str">
            <v>10</v>
          </cell>
          <cell r="H941">
            <v>1100</v>
          </cell>
          <cell r="M941">
            <v>91446</v>
          </cell>
        </row>
        <row r="942">
          <cell r="A942" t="str">
            <v>10</v>
          </cell>
          <cell r="H942">
            <v>1100</v>
          </cell>
          <cell r="M942">
            <v>118880</v>
          </cell>
        </row>
        <row r="943">
          <cell r="A943" t="str">
            <v>10</v>
          </cell>
          <cell r="H943">
            <v>1100</v>
          </cell>
          <cell r="M943">
            <v>123452</v>
          </cell>
        </row>
        <row r="944">
          <cell r="A944" t="str">
            <v>10</v>
          </cell>
          <cell r="H944">
            <v>1100</v>
          </cell>
          <cell r="M944">
            <v>173747</v>
          </cell>
        </row>
        <row r="945">
          <cell r="A945" t="str">
            <v>10</v>
          </cell>
          <cell r="H945">
            <v>1100</v>
          </cell>
          <cell r="M945">
            <v>187464</v>
          </cell>
        </row>
        <row r="946">
          <cell r="A946" t="str">
            <v>10</v>
          </cell>
          <cell r="H946">
            <v>1100</v>
          </cell>
          <cell r="M946">
            <v>18289</v>
          </cell>
        </row>
        <row r="947">
          <cell r="A947" t="str">
            <v>10</v>
          </cell>
          <cell r="H947">
            <v>1100</v>
          </cell>
          <cell r="M947">
            <v>150886</v>
          </cell>
        </row>
        <row r="948">
          <cell r="A948" t="str">
            <v>10</v>
          </cell>
          <cell r="H948">
            <v>1100</v>
          </cell>
          <cell r="M948">
            <v>0</v>
          </cell>
        </row>
        <row r="949">
          <cell r="A949" t="str">
            <v>10</v>
          </cell>
          <cell r="H949">
            <v>1100</v>
          </cell>
          <cell r="M949">
            <v>827274</v>
          </cell>
        </row>
        <row r="950">
          <cell r="A950" t="str">
            <v>10</v>
          </cell>
          <cell r="H950">
            <v>1100</v>
          </cell>
          <cell r="M950">
            <v>0</v>
          </cell>
        </row>
        <row r="951">
          <cell r="A951" t="str">
            <v>10</v>
          </cell>
          <cell r="H951">
            <v>1100</v>
          </cell>
          <cell r="M951">
            <v>0</v>
          </cell>
        </row>
        <row r="952">
          <cell r="A952" t="str">
            <v>10</v>
          </cell>
          <cell r="H952">
            <v>1100</v>
          </cell>
          <cell r="M952">
            <v>2771</v>
          </cell>
        </row>
        <row r="953">
          <cell r="A953" t="str">
            <v>10</v>
          </cell>
          <cell r="H953">
            <v>1100</v>
          </cell>
          <cell r="M953">
            <v>0</v>
          </cell>
        </row>
        <row r="954">
          <cell r="A954" t="str">
            <v>10</v>
          </cell>
          <cell r="H954">
            <v>1100</v>
          </cell>
          <cell r="M954">
            <v>7930</v>
          </cell>
        </row>
        <row r="955">
          <cell r="A955" t="str">
            <v>10</v>
          </cell>
          <cell r="H955">
            <v>1100</v>
          </cell>
          <cell r="M955">
            <v>6913</v>
          </cell>
        </row>
        <row r="956">
          <cell r="A956" t="str">
            <v>10</v>
          </cell>
          <cell r="H956">
            <v>1100</v>
          </cell>
          <cell r="M956">
            <v>7726</v>
          </cell>
        </row>
        <row r="957">
          <cell r="A957" t="str">
            <v>10</v>
          </cell>
          <cell r="H957">
            <v>1100</v>
          </cell>
          <cell r="M957">
            <v>4880</v>
          </cell>
        </row>
        <row r="958">
          <cell r="A958" t="str">
            <v>10</v>
          </cell>
          <cell r="H958">
            <v>1100</v>
          </cell>
          <cell r="M958">
            <v>6506</v>
          </cell>
        </row>
        <row r="959">
          <cell r="A959" t="str">
            <v>10</v>
          </cell>
          <cell r="H959">
            <v>1100</v>
          </cell>
          <cell r="M959">
            <v>5896</v>
          </cell>
        </row>
        <row r="960">
          <cell r="A960" t="str">
            <v>10</v>
          </cell>
          <cell r="H960">
            <v>1100</v>
          </cell>
          <cell r="M960">
            <v>7320</v>
          </cell>
        </row>
        <row r="961">
          <cell r="A961" t="str">
            <v>10</v>
          </cell>
          <cell r="H961">
            <v>1100</v>
          </cell>
          <cell r="M961">
            <v>5896</v>
          </cell>
        </row>
        <row r="962">
          <cell r="A962" t="str">
            <v>10</v>
          </cell>
          <cell r="H962">
            <v>1100</v>
          </cell>
          <cell r="M962">
            <v>13623</v>
          </cell>
        </row>
        <row r="963">
          <cell r="A963" t="str">
            <v>10</v>
          </cell>
          <cell r="H963">
            <v>1100</v>
          </cell>
          <cell r="M963">
            <v>2847</v>
          </cell>
        </row>
        <row r="964">
          <cell r="A964" t="str">
            <v>10</v>
          </cell>
          <cell r="H964">
            <v>1100</v>
          </cell>
          <cell r="M964">
            <v>7116</v>
          </cell>
        </row>
        <row r="965">
          <cell r="A965" t="str">
            <v>10</v>
          </cell>
          <cell r="H965">
            <v>1100</v>
          </cell>
          <cell r="M965">
            <v>6100</v>
          </cell>
        </row>
        <row r="966">
          <cell r="A966" t="str">
            <v>10</v>
          </cell>
          <cell r="H966">
            <v>1100</v>
          </cell>
          <cell r="M966">
            <v>7320</v>
          </cell>
        </row>
        <row r="967">
          <cell r="A967" t="str">
            <v>10</v>
          </cell>
          <cell r="H967">
            <v>1100</v>
          </cell>
          <cell r="M967">
            <v>6710</v>
          </cell>
        </row>
        <row r="968">
          <cell r="A968" t="str">
            <v>10</v>
          </cell>
          <cell r="H968">
            <v>1100</v>
          </cell>
          <cell r="M968">
            <v>10166</v>
          </cell>
        </row>
        <row r="969">
          <cell r="A969" t="str">
            <v>10</v>
          </cell>
          <cell r="H969">
            <v>1100</v>
          </cell>
          <cell r="M969">
            <v>6100</v>
          </cell>
        </row>
        <row r="970">
          <cell r="A970" t="str">
            <v>10</v>
          </cell>
          <cell r="H970">
            <v>1100</v>
          </cell>
          <cell r="M970">
            <v>6100</v>
          </cell>
        </row>
        <row r="971">
          <cell r="A971" t="str">
            <v>10</v>
          </cell>
          <cell r="H971">
            <v>1100</v>
          </cell>
          <cell r="M971">
            <v>7116</v>
          </cell>
        </row>
        <row r="972">
          <cell r="A972" t="str">
            <v>10</v>
          </cell>
          <cell r="H972">
            <v>1100</v>
          </cell>
          <cell r="M972">
            <v>5286</v>
          </cell>
        </row>
        <row r="973">
          <cell r="A973" t="str">
            <v>10</v>
          </cell>
          <cell r="H973">
            <v>1100</v>
          </cell>
          <cell r="M973">
            <v>8540</v>
          </cell>
        </row>
        <row r="974">
          <cell r="A974" t="str">
            <v>10</v>
          </cell>
          <cell r="H974">
            <v>1100</v>
          </cell>
          <cell r="M974">
            <v>4473</v>
          </cell>
        </row>
        <row r="975">
          <cell r="A975" t="str">
            <v>10</v>
          </cell>
          <cell r="H975">
            <v>1100</v>
          </cell>
          <cell r="M975">
            <v>8743</v>
          </cell>
        </row>
        <row r="976">
          <cell r="A976" t="str">
            <v>10</v>
          </cell>
          <cell r="H976">
            <v>1100</v>
          </cell>
          <cell r="M976">
            <v>6913</v>
          </cell>
        </row>
        <row r="977">
          <cell r="A977" t="str">
            <v>10</v>
          </cell>
          <cell r="H977">
            <v>1100</v>
          </cell>
          <cell r="M977">
            <v>8946</v>
          </cell>
        </row>
        <row r="978">
          <cell r="A978" t="str">
            <v>10</v>
          </cell>
          <cell r="H978">
            <v>1100</v>
          </cell>
          <cell r="M978">
            <v>6506</v>
          </cell>
        </row>
        <row r="979">
          <cell r="A979" t="str">
            <v>10</v>
          </cell>
          <cell r="H979">
            <v>1100</v>
          </cell>
          <cell r="M979">
            <v>8133</v>
          </cell>
        </row>
        <row r="980">
          <cell r="A980" t="str">
            <v>10</v>
          </cell>
          <cell r="H980">
            <v>1100</v>
          </cell>
          <cell r="M980">
            <v>4270</v>
          </cell>
        </row>
        <row r="981">
          <cell r="A981" t="str">
            <v>10</v>
          </cell>
          <cell r="H981">
            <v>1100</v>
          </cell>
          <cell r="M981">
            <v>4880</v>
          </cell>
        </row>
        <row r="982">
          <cell r="A982" t="str">
            <v>10</v>
          </cell>
          <cell r="H982">
            <v>1100</v>
          </cell>
          <cell r="M982">
            <v>6506</v>
          </cell>
        </row>
        <row r="983">
          <cell r="A983" t="str">
            <v>10</v>
          </cell>
          <cell r="H983">
            <v>1100</v>
          </cell>
          <cell r="M983">
            <v>4066</v>
          </cell>
        </row>
        <row r="984">
          <cell r="A984" t="str">
            <v>10</v>
          </cell>
          <cell r="H984">
            <v>1100</v>
          </cell>
          <cell r="M984">
            <v>3660</v>
          </cell>
        </row>
        <row r="985">
          <cell r="A985" t="str">
            <v>10</v>
          </cell>
          <cell r="H985">
            <v>1100</v>
          </cell>
          <cell r="M985">
            <v>3457</v>
          </cell>
        </row>
        <row r="986">
          <cell r="A986" t="str">
            <v>10</v>
          </cell>
          <cell r="H986">
            <v>1100</v>
          </cell>
          <cell r="M986">
            <v>3253</v>
          </cell>
        </row>
        <row r="987">
          <cell r="A987" t="str">
            <v>10</v>
          </cell>
          <cell r="H987">
            <v>1100</v>
          </cell>
          <cell r="M987">
            <v>3863</v>
          </cell>
        </row>
        <row r="988">
          <cell r="A988" t="str">
            <v>10</v>
          </cell>
          <cell r="H988">
            <v>1100</v>
          </cell>
          <cell r="M988">
            <v>7116</v>
          </cell>
        </row>
        <row r="989">
          <cell r="A989" t="str">
            <v>10</v>
          </cell>
          <cell r="H989">
            <v>1100</v>
          </cell>
          <cell r="M989">
            <v>4066</v>
          </cell>
        </row>
        <row r="990">
          <cell r="A990" t="str">
            <v>10</v>
          </cell>
          <cell r="H990">
            <v>1100</v>
          </cell>
          <cell r="M990">
            <v>3660</v>
          </cell>
        </row>
        <row r="991">
          <cell r="A991" t="str">
            <v>10</v>
          </cell>
          <cell r="H991">
            <v>1100</v>
          </cell>
          <cell r="M991">
            <v>5083</v>
          </cell>
        </row>
        <row r="992">
          <cell r="A992" t="str">
            <v>10</v>
          </cell>
          <cell r="H992">
            <v>1100</v>
          </cell>
          <cell r="M992">
            <v>7523</v>
          </cell>
        </row>
        <row r="993">
          <cell r="A993" t="str">
            <v>10</v>
          </cell>
          <cell r="H993">
            <v>1100</v>
          </cell>
          <cell r="M993">
            <v>6506</v>
          </cell>
        </row>
        <row r="994">
          <cell r="A994" t="str">
            <v>10</v>
          </cell>
          <cell r="H994">
            <v>1100</v>
          </cell>
          <cell r="M994">
            <v>813</v>
          </cell>
        </row>
        <row r="995">
          <cell r="A995" t="str">
            <v>10</v>
          </cell>
          <cell r="H995">
            <v>1100</v>
          </cell>
          <cell r="M995">
            <v>6303</v>
          </cell>
        </row>
        <row r="996">
          <cell r="A996" t="str">
            <v>10</v>
          </cell>
          <cell r="H996">
            <v>1100</v>
          </cell>
          <cell r="M996">
            <v>203</v>
          </cell>
        </row>
        <row r="997">
          <cell r="A997" t="str">
            <v>10</v>
          </cell>
          <cell r="H997">
            <v>1100</v>
          </cell>
          <cell r="M997">
            <v>7316</v>
          </cell>
        </row>
        <row r="998">
          <cell r="A998" t="str">
            <v>10</v>
          </cell>
          <cell r="H998">
            <v>1100</v>
          </cell>
          <cell r="M998">
            <v>0</v>
          </cell>
        </row>
        <row r="999">
          <cell r="A999" t="str">
            <v>10</v>
          </cell>
          <cell r="H999">
            <v>1100</v>
          </cell>
          <cell r="M999">
            <v>200</v>
          </cell>
        </row>
        <row r="1000">
          <cell r="A1000" t="str">
            <v>10</v>
          </cell>
          <cell r="H1000">
            <v>1100</v>
          </cell>
          <cell r="M1000">
            <v>0</v>
          </cell>
        </row>
        <row r="1001">
          <cell r="A1001" t="str">
            <v>10</v>
          </cell>
          <cell r="H1001">
            <v>1100</v>
          </cell>
          <cell r="M1001">
            <v>1555</v>
          </cell>
        </row>
        <row r="1002">
          <cell r="A1002" t="str">
            <v>10</v>
          </cell>
          <cell r="H1002">
            <v>1100</v>
          </cell>
          <cell r="M1002">
            <v>1092</v>
          </cell>
        </row>
        <row r="1003">
          <cell r="A1003" t="str">
            <v>10</v>
          </cell>
          <cell r="H1003">
            <v>1100</v>
          </cell>
          <cell r="M1003">
            <v>1290</v>
          </cell>
        </row>
        <row r="1004">
          <cell r="A1004" t="str">
            <v>10</v>
          </cell>
          <cell r="H1004">
            <v>1100</v>
          </cell>
          <cell r="M1004">
            <v>662</v>
          </cell>
        </row>
        <row r="1005">
          <cell r="A1005" t="str">
            <v>10</v>
          </cell>
          <cell r="H1005">
            <v>1100</v>
          </cell>
          <cell r="M1005">
            <v>1092</v>
          </cell>
        </row>
        <row r="1006">
          <cell r="A1006" t="str">
            <v>10</v>
          </cell>
          <cell r="H1006">
            <v>1100</v>
          </cell>
          <cell r="M1006">
            <v>1026</v>
          </cell>
        </row>
        <row r="1007">
          <cell r="A1007" t="str">
            <v>10</v>
          </cell>
          <cell r="H1007">
            <v>1100</v>
          </cell>
          <cell r="M1007">
            <v>960</v>
          </cell>
        </row>
        <row r="1008">
          <cell r="A1008" t="str">
            <v>10</v>
          </cell>
          <cell r="H1008">
            <v>1100</v>
          </cell>
          <cell r="M1008">
            <v>827</v>
          </cell>
        </row>
        <row r="1009">
          <cell r="A1009" t="str">
            <v>10</v>
          </cell>
          <cell r="H1009">
            <v>1100</v>
          </cell>
          <cell r="M1009">
            <v>1952</v>
          </cell>
        </row>
        <row r="1010">
          <cell r="A1010" t="str">
            <v>10</v>
          </cell>
          <cell r="H1010">
            <v>1100</v>
          </cell>
          <cell r="M1010">
            <v>397</v>
          </cell>
        </row>
        <row r="1011">
          <cell r="A1011" t="str">
            <v>10</v>
          </cell>
          <cell r="H1011">
            <v>1100</v>
          </cell>
          <cell r="M1011">
            <v>893</v>
          </cell>
        </row>
        <row r="1012">
          <cell r="A1012" t="str">
            <v>10</v>
          </cell>
          <cell r="H1012">
            <v>1100</v>
          </cell>
          <cell r="M1012">
            <v>728</v>
          </cell>
        </row>
        <row r="1013">
          <cell r="A1013" t="str">
            <v>10</v>
          </cell>
          <cell r="H1013">
            <v>1100</v>
          </cell>
          <cell r="M1013">
            <v>1026</v>
          </cell>
        </row>
        <row r="1014">
          <cell r="A1014" t="str">
            <v>10</v>
          </cell>
          <cell r="H1014">
            <v>1100</v>
          </cell>
          <cell r="M1014">
            <v>893</v>
          </cell>
        </row>
        <row r="1015">
          <cell r="A1015" t="str">
            <v>10</v>
          </cell>
          <cell r="H1015">
            <v>1100</v>
          </cell>
          <cell r="M1015">
            <v>1224</v>
          </cell>
        </row>
        <row r="1016">
          <cell r="A1016" t="str">
            <v>10</v>
          </cell>
          <cell r="H1016">
            <v>1100</v>
          </cell>
          <cell r="M1016">
            <v>893</v>
          </cell>
        </row>
        <row r="1017">
          <cell r="A1017" t="str">
            <v>10</v>
          </cell>
          <cell r="H1017">
            <v>1100</v>
          </cell>
          <cell r="M1017">
            <v>893</v>
          </cell>
        </row>
        <row r="1018">
          <cell r="A1018" t="str">
            <v>10</v>
          </cell>
          <cell r="H1018">
            <v>1100</v>
          </cell>
          <cell r="M1018">
            <v>893</v>
          </cell>
        </row>
        <row r="1019">
          <cell r="A1019" t="str">
            <v>10</v>
          </cell>
          <cell r="H1019">
            <v>1100</v>
          </cell>
          <cell r="M1019">
            <v>794</v>
          </cell>
        </row>
        <row r="1020">
          <cell r="A1020" t="str">
            <v>10</v>
          </cell>
          <cell r="H1020">
            <v>1100</v>
          </cell>
          <cell r="M1020">
            <v>960</v>
          </cell>
        </row>
        <row r="1021">
          <cell r="A1021" t="str">
            <v>10</v>
          </cell>
          <cell r="H1021">
            <v>1100</v>
          </cell>
          <cell r="M1021">
            <v>662</v>
          </cell>
        </row>
        <row r="1022">
          <cell r="A1022" t="str">
            <v>10</v>
          </cell>
          <cell r="H1022">
            <v>1100</v>
          </cell>
          <cell r="M1022">
            <v>1026</v>
          </cell>
        </row>
        <row r="1023">
          <cell r="A1023" t="str">
            <v>10</v>
          </cell>
          <cell r="H1023">
            <v>1100</v>
          </cell>
          <cell r="M1023">
            <v>893</v>
          </cell>
        </row>
        <row r="1024">
          <cell r="A1024" t="str">
            <v>10</v>
          </cell>
          <cell r="H1024">
            <v>1100</v>
          </cell>
          <cell r="M1024">
            <v>1357</v>
          </cell>
        </row>
        <row r="1025">
          <cell r="A1025" t="str">
            <v>10</v>
          </cell>
          <cell r="H1025">
            <v>1100</v>
          </cell>
          <cell r="M1025">
            <v>960</v>
          </cell>
        </row>
        <row r="1026">
          <cell r="A1026" t="str">
            <v>10</v>
          </cell>
          <cell r="H1026">
            <v>1100</v>
          </cell>
          <cell r="M1026">
            <v>1026</v>
          </cell>
        </row>
        <row r="1027">
          <cell r="A1027" t="str">
            <v>10</v>
          </cell>
          <cell r="H1027">
            <v>1100</v>
          </cell>
          <cell r="M1027">
            <v>728</v>
          </cell>
        </row>
        <row r="1028">
          <cell r="A1028" t="str">
            <v>10</v>
          </cell>
          <cell r="H1028">
            <v>1100</v>
          </cell>
          <cell r="M1028">
            <v>596</v>
          </cell>
        </row>
        <row r="1029">
          <cell r="A1029" t="str">
            <v>10</v>
          </cell>
          <cell r="H1029">
            <v>1100</v>
          </cell>
          <cell r="M1029">
            <v>794</v>
          </cell>
        </row>
        <row r="1030">
          <cell r="A1030" t="str">
            <v>10</v>
          </cell>
          <cell r="H1030">
            <v>1100</v>
          </cell>
          <cell r="M1030">
            <v>728</v>
          </cell>
        </row>
        <row r="1031">
          <cell r="A1031" t="str">
            <v>10</v>
          </cell>
          <cell r="H1031">
            <v>1100</v>
          </cell>
          <cell r="M1031">
            <v>662</v>
          </cell>
        </row>
        <row r="1032">
          <cell r="A1032" t="str">
            <v>10</v>
          </cell>
          <cell r="H1032">
            <v>1100</v>
          </cell>
          <cell r="M1032">
            <v>662</v>
          </cell>
        </row>
        <row r="1033">
          <cell r="A1033" t="str">
            <v>10</v>
          </cell>
          <cell r="H1033">
            <v>1100</v>
          </cell>
          <cell r="M1033">
            <v>463</v>
          </cell>
        </row>
        <row r="1034">
          <cell r="A1034" t="str">
            <v>10</v>
          </cell>
          <cell r="H1034">
            <v>1100</v>
          </cell>
          <cell r="M1034">
            <v>596</v>
          </cell>
        </row>
        <row r="1035">
          <cell r="A1035" t="str">
            <v>10</v>
          </cell>
          <cell r="H1035">
            <v>1100</v>
          </cell>
          <cell r="M1035">
            <v>827</v>
          </cell>
        </row>
        <row r="1036">
          <cell r="A1036" t="str">
            <v>10</v>
          </cell>
          <cell r="H1036">
            <v>1100</v>
          </cell>
          <cell r="M1036">
            <v>529</v>
          </cell>
        </row>
        <row r="1037">
          <cell r="A1037" t="str">
            <v>10</v>
          </cell>
          <cell r="H1037">
            <v>1100</v>
          </cell>
          <cell r="M1037">
            <v>596</v>
          </cell>
        </row>
        <row r="1038">
          <cell r="A1038" t="str">
            <v>10</v>
          </cell>
          <cell r="H1038">
            <v>1100</v>
          </cell>
          <cell r="M1038">
            <v>728</v>
          </cell>
        </row>
        <row r="1039">
          <cell r="A1039" t="str">
            <v>10</v>
          </cell>
          <cell r="H1039">
            <v>1100</v>
          </cell>
          <cell r="M1039">
            <v>1026</v>
          </cell>
        </row>
        <row r="1040">
          <cell r="A1040" t="str">
            <v>10</v>
          </cell>
          <cell r="H1040">
            <v>1100</v>
          </cell>
          <cell r="M1040">
            <v>893</v>
          </cell>
        </row>
        <row r="1041">
          <cell r="A1041" t="str">
            <v>10</v>
          </cell>
          <cell r="H1041">
            <v>1100</v>
          </cell>
          <cell r="M1041">
            <v>132</v>
          </cell>
        </row>
        <row r="1042">
          <cell r="A1042" t="str">
            <v>10</v>
          </cell>
          <cell r="H1042">
            <v>1100</v>
          </cell>
          <cell r="M1042">
            <v>1423</v>
          </cell>
        </row>
        <row r="1043">
          <cell r="A1043" t="str">
            <v>10</v>
          </cell>
          <cell r="H1043">
            <v>1100</v>
          </cell>
          <cell r="M1043">
            <v>0</v>
          </cell>
        </row>
        <row r="1044">
          <cell r="A1044" t="str">
            <v>10</v>
          </cell>
          <cell r="H1044">
            <v>1100</v>
          </cell>
          <cell r="M1044">
            <v>8191</v>
          </cell>
        </row>
        <row r="1045">
          <cell r="A1045" t="str">
            <v>10</v>
          </cell>
          <cell r="H1045">
            <v>1100</v>
          </cell>
          <cell r="M1045">
            <v>0</v>
          </cell>
        </row>
        <row r="1046">
          <cell r="A1046" t="str">
            <v>10</v>
          </cell>
          <cell r="H1046">
            <v>1100</v>
          </cell>
          <cell r="M1046">
            <v>0</v>
          </cell>
        </row>
        <row r="1047">
          <cell r="A1047" t="str">
            <v>10</v>
          </cell>
          <cell r="H1047">
            <v>1100</v>
          </cell>
          <cell r="M1047">
            <v>0</v>
          </cell>
        </row>
        <row r="1048">
          <cell r="A1048" t="str">
            <v>10</v>
          </cell>
          <cell r="H1048">
            <v>1100</v>
          </cell>
          <cell r="M1048">
            <v>0</v>
          </cell>
        </row>
        <row r="1049">
          <cell r="A1049" t="str">
            <v>10</v>
          </cell>
          <cell r="H1049">
            <v>1100</v>
          </cell>
          <cell r="M1049">
            <v>0</v>
          </cell>
        </row>
        <row r="1050">
          <cell r="A1050" t="str">
            <v>10</v>
          </cell>
          <cell r="H1050">
            <v>1100</v>
          </cell>
          <cell r="M1050">
            <v>0</v>
          </cell>
        </row>
        <row r="1051">
          <cell r="A1051" t="str">
            <v>10</v>
          </cell>
          <cell r="H1051">
            <v>1100</v>
          </cell>
          <cell r="M1051">
            <v>0</v>
          </cell>
        </row>
        <row r="1052">
          <cell r="A1052" t="str">
            <v>10</v>
          </cell>
          <cell r="H1052">
            <v>1100</v>
          </cell>
          <cell r="M1052">
            <v>0</v>
          </cell>
        </row>
        <row r="1053">
          <cell r="A1053" t="str">
            <v>10</v>
          </cell>
          <cell r="H1053">
            <v>1100</v>
          </cell>
          <cell r="M1053">
            <v>0</v>
          </cell>
        </row>
        <row r="1054">
          <cell r="A1054" t="str">
            <v>10</v>
          </cell>
          <cell r="H1054">
            <v>1100</v>
          </cell>
          <cell r="M1054">
            <v>0</v>
          </cell>
        </row>
        <row r="1055">
          <cell r="A1055" t="str">
            <v>10</v>
          </cell>
          <cell r="H1055">
            <v>1100</v>
          </cell>
          <cell r="M1055">
            <v>0</v>
          </cell>
        </row>
        <row r="1056">
          <cell r="A1056" t="str">
            <v>10</v>
          </cell>
          <cell r="H1056">
            <v>1100</v>
          </cell>
          <cell r="M1056">
            <v>0</v>
          </cell>
        </row>
        <row r="1057">
          <cell r="A1057" t="str">
            <v>10</v>
          </cell>
          <cell r="H1057">
            <v>1100</v>
          </cell>
          <cell r="M1057">
            <v>0</v>
          </cell>
        </row>
        <row r="1058">
          <cell r="A1058" t="str">
            <v>10</v>
          </cell>
          <cell r="H1058">
            <v>1100</v>
          </cell>
          <cell r="M1058">
            <v>0</v>
          </cell>
        </row>
        <row r="1059">
          <cell r="A1059" t="str">
            <v>10</v>
          </cell>
          <cell r="H1059">
            <v>1100</v>
          </cell>
          <cell r="M1059">
            <v>0</v>
          </cell>
        </row>
        <row r="1060">
          <cell r="A1060" t="str">
            <v>10</v>
          </cell>
          <cell r="H1060">
            <v>1100</v>
          </cell>
          <cell r="M1060">
            <v>0</v>
          </cell>
        </row>
        <row r="1061">
          <cell r="A1061" t="str">
            <v>10</v>
          </cell>
          <cell r="H1061">
            <v>1100</v>
          </cell>
          <cell r="M1061">
            <v>200682</v>
          </cell>
        </row>
        <row r="1062">
          <cell r="A1062" t="str">
            <v>10</v>
          </cell>
          <cell r="H1062">
            <v>1100</v>
          </cell>
          <cell r="M1062">
            <v>244304</v>
          </cell>
        </row>
        <row r="1063">
          <cell r="A1063" t="str">
            <v>10</v>
          </cell>
          <cell r="H1063">
            <v>1100</v>
          </cell>
          <cell r="M1063">
            <v>358986</v>
          </cell>
        </row>
        <row r="1064">
          <cell r="A1064" t="str">
            <v>10</v>
          </cell>
          <cell r="H1064">
            <v>1100</v>
          </cell>
          <cell r="M1064">
            <v>211103</v>
          </cell>
        </row>
        <row r="1065">
          <cell r="A1065" t="str">
            <v>10</v>
          </cell>
          <cell r="H1065">
            <v>1100</v>
          </cell>
          <cell r="M1065">
            <v>252793</v>
          </cell>
        </row>
        <row r="1066">
          <cell r="A1066" t="str">
            <v>10</v>
          </cell>
          <cell r="H1066">
            <v>1100</v>
          </cell>
          <cell r="M1066">
            <v>279711</v>
          </cell>
        </row>
        <row r="1067">
          <cell r="A1067" t="str">
            <v>10</v>
          </cell>
          <cell r="H1067">
            <v>1100</v>
          </cell>
          <cell r="M1067">
            <v>334808</v>
          </cell>
        </row>
        <row r="1068">
          <cell r="A1068" t="str">
            <v>10</v>
          </cell>
          <cell r="H1068">
            <v>1100</v>
          </cell>
          <cell r="M1068">
            <v>396360</v>
          </cell>
        </row>
        <row r="1069">
          <cell r="A1069" t="str">
            <v>10</v>
          </cell>
          <cell r="H1069">
            <v>1100</v>
          </cell>
          <cell r="M1069">
            <v>249</v>
          </cell>
        </row>
        <row r="1070">
          <cell r="A1070" t="str">
            <v>10</v>
          </cell>
          <cell r="H1070">
            <v>1100</v>
          </cell>
          <cell r="M1070">
            <v>2218</v>
          </cell>
        </row>
        <row r="1071">
          <cell r="A1071" t="str">
            <v>10</v>
          </cell>
          <cell r="H1071">
            <v>1100</v>
          </cell>
          <cell r="M1071">
            <v>176</v>
          </cell>
        </row>
        <row r="1072">
          <cell r="A1072" t="str">
            <v>10</v>
          </cell>
          <cell r="H1072">
            <v>1100</v>
          </cell>
          <cell r="M1072">
            <v>16</v>
          </cell>
        </row>
        <row r="1073">
          <cell r="A1073" t="str">
            <v>10</v>
          </cell>
          <cell r="H1073">
            <v>1100</v>
          </cell>
          <cell r="M1073">
            <v>23</v>
          </cell>
        </row>
        <row r="1074">
          <cell r="A1074" t="str">
            <v>10</v>
          </cell>
          <cell r="H1074">
            <v>1100</v>
          </cell>
          <cell r="M1074">
            <v>223</v>
          </cell>
        </row>
        <row r="1075">
          <cell r="A1075" t="str">
            <v>10</v>
          </cell>
          <cell r="H1075">
            <v>1100</v>
          </cell>
          <cell r="M1075">
            <v>99</v>
          </cell>
        </row>
        <row r="1076">
          <cell r="A1076" t="str">
            <v>10</v>
          </cell>
          <cell r="H1076">
            <v>1100</v>
          </cell>
          <cell r="M1076">
            <v>148</v>
          </cell>
        </row>
        <row r="1077">
          <cell r="A1077" t="str">
            <v>10</v>
          </cell>
          <cell r="H1077">
            <v>1100</v>
          </cell>
          <cell r="M1077">
            <v>183</v>
          </cell>
        </row>
        <row r="1078">
          <cell r="A1078" t="str">
            <v>10</v>
          </cell>
          <cell r="H1078">
            <v>1100</v>
          </cell>
          <cell r="M1078">
            <v>162</v>
          </cell>
        </row>
        <row r="1079">
          <cell r="A1079" t="str">
            <v>10</v>
          </cell>
          <cell r="H1079">
            <v>1100</v>
          </cell>
          <cell r="M1079">
            <v>5026</v>
          </cell>
        </row>
        <row r="1080">
          <cell r="A1080" t="str">
            <v>10</v>
          </cell>
          <cell r="H1080">
            <v>1100</v>
          </cell>
          <cell r="M1080">
            <v>4458</v>
          </cell>
        </row>
        <row r="1081">
          <cell r="A1081" t="str">
            <v>10</v>
          </cell>
          <cell r="H1081">
            <v>1100</v>
          </cell>
          <cell r="M1081">
            <v>4509</v>
          </cell>
        </row>
        <row r="1082">
          <cell r="A1082" t="str">
            <v>10</v>
          </cell>
          <cell r="H1082">
            <v>1100</v>
          </cell>
          <cell r="M1082">
            <v>9709</v>
          </cell>
        </row>
        <row r="1083">
          <cell r="A1083" t="str">
            <v>10</v>
          </cell>
          <cell r="H1083">
            <v>1100</v>
          </cell>
          <cell r="M1083">
            <v>12874</v>
          </cell>
        </row>
        <row r="1084">
          <cell r="A1084" t="str">
            <v>10</v>
          </cell>
          <cell r="H1084">
            <v>1100</v>
          </cell>
          <cell r="M1084">
            <v>10098</v>
          </cell>
        </row>
        <row r="1085">
          <cell r="A1085" t="str">
            <v>10</v>
          </cell>
          <cell r="H1085">
            <v>1100</v>
          </cell>
          <cell r="M1085">
            <v>10739</v>
          </cell>
        </row>
        <row r="1086">
          <cell r="A1086" t="str">
            <v>10</v>
          </cell>
          <cell r="H1086">
            <v>1100</v>
          </cell>
          <cell r="M1086">
            <v>12514</v>
          </cell>
        </row>
        <row r="1087">
          <cell r="A1087" t="str">
            <v>10</v>
          </cell>
          <cell r="H1087">
            <v>1100</v>
          </cell>
          <cell r="M1087">
            <v>3345</v>
          </cell>
        </row>
        <row r="1088">
          <cell r="A1088" t="str">
            <v>10</v>
          </cell>
          <cell r="H1088">
            <v>1100</v>
          </cell>
          <cell r="M1088">
            <v>5519</v>
          </cell>
        </row>
        <row r="1089">
          <cell r="A1089" t="str">
            <v>10</v>
          </cell>
          <cell r="H1089">
            <v>1100</v>
          </cell>
          <cell r="M1089">
            <v>1824</v>
          </cell>
        </row>
        <row r="1090">
          <cell r="A1090" t="str">
            <v>10</v>
          </cell>
          <cell r="H1090">
            <v>1100</v>
          </cell>
          <cell r="M1090">
            <v>161</v>
          </cell>
        </row>
        <row r="1091">
          <cell r="A1091" t="str">
            <v>10</v>
          </cell>
          <cell r="H1091">
            <v>1100</v>
          </cell>
          <cell r="M1091">
            <v>608</v>
          </cell>
        </row>
        <row r="1092">
          <cell r="A1092" t="str">
            <v>10</v>
          </cell>
          <cell r="H1092">
            <v>1100</v>
          </cell>
          <cell r="M1092">
            <v>13</v>
          </cell>
        </row>
        <row r="1093">
          <cell r="A1093" t="str">
            <v>10</v>
          </cell>
          <cell r="H1093">
            <v>1100</v>
          </cell>
          <cell r="M1093">
            <v>1511</v>
          </cell>
        </row>
        <row r="1094">
          <cell r="A1094" t="str">
            <v>10</v>
          </cell>
          <cell r="H1094">
            <v>1100</v>
          </cell>
          <cell r="M1094">
            <v>5142</v>
          </cell>
        </row>
        <row r="1095">
          <cell r="A1095" t="str">
            <v>10</v>
          </cell>
          <cell r="H1095">
            <v>1100</v>
          </cell>
          <cell r="M1095">
            <v>25</v>
          </cell>
        </row>
        <row r="1096">
          <cell r="A1096" t="str">
            <v>10</v>
          </cell>
          <cell r="H1096">
            <v>1100</v>
          </cell>
          <cell r="M1096">
            <v>2069</v>
          </cell>
        </row>
        <row r="1097">
          <cell r="A1097" t="str">
            <v>10</v>
          </cell>
          <cell r="H1097">
            <v>1100</v>
          </cell>
          <cell r="M1097">
            <v>1523</v>
          </cell>
        </row>
        <row r="1098">
          <cell r="A1098" t="str">
            <v>10</v>
          </cell>
          <cell r="H1098">
            <v>1100</v>
          </cell>
          <cell r="M1098">
            <v>1948</v>
          </cell>
        </row>
        <row r="1099">
          <cell r="A1099" t="str">
            <v>10</v>
          </cell>
          <cell r="H1099">
            <v>1100</v>
          </cell>
          <cell r="M1099">
            <v>3047</v>
          </cell>
        </row>
        <row r="1100">
          <cell r="A1100" t="str">
            <v>10</v>
          </cell>
          <cell r="H1100">
            <v>1100</v>
          </cell>
          <cell r="M1100">
            <v>1594</v>
          </cell>
        </row>
        <row r="1101">
          <cell r="A1101" t="str">
            <v>10</v>
          </cell>
          <cell r="H1101">
            <v>1100</v>
          </cell>
          <cell r="M1101">
            <v>1878</v>
          </cell>
        </row>
        <row r="1102">
          <cell r="A1102" t="str">
            <v>10</v>
          </cell>
          <cell r="H1102">
            <v>1100</v>
          </cell>
          <cell r="M1102">
            <v>2161</v>
          </cell>
        </row>
        <row r="1103">
          <cell r="A1103" t="str">
            <v>10</v>
          </cell>
          <cell r="H1103">
            <v>1100</v>
          </cell>
          <cell r="M1103">
            <v>2622</v>
          </cell>
        </row>
        <row r="1104">
          <cell r="A1104" t="str">
            <v>10</v>
          </cell>
          <cell r="H1104">
            <v>1100</v>
          </cell>
          <cell r="M1104">
            <v>2763</v>
          </cell>
        </row>
        <row r="1105">
          <cell r="A1105" t="str">
            <v>10</v>
          </cell>
          <cell r="H1105">
            <v>1100</v>
          </cell>
          <cell r="M1105">
            <v>213</v>
          </cell>
        </row>
        <row r="1106">
          <cell r="A1106" t="str">
            <v>10</v>
          </cell>
          <cell r="H1106">
            <v>1100</v>
          </cell>
          <cell r="M1106">
            <v>213</v>
          </cell>
        </row>
        <row r="1107">
          <cell r="A1107" t="str">
            <v>10</v>
          </cell>
          <cell r="H1107">
            <v>1100</v>
          </cell>
          <cell r="M1107">
            <v>283</v>
          </cell>
        </row>
        <row r="1108">
          <cell r="A1108" t="str">
            <v>10</v>
          </cell>
          <cell r="H1108">
            <v>1100</v>
          </cell>
          <cell r="M1108">
            <v>354</v>
          </cell>
        </row>
        <row r="1109">
          <cell r="A1109" t="str">
            <v>10</v>
          </cell>
          <cell r="H1109">
            <v>1100</v>
          </cell>
          <cell r="M1109">
            <v>425</v>
          </cell>
        </row>
        <row r="1110">
          <cell r="A1110" t="str">
            <v>10</v>
          </cell>
          <cell r="H1110">
            <v>1100</v>
          </cell>
          <cell r="M1110">
            <v>142</v>
          </cell>
        </row>
        <row r="1111">
          <cell r="A1111" t="str">
            <v>10</v>
          </cell>
          <cell r="H1111">
            <v>1100</v>
          </cell>
          <cell r="M1111">
            <v>283</v>
          </cell>
        </row>
        <row r="1112">
          <cell r="A1112" t="str">
            <v>10</v>
          </cell>
          <cell r="H1112">
            <v>1100</v>
          </cell>
          <cell r="M1112">
            <v>567</v>
          </cell>
        </row>
        <row r="1113">
          <cell r="A1113" t="str">
            <v>10</v>
          </cell>
          <cell r="H1113">
            <v>1100</v>
          </cell>
          <cell r="M1113">
            <v>71</v>
          </cell>
        </row>
        <row r="1114">
          <cell r="A1114" t="str">
            <v>10</v>
          </cell>
          <cell r="H1114">
            <v>1100</v>
          </cell>
          <cell r="M1114">
            <v>71</v>
          </cell>
        </row>
        <row r="1115">
          <cell r="A1115" t="str">
            <v>10</v>
          </cell>
          <cell r="H1115">
            <v>1100</v>
          </cell>
          <cell r="M1115">
            <v>71</v>
          </cell>
        </row>
        <row r="1116">
          <cell r="A1116" t="str">
            <v>10</v>
          </cell>
          <cell r="H1116">
            <v>1100</v>
          </cell>
          <cell r="M1116">
            <v>0</v>
          </cell>
        </row>
        <row r="1117">
          <cell r="A1117" t="str">
            <v>10</v>
          </cell>
          <cell r="H1117">
            <v>1100</v>
          </cell>
          <cell r="M1117">
            <v>0</v>
          </cell>
        </row>
        <row r="1118">
          <cell r="A1118" t="str">
            <v>10</v>
          </cell>
          <cell r="H1118">
            <v>1100</v>
          </cell>
          <cell r="M1118">
            <v>0</v>
          </cell>
        </row>
        <row r="1119">
          <cell r="A1119" t="str">
            <v>10</v>
          </cell>
          <cell r="H1119">
            <v>1100</v>
          </cell>
          <cell r="M1119">
            <v>0</v>
          </cell>
        </row>
        <row r="1120">
          <cell r="A1120" t="str">
            <v>10</v>
          </cell>
          <cell r="H1120">
            <v>1100</v>
          </cell>
          <cell r="M1120">
            <v>142</v>
          </cell>
        </row>
        <row r="1121">
          <cell r="A1121" t="str">
            <v>10</v>
          </cell>
          <cell r="H1121">
            <v>1100</v>
          </cell>
          <cell r="M1121">
            <v>0</v>
          </cell>
        </row>
        <row r="1122">
          <cell r="A1122" t="str">
            <v>10</v>
          </cell>
          <cell r="H1122">
            <v>1100</v>
          </cell>
          <cell r="M1122">
            <v>224043</v>
          </cell>
        </row>
        <row r="1123">
          <cell r="A1123" t="str">
            <v>10</v>
          </cell>
          <cell r="H1123">
            <v>1100</v>
          </cell>
          <cell r="M1123">
            <v>315489</v>
          </cell>
        </row>
        <row r="1124">
          <cell r="A1124" t="str">
            <v>10</v>
          </cell>
          <cell r="H1124">
            <v>1100</v>
          </cell>
          <cell r="M1124">
            <v>425224</v>
          </cell>
        </row>
        <row r="1125">
          <cell r="A1125" t="str">
            <v>10</v>
          </cell>
          <cell r="H1125">
            <v>1100</v>
          </cell>
          <cell r="M1125">
            <v>320061</v>
          </cell>
        </row>
        <row r="1126">
          <cell r="A1126" t="str">
            <v>10</v>
          </cell>
          <cell r="H1126">
            <v>1100</v>
          </cell>
          <cell r="M1126">
            <v>310916</v>
          </cell>
        </row>
        <row r="1127">
          <cell r="A1127" t="str">
            <v>10</v>
          </cell>
          <cell r="H1127">
            <v>1100</v>
          </cell>
          <cell r="M1127">
            <v>448085</v>
          </cell>
        </row>
        <row r="1128">
          <cell r="A1128" t="str">
            <v>10</v>
          </cell>
          <cell r="H1128">
            <v>1100</v>
          </cell>
          <cell r="M1128">
            <v>489236</v>
          </cell>
        </row>
        <row r="1129">
          <cell r="A1129" t="str">
            <v>10</v>
          </cell>
          <cell r="H1129">
            <v>1100</v>
          </cell>
          <cell r="M1129">
            <v>512098</v>
          </cell>
        </row>
        <row r="1130">
          <cell r="A1130" t="str">
            <v>10</v>
          </cell>
          <cell r="H1130">
            <v>1100</v>
          </cell>
          <cell r="M1130">
            <v>13717</v>
          </cell>
        </row>
        <row r="1131">
          <cell r="A1131" t="str">
            <v>10</v>
          </cell>
          <cell r="H1131">
            <v>1100</v>
          </cell>
          <cell r="M1131">
            <v>22861</v>
          </cell>
        </row>
        <row r="1132">
          <cell r="A1132" t="str">
            <v>10</v>
          </cell>
          <cell r="H1132">
            <v>1100</v>
          </cell>
          <cell r="M1132">
            <v>18289</v>
          </cell>
        </row>
        <row r="1133">
          <cell r="A1133" t="str">
            <v>10</v>
          </cell>
          <cell r="H1133">
            <v>1100</v>
          </cell>
          <cell r="M1133">
            <v>13717</v>
          </cell>
        </row>
        <row r="1134">
          <cell r="A1134" t="str">
            <v>10</v>
          </cell>
          <cell r="H1134">
            <v>1100</v>
          </cell>
          <cell r="M1134">
            <v>13717</v>
          </cell>
        </row>
        <row r="1135">
          <cell r="A1135" t="str">
            <v>10</v>
          </cell>
          <cell r="H1135">
            <v>1100</v>
          </cell>
          <cell r="M1135">
            <v>4572</v>
          </cell>
        </row>
        <row r="1136">
          <cell r="A1136" t="str">
            <v>10</v>
          </cell>
          <cell r="H1136">
            <v>1100</v>
          </cell>
          <cell r="M1136">
            <v>0</v>
          </cell>
        </row>
        <row r="1137">
          <cell r="A1137" t="str">
            <v>10</v>
          </cell>
          <cell r="H1137">
            <v>1100</v>
          </cell>
          <cell r="M1137">
            <v>0</v>
          </cell>
        </row>
        <row r="1138">
          <cell r="A1138" t="str">
            <v>10</v>
          </cell>
          <cell r="H1138">
            <v>1100</v>
          </cell>
          <cell r="M1138">
            <v>0</v>
          </cell>
        </row>
        <row r="1139">
          <cell r="A1139" t="str">
            <v>10</v>
          </cell>
          <cell r="H1139">
            <v>1100</v>
          </cell>
          <cell r="M1139">
            <v>0</v>
          </cell>
        </row>
        <row r="1140">
          <cell r="A1140" t="str">
            <v>10</v>
          </cell>
          <cell r="H1140">
            <v>1100</v>
          </cell>
          <cell r="M1140">
            <v>10776</v>
          </cell>
        </row>
        <row r="1141">
          <cell r="A1141" t="str">
            <v>10</v>
          </cell>
          <cell r="H1141">
            <v>1100</v>
          </cell>
          <cell r="M1141">
            <v>13623</v>
          </cell>
        </row>
        <row r="1142">
          <cell r="A1142" t="str">
            <v>10</v>
          </cell>
          <cell r="H1142">
            <v>1100</v>
          </cell>
          <cell r="M1142">
            <v>18909</v>
          </cell>
        </row>
        <row r="1143">
          <cell r="A1143" t="str">
            <v>10</v>
          </cell>
          <cell r="H1143">
            <v>1100</v>
          </cell>
          <cell r="M1143">
            <v>12606</v>
          </cell>
        </row>
        <row r="1144">
          <cell r="A1144" t="str">
            <v>10</v>
          </cell>
          <cell r="H1144">
            <v>1100</v>
          </cell>
          <cell r="M1144">
            <v>13216</v>
          </cell>
        </row>
        <row r="1145">
          <cell r="A1145" t="str">
            <v>10</v>
          </cell>
          <cell r="H1145">
            <v>1100</v>
          </cell>
          <cell r="M1145">
            <v>17079</v>
          </cell>
        </row>
        <row r="1146">
          <cell r="A1146" t="str">
            <v>10</v>
          </cell>
          <cell r="H1146">
            <v>1100</v>
          </cell>
          <cell r="M1146">
            <v>19113</v>
          </cell>
        </row>
        <row r="1147">
          <cell r="A1147" t="str">
            <v>10</v>
          </cell>
          <cell r="H1147">
            <v>1100</v>
          </cell>
          <cell r="M1147">
            <v>20332</v>
          </cell>
        </row>
        <row r="1148">
          <cell r="A1148" t="str">
            <v>10</v>
          </cell>
          <cell r="H1148">
            <v>1100</v>
          </cell>
          <cell r="M1148">
            <v>407</v>
          </cell>
        </row>
        <row r="1149">
          <cell r="A1149" t="str">
            <v>10</v>
          </cell>
          <cell r="H1149">
            <v>1100</v>
          </cell>
          <cell r="M1149">
            <v>813</v>
          </cell>
        </row>
        <row r="1150">
          <cell r="A1150" t="str">
            <v>10</v>
          </cell>
          <cell r="H1150">
            <v>1100</v>
          </cell>
          <cell r="M1150">
            <v>407</v>
          </cell>
        </row>
        <row r="1151">
          <cell r="A1151" t="str">
            <v>10</v>
          </cell>
          <cell r="H1151">
            <v>1100</v>
          </cell>
          <cell r="M1151">
            <v>407</v>
          </cell>
        </row>
        <row r="1152">
          <cell r="A1152" t="str">
            <v>10</v>
          </cell>
          <cell r="H1152">
            <v>1100</v>
          </cell>
          <cell r="M1152">
            <v>610</v>
          </cell>
        </row>
        <row r="1153">
          <cell r="A1153" t="str">
            <v>10</v>
          </cell>
          <cell r="H1153">
            <v>1100</v>
          </cell>
          <cell r="M1153">
            <v>407</v>
          </cell>
        </row>
        <row r="1154">
          <cell r="A1154" t="str">
            <v>10</v>
          </cell>
          <cell r="H1154">
            <v>1100</v>
          </cell>
          <cell r="M1154">
            <v>203</v>
          </cell>
        </row>
        <row r="1155">
          <cell r="A1155" t="str">
            <v>10</v>
          </cell>
          <cell r="H1155">
            <v>1100</v>
          </cell>
          <cell r="M1155">
            <v>0</v>
          </cell>
        </row>
        <row r="1156">
          <cell r="A1156" t="str">
            <v>10</v>
          </cell>
          <cell r="H1156">
            <v>1100</v>
          </cell>
          <cell r="M1156">
            <v>0</v>
          </cell>
        </row>
        <row r="1157">
          <cell r="A1157" t="str">
            <v>10</v>
          </cell>
          <cell r="H1157">
            <v>1100</v>
          </cell>
          <cell r="M1157">
            <v>0</v>
          </cell>
        </row>
        <row r="1158">
          <cell r="A1158" t="str">
            <v>10</v>
          </cell>
          <cell r="H1158">
            <v>1100</v>
          </cell>
          <cell r="M1158">
            <v>0</v>
          </cell>
        </row>
        <row r="1159">
          <cell r="A1159" t="str">
            <v>10</v>
          </cell>
          <cell r="H1159">
            <v>1100</v>
          </cell>
          <cell r="M1159">
            <v>0</v>
          </cell>
        </row>
        <row r="1160">
          <cell r="A1160" t="str">
            <v>10</v>
          </cell>
          <cell r="H1160">
            <v>1100</v>
          </cell>
          <cell r="M1160">
            <v>1423</v>
          </cell>
        </row>
        <row r="1161">
          <cell r="A1161" t="str">
            <v>10</v>
          </cell>
          <cell r="H1161">
            <v>1100</v>
          </cell>
          <cell r="M1161">
            <v>1820</v>
          </cell>
        </row>
        <row r="1162">
          <cell r="A1162" t="str">
            <v>10</v>
          </cell>
          <cell r="H1162">
            <v>1100</v>
          </cell>
          <cell r="M1162">
            <v>2845</v>
          </cell>
        </row>
        <row r="1163">
          <cell r="A1163" t="str">
            <v>10</v>
          </cell>
          <cell r="H1163">
            <v>1100</v>
          </cell>
          <cell r="M1163">
            <v>1489</v>
          </cell>
        </row>
        <row r="1164">
          <cell r="A1164" t="str">
            <v>10</v>
          </cell>
          <cell r="H1164">
            <v>1100</v>
          </cell>
          <cell r="M1164">
            <v>1754</v>
          </cell>
        </row>
        <row r="1165">
          <cell r="A1165" t="str">
            <v>10</v>
          </cell>
          <cell r="H1165">
            <v>1100</v>
          </cell>
          <cell r="M1165">
            <v>2018</v>
          </cell>
        </row>
        <row r="1166">
          <cell r="A1166" t="str">
            <v>10</v>
          </cell>
          <cell r="H1166">
            <v>1100</v>
          </cell>
          <cell r="M1166">
            <v>2448</v>
          </cell>
        </row>
        <row r="1167">
          <cell r="A1167" t="str">
            <v>10</v>
          </cell>
          <cell r="H1167">
            <v>1100</v>
          </cell>
          <cell r="M1167">
            <v>2581</v>
          </cell>
        </row>
        <row r="1168">
          <cell r="A1168" t="str">
            <v>10</v>
          </cell>
          <cell r="H1168">
            <v>1100</v>
          </cell>
          <cell r="M1168">
            <v>0</v>
          </cell>
        </row>
        <row r="1169">
          <cell r="A1169" t="str">
            <v>10</v>
          </cell>
          <cell r="H1169">
            <v>1100</v>
          </cell>
          <cell r="M1169">
            <v>199</v>
          </cell>
        </row>
        <row r="1170">
          <cell r="A1170" t="str">
            <v>10</v>
          </cell>
          <cell r="H1170">
            <v>1100</v>
          </cell>
          <cell r="M1170">
            <v>199</v>
          </cell>
        </row>
        <row r="1171">
          <cell r="A1171" t="str">
            <v>10</v>
          </cell>
          <cell r="H1171">
            <v>1100</v>
          </cell>
          <cell r="M1171">
            <v>265</v>
          </cell>
        </row>
        <row r="1172">
          <cell r="A1172" t="str">
            <v>10</v>
          </cell>
          <cell r="H1172">
            <v>1100</v>
          </cell>
          <cell r="M1172">
            <v>331</v>
          </cell>
        </row>
        <row r="1173">
          <cell r="A1173" t="str">
            <v>10</v>
          </cell>
          <cell r="H1173">
            <v>1100</v>
          </cell>
          <cell r="M1173">
            <v>397</v>
          </cell>
        </row>
        <row r="1174">
          <cell r="A1174" t="str">
            <v>10</v>
          </cell>
          <cell r="H1174">
            <v>1100</v>
          </cell>
          <cell r="M1174">
            <v>132</v>
          </cell>
        </row>
        <row r="1175">
          <cell r="A1175" t="str">
            <v>10</v>
          </cell>
          <cell r="H1175">
            <v>1100</v>
          </cell>
          <cell r="M1175">
            <v>265</v>
          </cell>
        </row>
        <row r="1176">
          <cell r="A1176" t="str">
            <v>10</v>
          </cell>
          <cell r="H1176">
            <v>1100</v>
          </cell>
          <cell r="M1176">
            <v>529</v>
          </cell>
        </row>
        <row r="1177">
          <cell r="A1177" t="str">
            <v>10</v>
          </cell>
          <cell r="H1177">
            <v>1100</v>
          </cell>
          <cell r="M1177">
            <v>66</v>
          </cell>
        </row>
        <row r="1178">
          <cell r="A1178" t="str">
            <v>10</v>
          </cell>
          <cell r="H1178">
            <v>1100</v>
          </cell>
          <cell r="M1178">
            <v>66</v>
          </cell>
        </row>
        <row r="1179">
          <cell r="A1179" t="str">
            <v>10</v>
          </cell>
          <cell r="H1179">
            <v>1100</v>
          </cell>
          <cell r="M1179">
            <v>66</v>
          </cell>
        </row>
        <row r="1180">
          <cell r="A1180" t="str">
            <v>10</v>
          </cell>
          <cell r="H1180">
            <v>1100</v>
          </cell>
          <cell r="M1180">
            <v>0</v>
          </cell>
        </row>
        <row r="1181">
          <cell r="A1181" t="str">
            <v>10</v>
          </cell>
          <cell r="H1181">
            <v>1100</v>
          </cell>
          <cell r="M1181">
            <v>0</v>
          </cell>
        </row>
        <row r="1182">
          <cell r="A1182" t="str">
            <v>10</v>
          </cell>
          <cell r="H1182">
            <v>1100</v>
          </cell>
          <cell r="M1182">
            <v>0</v>
          </cell>
        </row>
        <row r="1183">
          <cell r="A1183" t="str">
            <v>10</v>
          </cell>
          <cell r="H1183">
            <v>1100</v>
          </cell>
          <cell r="M1183">
            <v>0</v>
          </cell>
        </row>
        <row r="1184">
          <cell r="A1184" t="str">
            <v>10</v>
          </cell>
          <cell r="H1184">
            <v>1100</v>
          </cell>
          <cell r="M1184">
            <v>132</v>
          </cell>
        </row>
        <row r="1185">
          <cell r="A1185" t="str">
            <v>10</v>
          </cell>
          <cell r="H1185">
            <v>1100</v>
          </cell>
          <cell r="M1185">
            <v>120875</v>
          </cell>
        </row>
        <row r="1186">
          <cell r="A1186" t="str">
            <v>10</v>
          </cell>
          <cell r="H1186">
            <v>1100</v>
          </cell>
          <cell r="M1186">
            <v>713707</v>
          </cell>
        </row>
        <row r="1187">
          <cell r="A1187" t="str">
            <v>10</v>
          </cell>
          <cell r="H1187">
            <v>1100</v>
          </cell>
          <cell r="M1187">
            <v>820574</v>
          </cell>
        </row>
        <row r="1188">
          <cell r="A1188" t="str">
            <v>10</v>
          </cell>
          <cell r="H1188">
            <v>1100</v>
          </cell>
          <cell r="M1188">
            <v>576856</v>
          </cell>
        </row>
        <row r="1189">
          <cell r="A1189" t="str">
            <v>10</v>
          </cell>
          <cell r="H1189">
            <v>1100</v>
          </cell>
          <cell r="M1189">
            <v>879073</v>
          </cell>
        </row>
        <row r="1190">
          <cell r="A1190" t="str">
            <v>10</v>
          </cell>
          <cell r="H1190">
            <v>1100</v>
          </cell>
          <cell r="M1190">
            <v>649982</v>
          </cell>
        </row>
        <row r="1191">
          <cell r="A1191" t="str">
            <v>10</v>
          </cell>
          <cell r="H1191">
            <v>1100</v>
          </cell>
          <cell r="M1191">
            <v>254</v>
          </cell>
        </row>
        <row r="1192">
          <cell r="A1192" t="str">
            <v>10</v>
          </cell>
          <cell r="H1192">
            <v>1100</v>
          </cell>
          <cell r="M1192">
            <v>177</v>
          </cell>
        </row>
        <row r="1193">
          <cell r="A1193" t="str">
            <v>10</v>
          </cell>
          <cell r="H1193">
            <v>1100</v>
          </cell>
          <cell r="M1193">
            <v>30</v>
          </cell>
        </row>
        <row r="1194">
          <cell r="A1194" t="str">
            <v>10</v>
          </cell>
          <cell r="H1194">
            <v>1100</v>
          </cell>
          <cell r="M1194">
            <v>1053</v>
          </cell>
        </row>
        <row r="1195">
          <cell r="A1195" t="str">
            <v>10</v>
          </cell>
          <cell r="H1195">
            <v>1100</v>
          </cell>
          <cell r="M1195">
            <v>283</v>
          </cell>
        </row>
        <row r="1196">
          <cell r="A1196" t="str">
            <v>10</v>
          </cell>
          <cell r="H1196">
            <v>1100</v>
          </cell>
          <cell r="M1196">
            <v>858</v>
          </cell>
        </row>
        <row r="1197">
          <cell r="A1197" t="str">
            <v>10</v>
          </cell>
          <cell r="H1197">
            <v>1100</v>
          </cell>
          <cell r="M1197">
            <v>833</v>
          </cell>
        </row>
        <row r="1198">
          <cell r="A1198" t="str">
            <v>10</v>
          </cell>
          <cell r="H1198">
            <v>1100</v>
          </cell>
          <cell r="M1198">
            <v>854</v>
          </cell>
        </row>
        <row r="1199">
          <cell r="A1199" t="str">
            <v>10</v>
          </cell>
          <cell r="H1199">
            <v>1100</v>
          </cell>
          <cell r="M1199">
            <v>614</v>
          </cell>
        </row>
        <row r="1200">
          <cell r="A1200" t="str">
            <v>10</v>
          </cell>
          <cell r="H1200">
            <v>1100</v>
          </cell>
          <cell r="M1200">
            <v>1175</v>
          </cell>
        </row>
        <row r="1201">
          <cell r="A1201" t="str">
            <v>10</v>
          </cell>
          <cell r="H1201">
            <v>1100</v>
          </cell>
          <cell r="M1201">
            <v>0</v>
          </cell>
        </row>
        <row r="1202">
          <cell r="A1202" t="str">
            <v>10</v>
          </cell>
          <cell r="H1202">
            <v>1100</v>
          </cell>
          <cell r="M1202">
            <v>12303</v>
          </cell>
        </row>
        <row r="1203">
          <cell r="A1203" t="str">
            <v>10</v>
          </cell>
          <cell r="H1203">
            <v>1100</v>
          </cell>
          <cell r="M1203">
            <v>13411</v>
          </cell>
        </row>
        <row r="1204">
          <cell r="A1204" t="str">
            <v>10</v>
          </cell>
          <cell r="H1204">
            <v>1100</v>
          </cell>
          <cell r="M1204">
            <v>20178</v>
          </cell>
        </row>
        <row r="1205">
          <cell r="A1205" t="str">
            <v>10</v>
          </cell>
          <cell r="H1205">
            <v>1100</v>
          </cell>
          <cell r="M1205">
            <v>7552</v>
          </cell>
        </row>
        <row r="1206">
          <cell r="A1206" t="str">
            <v>10</v>
          </cell>
          <cell r="H1206">
            <v>1100</v>
          </cell>
          <cell r="M1206">
            <v>25543</v>
          </cell>
        </row>
        <row r="1207">
          <cell r="A1207" t="str">
            <v>10</v>
          </cell>
          <cell r="H1207">
            <v>1100</v>
          </cell>
          <cell r="M1207">
            <v>0</v>
          </cell>
        </row>
        <row r="1208">
          <cell r="A1208" t="str">
            <v>10</v>
          </cell>
          <cell r="H1208">
            <v>1100</v>
          </cell>
          <cell r="M1208">
            <v>326</v>
          </cell>
        </row>
        <row r="1209">
          <cell r="A1209" t="str">
            <v>10</v>
          </cell>
          <cell r="H1209">
            <v>1100</v>
          </cell>
          <cell r="M1209">
            <v>7836</v>
          </cell>
        </row>
        <row r="1210">
          <cell r="A1210" t="str">
            <v>10</v>
          </cell>
          <cell r="H1210">
            <v>1100</v>
          </cell>
          <cell r="M1210">
            <v>585</v>
          </cell>
        </row>
        <row r="1211">
          <cell r="A1211" t="str">
            <v>10</v>
          </cell>
          <cell r="H1211">
            <v>1100</v>
          </cell>
          <cell r="M1211">
            <v>312</v>
          </cell>
        </row>
        <row r="1212">
          <cell r="A1212" t="str">
            <v>10</v>
          </cell>
          <cell r="H1212">
            <v>1100</v>
          </cell>
          <cell r="M1212">
            <v>96</v>
          </cell>
        </row>
        <row r="1213">
          <cell r="A1213" t="str">
            <v>10</v>
          </cell>
          <cell r="H1213">
            <v>1100</v>
          </cell>
          <cell r="M1213">
            <v>84</v>
          </cell>
        </row>
        <row r="1214">
          <cell r="A1214" t="str">
            <v>10</v>
          </cell>
          <cell r="H1214">
            <v>1100</v>
          </cell>
          <cell r="M1214">
            <v>129</v>
          </cell>
        </row>
        <row r="1215">
          <cell r="A1215" t="str">
            <v>10</v>
          </cell>
          <cell r="H1215">
            <v>1100</v>
          </cell>
          <cell r="M1215">
            <v>245</v>
          </cell>
        </row>
        <row r="1216">
          <cell r="A1216" t="str">
            <v>10</v>
          </cell>
          <cell r="H1216">
            <v>1100</v>
          </cell>
          <cell r="M1216">
            <v>85</v>
          </cell>
        </row>
        <row r="1217">
          <cell r="A1217" t="str">
            <v>10</v>
          </cell>
          <cell r="H1217">
            <v>1100</v>
          </cell>
          <cell r="M1217">
            <v>231</v>
          </cell>
        </row>
        <row r="1218">
          <cell r="A1218" t="str">
            <v>10</v>
          </cell>
          <cell r="H1218">
            <v>1100</v>
          </cell>
          <cell r="M1218">
            <v>288</v>
          </cell>
        </row>
        <row r="1219">
          <cell r="A1219" t="str">
            <v>10</v>
          </cell>
          <cell r="H1219">
            <v>1100</v>
          </cell>
          <cell r="M1219">
            <v>957</v>
          </cell>
        </row>
        <row r="1220">
          <cell r="A1220" t="str">
            <v>10</v>
          </cell>
          <cell r="H1220">
            <v>1100</v>
          </cell>
          <cell r="M1220">
            <v>5347</v>
          </cell>
        </row>
        <row r="1221">
          <cell r="A1221" t="str">
            <v>10</v>
          </cell>
          <cell r="H1221">
            <v>1100</v>
          </cell>
          <cell r="M1221">
            <v>7072</v>
          </cell>
        </row>
        <row r="1222">
          <cell r="A1222" t="str">
            <v>10</v>
          </cell>
          <cell r="H1222">
            <v>1100</v>
          </cell>
          <cell r="M1222">
            <v>5265</v>
          </cell>
        </row>
        <row r="1223">
          <cell r="A1223" t="str">
            <v>10</v>
          </cell>
          <cell r="H1223">
            <v>1100</v>
          </cell>
          <cell r="M1223">
            <v>8099</v>
          </cell>
        </row>
        <row r="1224">
          <cell r="A1224" t="str">
            <v>10</v>
          </cell>
          <cell r="H1224">
            <v>1100</v>
          </cell>
          <cell r="M1224">
            <v>5891</v>
          </cell>
        </row>
        <row r="1225">
          <cell r="A1225" t="str">
            <v>10</v>
          </cell>
          <cell r="H1225">
            <v>1100</v>
          </cell>
          <cell r="M1225">
            <v>567</v>
          </cell>
        </row>
        <row r="1226">
          <cell r="A1226" t="str">
            <v>10</v>
          </cell>
          <cell r="H1226">
            <v>1100</v>
          </cell>
          <cell r="M1226">
            <v>425</v>
          </cell>
        </row>
        <row r="1227">
          <cell r="A1227" t="str">
            <v>10</v>
          </cell>
          <cell r="H1227">
            <v>1100</v>
          </cell>
          <cell r="M1227">
            <v>779</v>
          </cell>
        </row>
        <row r="1228">
          <cell r="A1228" t="str">
            <v>10</v>
          </cell>
          <cell r="H1228">
            <v>1100</v>
          </cell>
          <cell r="M1228">
            <v>283</v>
          </cell>
        </row>
        <row r="1229">
          <cell r="A1229" t="str">
            <v>10</v>
          </cell>
          <cell r="H1229">
            <v>1100</v>
          </cell>
          <cell r="M1229">
            <v>496</v>
          </cell>
        </row>
        <row r="1230">
          <cell r="A1230" t="str">
            <v>10</v>
          </cell>
          <cell r="H1230">
            <v>1100</v>
          </cell>
          <cell r="M1230">
            <v>0</v>
          </cell>
        </row>
        <row r="1231">
          <cell r="A1231" t="str">
            <v>10</v>
          </cell>
          <cell r="H1231">
            <v>1100</v>
          </cell>
          <cell r="M1231">
            <v>0</v>
          </cell>
        </row>
        <row r="1232">
          <cell r="A1232" t="str">
            <v>10</v>
          </cell>
          <cell r="H1232">
            <v>1100</v>
          </cell>
          <cell r="M1232">
            <v>142</v>
          </cell>
        </row>
        <row r="1233">
          <cell r="A1233" t="str">
            <v>10</v>
          </cell>
          <cell r="H1233">
            <v>1100</v>
          </cell>
          <cell r="M1233">
            <v>213</v>
          </cell>
        </row>
        <row r="1234">
          <cell r="A1234" t="str">
            <v>10</v>
          </cell>
          <cell r="H1234">
            <v>1100</v>
          </cell>
          <cell r="M1234">
            <v>0</v>
          </cell>
        </row>
        <row r="1235">
          <cell r="A1235" t="str">
            <v>10</v>
          </cell>
          <cell r="H1235">
            <v>1100</v>
          </cell>
          <cell r="M1235">
            <v>142</v>
          </cell>
        </row>
        <row r="1236">
          <cell r="A1236" t="str">
            <v>10</v>
          </cell>
          <cell r="H1236">
            <v>1100</v>
          </cell>
          <cell r="M1236">
            <v>142</v>
          </cell>
        </row>
        <row r="1237">
          <cell r="A1237" t="str">
            <v>10</v>
          </cell>
          <cell r="H1237">
            <v>1100</v>
          </cell>
          <cell r="M1237">
            <v>0</v>
          </cell>
        </row>
        <row r="1238">
          <cell r="A1238" t="str">
            <v>10</v>
          </cell>
          <cell r="H1238">
            <v>1100</v>
          </cell>
          <cell r="M1238">
            <v>71</v>
          </cell>
        </row>
        <row r="1239">
          <cell r="A1239" t="str">
            <v>10</v>
          </cell>
          <cell r="H1239">
            <v>1100</v>
          </cell>
          <cell r="M1239">
            <v>132597</v>
          </cell>
        </row>
        <row r="1240">
          <cell r="A1240" t="str">
            <v>10</v>
          </cell>
          <cell r="H1240">
            <v>1100</v>
          </cell>
          <cell r="M1240">
            <v>887026</v>
          </cell>
        </row>
        <row r="1241">
          <cell r="A1241" t="str">
            <v>10</v>
          </cell>
          <cell r="H1241">
            <v>1100</v>
          </cell>
          <cell r="M1241">
            <v>1115641</v>
          </cell>
        </row>
        <row r="1242">
          <cell r="A1242" t="str">
            <v>10</v>
          </cell>
          <cell r="H1242">
            <v>1100</v>
          </cell>
          <cell r="M1242">
            <v>818442</v>
          </cell>
        </row>
        <row r="1243">
          <cell r="A1243" t="str">
            <v>10</v>
          </cell>
          <cell r="H1243">
            <v>1100</v>
          </cell>
          <cell r="M1243">
            <v>1184226</v>
          </cell>
        </row>
        <row r="1244">
          <cell r="A1244" t="str">
            <v>10</v>
          </cell>
          <cell r="H1244">
            <v>1100</v>
          </cell>
          <cell r="M1244">
            <v>900743</v>
          </cell>
        </row>
        <row r="1245">
          <cell r="A1245" t="str">
            <v>10</v>
          </cell>
          <cell r="H1245">
            <v>1100</v>
          </cell>
          <cell r="M1245">
            <v>13717</v>
          </cell>
        </row>
        <row r="1246">
          <cell r="A1246" t="str">
            <v>10</v>
          </cell>
          <cell r="H1246">
            <v>1100</v>
          </cell>
          <cell r="M1246">
            <v>18289</v>
          </cell>
        </row>
        <row r="1247">
          <cell r="A1247" t="str">
            <v>10</v>
          </cell>
          <cell r="H1247">
            <v>1100</v>
          </cell>
          <cell r="M1247">
            <v>32006</v>
          </cell>
        </row>
        <row r="1248">
          <cell r="A1248" t="str">
            <v>10</v>
          </cell>
          <cell r="H1248">
            <v>1100</v>
          </cell>
          <cell r="M1248">
            <v>9145</v>
          </cell>
        </row>
        <row r="1249">
          <cell r="A1249" t="str">
            <v>10</v>
          </cell>
          <cell r="H1249">
            <v>1100</v>
          </cell>
          <cell r="M1249">
            <v>22861</v>
          </cell>
        </row>
        <row r="1250">
          <cell r="A1250" t="str">
            <v>10</v>
          </cell>
          <cell r="H1250">
            <v>1100</v>
          </cell>
          <cell r="M1250">
            <v>0</v>
          </cell>
        </row>
        <row r="1251">
          <cell r="A1251" t="str">
            <v>10</v>
          </cell>
          <cell r="H1251">
            <v>1100</v>
          </cell>
          <cell r="M1251">
            <v>0</v>
          </cell>
        </row>
        <row r="1252">
          <cell r="A1252" t="str">
            <v>10</v>
          </cell>
          <cell r="H1252">
            <v>1100</v>
          </cell>
          <cell r="M1252">
            <v>9145</v>
          </cell>
        </row>
        <row r="1253">
          <cell r="A1253" t="str">
            <v>10</v>
          </cell>
          <cell r="H1253">
            <v>1100</v>
          </cell>
          <cell r="M1253">
            <v>0</v>
          </cell>
        </row>
        <row r="1254">
          <cell r="A1254" t="str">
            <v>10</v>
          </cell>
          <cell r="H1254">
            <v>1100</v>
          </cell>
          <cell r="M1254">
            <v>0</v>
          </cell>
        </row>
        <row r="1255">
          <cell r="A1255" t="str">
            <v>10</v>
          </cell>
          <cell r="H1255">
            <v>1100</v>
          </cell>
          <cell r="M1255">
            <v>9145</v>
          </cell>
        </row>
        <row r="1256">
          <cell r="A1256" t="str">
            <v>10</v>
          </cell>
          <cell r="H1256">
            <v>1100</v>
          </cell>
          <cell r="M1256">
            <v>5286</v>
          </cell>
        </row>
        <row r="1257">
          <cell r="A1257" t="str">
            <v>10</v>
          </cell>
          <cell r="H1257">
            <v>1100</v>
          </cell>
          <cell r="M1257">
            <v>41681</v>
          </cell>
        </row>
        <row r="1258">
          <cell r="A1258" t="str">
            <v>10</v>
          </cell>
          <cell r="H1258">
            <v>1100</v>
          </cell>
          <cell r="M1258">
            <v>50424</v>
          </cell>
        </row>
        <row r="1259">
          <cell r="A1259" t="str">
            <v>10</v>
          </cell>
          <cell r="H1259">
            <v>1100</v>
          </cell>
          <cell r="M1259">
            <v>33955</v>
          </cell>
        </row>
        <row r="1260">
          <cell r="A1260" t="str">
            <v>10</v>
          </cell>
          <cell r="H1260">
            <v>1100</v>
          </cell>
          <cell r="M1260">
            <v>54694</v>
          </cell>
        </row>
        <row r="1261">
          <cell r="A1261" t="str">
            <v>10</v>
          </cell>
          <cell r="H1261">
            <v>1100</v>
          </cell>
          <cell r="M1261">
            <v>38428</v>
          </cell>
        </row>
        <row r="1262">
          <cell r="A1262" t="str">
            <v>10</v>
          </cell>
          <cell r="H1262">
            <v>1100</v>
          </cell>
          <cell r="M1262">
            <v>813</v>
          </cell>
        </row>
        <row r="1263">
          <cell r="A1263" t="str">
            <v>10</v>
          </cell>
          <cell r="H1263">
            <v>1100</v>
          </cell>
          <cell r="M1263">
            <v>407</v>
          </cell>
        </row>
        <row r="1264">
          <cell r="A1264" t="str">
            <v>10</v>
          </cell>
          <cell r="H1264">
            <v>1100</v>
          </cell>
          <cell r="M1264">
            <v>1220</v>
          </cell>
        </row>
        <row r="1265">
          <cell r="A1265" t="str">
            <v>10</v>
          </cell>
          <cell r="H1265">
            <v>1100</v>
          </cell>
          <cell r="M1265">
            <v>407</v>
          </cell>
        </row>
        <row r="1266">
          <cell r="A1266" t="str">
            <v>10</v>
          </cell>
          <cell r="H1266">
            <v>1100</v>
          </cell>
          <cell r="M1266">
            <v>1423</v>
          </cell>
        </row>
        <row r="1267">
          <cell r="A1267" t="str">
            <v>10</v>
          </cell>
          <cell r="H1267">
            <v>1100</v>
          </cell>
          <cell r="M1267">
            <v>0</v>
          </cell>
        </row>
        <row r="1268">
          <cell r="A1268" t="str">
            <v>10</v>
          </cell>
          <cell r="H1268">
            <v>1100</v>
          </cell>
          <cell r="M1268">
            <v>0</v>
          </cell>
        </row>
        <row r="1269">
          <cell r="A1269" t="str">
            <v>10</v>
          </cell>
          <cell r="H1269">
            <v>1100</v>
          </cell>
          <cell r="M1269">
            <v>610</v>
          </cell>
        </row>
        <row r="1270">
          <cell r="A1270" t="str">
            <v>10</v>
          </cell>
          <cell r="H1270">
            <v>1100</v>
          </cell>
          <cell r="M1270">
            <v>0</v>
          </cell>
        </row>
        <row r="1271">
          <cell r="A1271" t="str">
            <v>10</v>
          </cell>
          <cell r="H1271">
            <v>1100</v>
          </cell>
          <cell r="M1271">
            <v>0</v>
          </cell>
        </row>
        <row r="1272">
          <cell r="A1272" t="str">
            <v>10</v>
          </cell>
          <cell r="H1272">
            <v>1100</v>
          </cell>
          <cell r="M1272">
            <v>203</v>
          </cell>
        </row>
        <row r="1273">
          <cell r="A1273" t="str">
            <v>10</v>
          </cell>
          <cell r="H1273">
            <v>1100</v>
          </cell>
          <cell r="M1273">
            <v>203</v>
          </cell>
        </row>
        <row r="1274">
          <cell r="A1274" t="str">
            <v>10</v>
          </cell>
          <cell r="H1274">
            <v>1100</v>
          </cell>
          <cell r="M1274">
            <v>893</v>
          </cell>
        </row>
        <row r="1275">
          <cell r="A1275" t="str">
            <v>10</v>
          </cell>
          <cell r="H1275">
            <v>1100</v>
          </cell>
          <cell r="M1275">
            <v>4930</v>
          </cell>
        </row>
        <row r="1276">
          <cell r="A1276" t="str">
            <v>10</v>
          </cell>
          <cell r="H1276">
            <v>1100</v>
          </cell>
          <cell r="M1276">
            <v>6551</v>
          </cell>
        </row>
        <row r="1277">
          <cell r="A1277" t="str">
            <v>10</v>
          </cell>
          <cell r="H1277">
            <v>1100</v>
          </cell>
          <cell r="M1277">
            <v>4864</v>
          </cell>
        </row>
        <row r="1278">
          <cell r="A1278" t="str">
            <v>10</v>
          </cell>
          <cell r="H1278">
            <v>1100</v>
          </cell>
          <cell r="M1278">
            <v>7511</v>
          </cell>
        </row>
        <row r="1279">
          <cell r="A1279" t="str">
            <v>10</v>
          </cell>
          <cell r="H1279">
            <v>1100</v>
          </cell>
          <cell r="M1279">
            <v>5459</v>
          </cell>
        </row>
        <row r="1280">
          <cell r="A1280" t="str">
            <v>10</v>
          </cell>
          <cell r="H1280">
            <v>1100</v>
          </cell>
          <cell r="M1280">
            <v>0</v>
          </cell>
        </row>
        <row r="1281">
          <cell r="A1281" t="str">
            <v>10</v>
          </cell>
          <cell r="H1281">
            <v>1100</v>
          </cell>
          <cell r="M1281">
            <v>0</v>
          </cell>
        </row>
        <row r="1282">
          <cell r="A1282" t="str">
            <v>10</v>
          </cell>
          <cell r="H1282">
            <v>1100</v>
          </cell>
          <cell r="M1282">
            <v>529</v>
          </cell>
        </row>
        <row r="1283">
          <cell r="A1283" t="str">
            <v>10</v>
          </cell>
          <cell r="H1283">
            <v>1100</v>
          </cell>
          <cell r="M1283">
            <v>397</v>
          </cell>
        </row>
        <row r="1284">
          <cell r="A1284" t="str">
            <v>10</v>
          </cell>
          <cell r="H1284">
            <v>1100</v>
          </cell>
          <cell r="M1284">
            <v>728</v>
          </cell>
        </row>
        <row r="1285">
          <cell r="A1285" t="str">
            <v>10</v>
          </cell>
          <cell r="H1285">
            <v>1100</v>
          </cell>
          <cell r="M1285">
            <v>265</v>
          </cell>
        </row>
        <row r="1286">
          <cell r="A1286" t="str">
            <v>10</v>
          </cell>
          <cell r="H1286">
            <v>1100</v>
          </cell>
          <cell r="M1286">
            <v>463</v>
          </cell>
        </row>
        <row r="1287">
          <cell r="A1287" t="str">
            <v>10</v>
          </cell>
          <cell r="H1287">
            <v>1100</v>
          </cell>
          <cell r="M1287">
            <v>0</v>
          </cell>
        </row>
        <row r="1288">
          <cell r="A1288" t="str">
            <v>10</v>
          </cell>
          <cell r="H1288">
            <v>1100</v>
          </cell>
          <cell r="M1288">
            <v>0</v>
          </cell>
        </row>
        <row r="1289">
          <cell r="A1289" t="str">
            <v>10</v>
          </cell>
          <cell r="H1289">
            <v>1100</v>
          </cell>
          <cell r="M1289">
            <v>132</v>
          </cell>
        </row>
        <row r="1290">
          <cell r="A1290" t="str">
            <v>10</v>
          </cell>
          <cell r="H1290">
            <v>1100</v>
          </cell>
          <cell r="M1290">
            <v>199</v>
          </cell>
        </row>
        <row r="1291">
          <cell r="A1291" t="str">
            <v>10</v>
          </cell>
          <cell r="H1291">
            <v>1100</v>
          </cell>
          <cell r="M1291">
            <v>0</v>
          </cell>
        </row>
        <row r="1292">
          <cell r="A1292" t="str">
            <v>10</v>
          </cell>
          <cell r="H1292">
            <v>1100</v>
          </cell>
          <cell r="M1292">
            <v>132</v>
          </cell>
        </row>
        <row r="1293">
          <cell r="A1293" t="str">
            <v>10</v>
          </cell>
          <cell r="H1293">
            <v>1100</v>
          </cell>
          <cell r="M1293">
            <v>132</v>
          </cell>
        </row>
        <row r="1294">
          <cell r="A1294" t="str">
            <v>10</v>
          </cell>
          <cell r="H1294">
            <v>1100</v>
          </cell>
          <cell r="M1294">
            <v>66</v>
          </cell>
        </row>
        <row r="1295">
          <cell r="A1295" t="str">
            <v>10</v>
          </cell>
          <cell r="H1295">
            <v>1100</v>
          </cell>
          <cell r="M1295">
            <v>10091</v>
          </cell>
        </row>
        <row r="1296">
          <cell r="A1296" t="str">
            <v>10</v>
          </cell>
          <cell r="H1296">
            <v>1100</v>
          </cell>
          <cell r="M1296">
            <v>71</v>
          </cell>
        </row>
        <row r="1297">
          <cell r="A1297" t="str">
            <v>10</v>
          </cell>
          <cell r="H1297">
            <v>1100</v>
          </cell>
          <cell r="M1297">
            <v>18289</v>
          </cell>
        </row>
        <row r="1298">
          <cell r="A1298" t="str">
            <v>10</v>
          </cell>
          <cell r="H1298">
            <v>1100</v>
          </cell>
          <cell r="M1298">
            <v>407</v>
          </cell>
        </row>
        <row r="1299">
          <cell r="A1299" t="str">
            <v>10</v>
          </cell>
          <cell r="H1299">
            <v>1100</v>
          </cell>
          <cell r="M1299">
            <v>66</v>
          </cell>
        </row>
        <row r="1300">
          <cell r="A1300" t="str">
            <v>10</v>
          </cell>
          <cell r="H1300">
            <v>1100</v>
          </cell>
          <cell r="M1300">
            <v>0</v>
          </cell>
        </row>
        <row r="1301">
          <cell r="A1301" t="str">
            <v>10</v>
          </cell>
          <cell r="H1301">
            <v>1100</v>
          </cell>
          <cell r="M1301">
            <v>908</v>
          </cell>
        </row>
        <row r="1302">
          <cell r="A1302" t="str">
            <v>10</v>
          </cell>
          <cell r="H1302">
            <v>1100</v>
          </cell>
          <cell r="M1302">
            <v>225</v>
          </cell>
        </row>
        <row r="1303">
          <cell r="A1303" t="str">
            <v>10</v>
          </cell>
          <cell r="H1303">
            <v>1100</v>
          </cell>
          <cell r="M1303">
            <v>15000</v>
          </cell>
        </row>
        <row r="1304">
          <cell r="A1304" t="str">
            <v>10</v>
          </cell>
          <cell r="H1304">
            <v>1100</v>
          </cell>
          <cell r="M1304">
            <v>477</v>
          </cell>
        </row>
        <row r="1305">
          <cell r="A1305" t="str">
            <v>10</v>
          </cell>
          <cell r="H1305">
            <v>1100</v>
          </cell>
          <cell r="M1305">
            <v>8673</v>
          </cell>
        </row>
        <row r="1306">
          <cell r="A1306" t="str">
            <v>10</v>
          </cell>
          <cell r="H1306">
            <v>1100</v>
          </cell>
          <cell r="M1306">
            <v>0</v>
          </cell>
        </row>
        <row r="1307">
          <cell r="A1307" t="str">
            <v>10</v>
          </cell>
          <cell r="H1307">
            <v>1100</v>
          </cell>
          <cell r="M1307">
            <v>143</v>
          </cell>
        </row>
        <row r="1308">
          <cell r="A1308" t="str">
            <v>10</v>
          </cell>
          <cell r="H1308">
            <v>1100</v>
          </cell>
          <cell r="M1308">
            <v>0</v>
          </cell>
        </row>
        <row r="1309">
          <cell r="A1309" t="str">
            <v>10</v>
          </cell>
          <cell r="H1309">
            <v>1100</v>
          </cell>
          <cell r="M1309">
            <v>213</v>
          </cell>
        </row>
        <row r="1310">
          <cell r="A1310" t="str">
            <v>10</v>
          </cell>
          <cell r="H1310">
            <v>1100</v>
          </cell>
          <cell r="M1310">
            <v>6</v>
          </cell>
        </row>
        <row r="1311">
          <cell r="A1311" t="str">
            <v>10</v>
          </cell>
          <cell r="H1311">
            <v>1100</v>
          </cell>
          <cell r="M1311">
            <v>260</v>
          </cell>
        </row>
        <row r="1312">
          <cell r="A1312" t="str">
            <v>10</v>
          </cell>
          <cell r="H1312">
            <v>1100</v>
          </cell>
          <cell r="M1312">
            <v>152</v>
          </cell>
        </row>
        <row r="1313">
          <cell r="A1313" t="str">
            <v>10</v>
          </cell>
          <cell r="H1313">
            <v>1100</v>
          </cell>
          <cell r="M1313">
            <v>106</v>
          </cell>
        </row>
        <row r="1314">
          <cell r="A1314" t="str">
            <v>10</v>
          </cell>
          <cell r="H1314">
            <v>1100</v>
          </cell>
          <cell r="M1314">
            <v>245</v>
          </cell>
        </row>
        <row r="1315">
          <cell r="A1315" t="str">
            <v>10</v>
          </cell>
          <cell r="H1315">
            <v>1100</v>
          </cell>
          <cell r="M1315">
            <v>502</v>
          </cell>
        </row>
        <row r="1316">
          <cell r="A1316" t="str">
            <v>10</v>
          </cell>
          <cell r="H1316">
            <v>1100</v>
          </cell>
          <cell r="M1316">
            <v>72</v>
          </cell>
        </row>
        <row r="1317">
          <cell r="A1317" t="str">
            <v>10</v>
          </cell>
          <cell r="H1317">
            <v>1100</v>
          </cell>
          <cell r="M1317">
            <v>11</v>
          </cell>
        </row>
        <row r="1318">
          <cell r="A1318" t="str">
            <v>10</v>
          </cell>
          <cell r="H1318">
            <v>1100</v>
          </cell>
          <cell r="M1318">
            <v>258</v>
          </cell>
        </row>
        <row r="1319">
          <cell r="A1319" t="str">
            <v>10</v>
          </cell>
          <cell r="H1319">
            <v>1100</v>
          </cell>
          <cell r="M1319">
            <v>86</v>
          </cell>
        </row>
        <row r="1320">
          <cell r="A1320" t="str">
            <v>10</v>
          </cell>
          <cell r="H1320">
            <v>1100</v>
          </cell>
          <cell r="M1320">
            <v>37</v>
          </cell>
        </row>
        <row r="1321">
          <cell r="A1321" t="str">
            <v>10</v>
          </cell>
          <cell r="H1321">
            <v>1100</v>
          </cell>
          <cell r="M1321">
            <v>213</v>
          </cell>
        </row>
        <row r="1322">
          <cell r="A1322" t="str">
            <v>10</v>
          </cell>
          <cell r="H1322">
            <v>1100</v>
          </cell>
          <cell r="M1322">
            <v>2374</v>
          </cell>
        </row>
        <row r="1323">
          <cell r="A1323" t="str">
            <v>10</v>
          </cell>
          <cell r="H1323">
            <v>1100</v>
          </cell>
          <cell r="M1323">
            <v>84</v>
          </cell>
        </row>
        <row r="1324">
          <cell r="A1324" t="str">
            <v>10</v>
          </cell>
          <cell r="H1324">
            <v>1100</v>
          </cell>
          <cell r="M1324">
            <v>268</v>
          </cell>
        </row>
        <row r="1325">
          <cell r="A1325" t="str">
            <v>10</v>
          </cell>
          <cell r="H1325">
            <v>1100</v>
          </cell>
          <cell r="M1325">
            <v>196</v>
          </cell>
        </row>
        <row r="1326">
          <cell r="A1326" t="str">
            <v>10</v>
          </cell>
          <cell r="H1326">
            <v>1100</v>
          </cell>
          <cell r="M1326">
            <v>0</v>
          </cell>
        </row>
        <row r="1327">
          <cell r="A1327" t="str">
            <v>10</v>
          </cell>
          <cell r="H1327">
            <v>1100</v>
          </cell>
          <cell r="M1327">
            <v>2451</v>
          </cell>
        </row>
        <row r="1328">
          <cell r="A1328" t="str">
            <v>10</v>
          </cell>
          <cell r="H1328">
            <v>1100</v>
          </cell>
          <cell r="M1328">
            <v>325</v>
          </cell>
        </row>
        <row r="1329">
          <cell r="A1329" t="str">
            <v>10</v>
          </cell>
          <cell r="H1329">
            <v>1100</v>
          </cell>
          <cell r="M1329">
            <v>0</v>
          </cell>
        </row>
        <row r="1330">
          <cell r="A1330" t="str">
            <v>10</v>
          </cell>
          <cell r="H1330">
            <v>1100</v>
          </cell>
          <cell r="M1330">
            <v>0</v>
          </cell>
        </row>
        <row r="1331">
          <cell r="A1331" t="str">
            <v>10</v>
          </cell>
          <cell r="H1331">
            <v>1100</v>
          </cell>
          <cell r="M1331">
            <v>108</v>
          </cell>
        </row>
        <row r="1332">
          <cell r="A1332" t="str">
            <v>10</v>
          </cell>
          <cell r="H1332">
            <v>1100</v>
          </cell>
          <cell r="M1332">
            <v>0</v>
          </cell>
        </row>
        <row r="1333">
          <cell r="A1333" t="str">
            <v>10</v>
          </cell>
          <cell r="H1333">
            <v>1100</v>
          </cell>
          <cell r="M1333">
            <v>0</v>
          </cell>
        </row>
        <row r="1334">
          <cell r="A1334" t="str">
            <v>10</v>
          </cell>
          <cell r="H1334">
            <v>1100</v>
          </cell>
          <cell r="M1334">
            <v>0</v>
          </cell>
        </row>
        <row r="1335">
          <cell r="A1335" t="str">
            <v>10</v>
          </cell>
          <cell r="H1335">
            <v>1100</v>
          </cell>
          <cell r="M1335">
            <v>391</v>
          </cell>
        </row>
        <row r="1336">
          <cell r="A1336" t="str">
            <v>10</v>
          </cell>
          <cell r="H1336">
            <v>1100</v>
          </cell>
          <cell r="M1336">
            <v>369</v>
          </cell>
        </row>
        <row r="1337">
          <cell r="A1337" t="str">
            <v>10</v>
          </cell>
          <cell r="H1337">
            <v>1100</v>
          </cell>
          <cell r="M1337">
            <v>169</v>
          </cell>
        </row>
        <row r="1338">
          <cell r="A1338" t="str">
            <v>10</v>
          </cell>
          <cell r="H1338">
            <v>1100</v>
          </cell>
          <cell r="M1338">
            <v>175</v>
          </cell>
        </row>
        <row r="1339">
          <cell r="A1339" t="str">
            <v>10</v>
          </cell>
          <cell r="H1339">
            <v>1100</v>
          </cell>
          <cell r="M1339">
            <v>0</v>
          </cell>
        </row>
        <row r="1340">
          <cell r="A1340" t="str">
            <v>10</v>
          </cell>
          <cell r="H1340">
            <v>1100</v>
          </cell>
          <cell r="M1340">
            <v>0</v>
          </cell>
        </row>
        <row r="1341">
          <cell r="A1341" t="str">
            <v>10</v>
          </cell>
          <cell r="H1341">
            <v>1100</v>
          </cell>
          <cell r="M1341">
            <v>0</v>
          </cell>
        </row>
        <row r="1342">
          <cell r="A1342" t="str">
            <v>10</v>
          </cell>
          <cell r="H1342">
            <v>1100</v>
          </cell>
          <cell r="M1342">
            <v>0</v>
          </cell>
        </row>
        <row r="1343">
          <cell r="A1343" t="str">
            <v>10</v>
          </cell>
          <cell r="H1343">
            <v>1100</v>
          </cell>
          <cell r="M1343">
            <v>156</v>
          </cell>
        </row>
        <row r="1344">
          <cell r="A1344" t="str">
            <v>10</v>
          </cell>
          <cell r="H1344">
            <v>1100</v>
          </cell>
          <cell r="M1344">
            <v>0</v>
          </cell>
        </row>
        <row r="1345">
          <cell r="A1345" t="str">
            <v>10</v>
          </cell>
          <cell r="H1345">
            <v>1100</v>
          </cell>
          <cell r="M1345">
            <v>0</v>
          </cell>
        </row>
        <row r="1346">
          <cell r="A1346" t="str">
            <v>10</v>
          </cell>
          <cell r="H1346">
            <v>1100</v>
          </cell>
          <cell r="M1346">
            <v>239</v>
          </cell>
        </row>
        <row r="1347">
          <cell r="A1347" t="str">
            <v>10</v>
          </cell>
          <cell r="H1347">
            <v>1100</v>
          </cell>
          <cell r="M1347">
            <v>349</v>
          </cell>
        </row>
        <row r="1348">
          <cell r="A1348" t="str">
            <v>10</v>
          </cell>
          <cell r="H1348">
            <v>1100</v>
          </cell>
          <cell r="M1348">
            <v>423</v>
          </cell>
        </row>
        <row r="1349">
          <cell r="A1349" t="str">
            <v>10</v>
          </cell>
          <cell r="H1349">
            <v>1100</v>
          </cell>
          <cell r="M1349">
            <v>61</v>
          </cell>
        </row>
        <row r="1350">
          <cell r="A1350" t="str">
            <v>10</v>
          </cell>
          <cell r="H1350">
            <v>1100</v>
          </cell>
          <cell r="M1350">
            <v>574</v>
          </cell>
        </row>
        <row r="1351">
          <cell r="A1351" t="str">
            <v>10</v>
          </cell>
          <cell r="H1351">
            <v>1100</v>
          </cell>
          <cell r="M1351">
            <v>-18</v>
          </cell>
        </row>
        <row r="1352">
          <cell r="A1352" t="str">
            <v>10</v>
          </cell>
          <cell r="H1352">
            <v>1100</v>
          </cell>
          <cell r="M1352">
            <v>137</v>
          </cell>
        </row>
        <row r="1353">
          <cell r="A1353" t="str">
            <v>10</v>
          </cell>
          <cell r="H1353">
            <v>1100</v>
          </cell>
          <cell r="M1353">
            <v>42</v>
          </cell>
        </row>
        <row r="1354">
          <cell r="A1354" t="str">
            <v>10</v>
          </cell>
          <cell r="H1354">
            <v>1100</v>
          </cell>
          <cell r="M1354">
            <v>254</v>
          </cell>
        </row>
        <row r="1355">
          <cell r="A1355" t="str">
            <v>10</v>
          </cell>
          <cell r="H1355">
            <v>1100</v>
          </cell>
          <cell r="M1355">
            <v>453</v>
          </cell>
        </row>
        <row r="1356">
          <cell r="A1356" t="str">
            <v>10</v>
          </cell>
          <cell r="H1356">
            <v>1100</v>
          </cell>
          <cell r="M1356">
            <v>380</v>
          </cell>
        </row>
        <row r="1357">
          <cell r="A1357" t="str">
            <v>10</v>
          </cell>
          <cell r="H1357">
            <v>1100</v>
          </cell>
          <cell r="M1357">
            <v>226</v>
          </cell>
        </row>
        <row r="1358">
          <cell r="A1358" t="str">
            <v>10</v>
          </cell>
          <cell r="H1358">
            <v>1100</v>
          </cell>
          <cell r="M1358">
            <v>317</v>
          </cell>
        </row>
        <row r="1359">
          <cell r="A1359" t="str">
            <v>10</v>
          </cell>
          <cell r="H1359">
            <v>1100</v>
          </cell>
          <cell r="M1359">
            <v>246</v>
          </cell>
        </row>
        <row r="1360">
          <cell r="A1360" t="str">
            <v>10</v>
          </cell>
          <cell r="H1360">
            <v>1100</v>
          </cell>
          <cell r="M1360">
            <v>316</v>
          </cell>
        </row>
        <row r="1361">
          <cell r="A1361" t="str">
            <v>10</v>
          </cell>
          <cell r="H1361">
            <v>1100</v>
          </cell>
          <cell r="M1361">
            <v>437</v>
          </cell>
        </row>
        <row r="1362">
          <cell r="A1362" t="str">
            <v>10</v>
          </cell>
          <cell r="H1362">
            <v>1100</v>
          </cell>
          <cell r="M1362">
            <v>345</v>
          </cell>
        </row>
        <row r="1363">
          <cell r="A1363" t="str">
            <v>10</v>
          </cell>
          <cell r="H1363">
            <v>1100</v>
          </cell>
          <cell r="M1363">
            <v>207</v>
          </cell>
        </row>
        <row r="1364">
          <cell r="A1364" t="str">
            <v>10</v>
          </cell>
          <cell r="H1364">
            <v>1100</v>
          </cell>
          <cell r="M1364">
            <v>576</v>
          </cell>
        </row>
        <row r="1365">
          <cell r="A1365" t="str">
            <v>10</v>
          </cell>
          <cell r="H1365">
            <v>1100</v>
          </cell>
          <cell r="M1365">
            <v>423</v>
          </cell>
        </row>
        <row r="1366">
          <cell r="A1366" t="str">
            <v>10</v>
          </cell>
          <cell r="H1366">
            <v>1100</v>
          </cell>
          <cell r="M1366">
            <v>106</v>
          </cell>
        </row>
        <row r="1367">
          <cell r="A1367" t="str">
            <v>10</v>
          </cell>
          <cell r="H1367">
            <v>1100</v>
          </cell>
          <cell r="M1367">
            <v>414</v>
          </cell>
        </row>
        <row r="1368">
          <cell r="A1368" t="str">
            <v>10</v>
          </cell>
          <cell r="H1368">
            <v>1100</v>
          </cell>
          <cell r="M1368">
            <v>220</v>
          </cell>
        </row>
        <row r="1369">
          <cell r="A1369" t="str">
            <v>10</v>
          </cell>
          <cell r="H1369">
            <v>1100</v>
          </cell>
          <cell r="M1369">
            <v>279</v>
          </cell>
        </row>
        <row r="1370">
          <cell r="A1370" t="str">
            <v>10</v>
          </cell>
          <cell r="H1370">
            <v>1100</v>
          </cell>
          <cell r="M1370">
            <v>528</v>
          </cell>
        </row>
        <row r="1371">
          <cell r="A1371" t="str">
            <v>10</v>
          </cell>
          <cell r="H1371">
            <v>1100</v>
          </cell>
          <cell r="M1371">
            <v>131</v>
          </cell>
        </row>
        <row r="1372">
          <cell r="A1372" t="str">
            <v>10</v>
          </cell>
          <cell r="H1372">
            <v>1100</v>
          </cell>
          <cell r="M1372">
            <v>63</v>
          </cell>
        </row>
        <row r="1373">
          <cell r="A1373" t="str">
            <v>10</v>
          </cell>
          <cell r="H1373">
            <v>1100</v>
          </cell>
          <cell r="M1373">
            <v>273</v>
          </cell>
        </row>
        <row r="1374">
          <cell r="A1374" t="str">
            <v>10</v>
          </cell>
          <cell r="H1374">
            <v>1100</v>
          </cell>
          <cell r="M1374">
            <v>250</v>
          </cell>
        </row>
        <row r="1375">
          <cell r="A1375" t="str">
            <v>10</v>
          </cell>
          <cell r="H1375">
            <v>1100</v>
          </cell>
          <cell r="M1375">
            <v>250</v>
          </cell>
        </row>
        <row r="1376">
          <cell r="A1376" t="str">
            <v>10</v>
          </cell>
          <cell r="H1376">
            <v>1100</v>
          </cell>
          <cell r="M1376">
            <v>190</v>
          </cell>
        </row>
        <row r="1377">
          <cell r="A1377" t="str">
            <v>10</v>
          </cell>
          <cell r="H1377">
            <v>1100</v>
          </cell>
          <cell r="M1377">
            <v>362</v>
          </cell>
        </row>
        <row r="1378">
          <cell r="A1378" t="str">
            <v>10</v>
          </cell>
          <cell r="H1378">
            <v>1100</v>
          </cell>
          <cell r="M1378">
            <v>368</v>
          </cell>
        </row>
        <row r="1379">
          <cell r="A1379" t="str">
            <v>10</v>
          </cell>
          <cell r="H1379">
            <v>1100</v>
          </cell>
          <cell r="M1379">
            <v>278</v>
          </cell>
        </row>
        <row r="1380">
          <cell r="A1380" t="str">
            <v>10</v>
          </cell>
          <cell r="H1380">
            <v>1100</v>
          </cell>
          <cell r="M1380">
            <v>86</v>
          </cell>
        </row>
        <row r="1381">
          <cell r="A1381" t="str">
            <v>10</v>
          </cell>
          <cell r="H1381">
            <v>1100</v>
          </cell>
          <cell r="M1381">
            <v>375</v>
          </cell>
        </row>
        <row r="1382">
          <cell r="A1382" t="str">
            <v>10</v>
          </cell>
          <cell r="H1382">
            <v>1100</v>
          </cell>
          <cell r="M1382">
            <v>241</v>
          </cell>
        </row>
        <row r="1383">
          <cell r="A1383" t="str">
            <v>10</v>
          </cell>
          <cell r="H1383">
            <v>1100</v>
          </cell>
          <cell r="M1383">
            <v>94</v>
          </cell>
        </row>
        <row r="1384">
          <cell r="A1384" t="str">
            <v>10</v>
          </cell>
          <cell r="H1384">
            <v>1100</v>
          </cell>
          <cell r="M1384">
            <v>451</v>
          </cell>
        </row>
        <row r="1385">
          <cell r="A1385" t="str">
            <v>10</v>
          </cell>
          <cell r="H1385">
            <v>1100</v>
          </cell>
          <cell r="M1385">
            <v>371</v>
          </cell>
        </row>
        <row r="1386">
          <cell r="A1386" t="str">
            <v>10</v>
          </cell>
          <cell r="H1386">
            <v>1100</v>
          </cell>
          <cell r="M1386">
            <v>460</v>
          </cell>
        </row>
        <row r="1387">
          <cell r="A1387" t="str">
            <v>10</v>
          </cell>
          <cell r="H1387">
            <v>1100</v>
          </cell>
          <cell r="M1387">
            <v>279</v>
          </cell>
        </row>
        <row r="1388">
          <cell r="A1388" t="str">
            <v>10</v>
          </cell>
          <cell r="H1388">
            <v>1100</v>
          </cell>
          <cell r="M1388">
            <v>18</v>
          </cell>
        </row>
        <row r="1389">
          <cell r="A1389" t="str">
            <v>10</v>
          </cell>
          <cell r="H1389">
            <v>1100</v>
          </cell>
          <cell r="M1389">
            <v>275</v>
          </cell>
        </row>
        <row r="1390">
          <cell r="A1390" t="str">
            <v>10</v>
          </cell>
          <cell r="H1390">
            <v>1100</v>
          </cell>
          <cell r="M1390">
            <v>0</v>
          </cell>
        </row>
        <row r="1391">
          <cell r="A1391" t="str">
            <v>10</v>
          </cell>
          <cell r="H1391">
            <v>1100</v>
          </cell>
          <cell r="M1391">
            <v>288</v>
          </cell>
        </row>
        <row r="1392">
          <cell r="A1392" t="str">
            <v>10</v>
          </cell>
          <cell r="H1392">
            <v>1100</v>
          </cell>
          <cell r="M1392">
            <v>0</v>
          </cell>
        </row>
        <row r="1393">
          <cell r="A1393" t="str">
            <v>10</v>
          </cell>
          <cell r="H1393">
            <v>1100</v>
          </cell>
          <cell r="M1393">
            <v>326</v>
          </cell>
        </row>
        <row r="1394">
          <cell r="A1394" t="str">
            <v>10</v>
          </cell>
          <cell r="H1394">
            <v>1100</v>
          </cell>
          <cell r="M1394">
            <v>268</v>
          </cell>
        </row>
        <row r="1395">
          <cell r="A1395" t="str">
            <v>10</v>
          </cell>
          <cell r="H1395">
            <v>1100</v>
          </cell>
          <cell r="M1395">
            <v>150</v>
          </cell>
        </row>
        <row r="1396">
          <cell r="A1396" t="str">
            <v>10</v>
          </cell>
          <cell r="H1396">
            <v>1100</v>
          </cell>
          <cell r="M1396">
            <v>49</v>
          </cell>
        </row>
        <row r="1397">
          <cell r="A1397" t="str">
            <v>10</v>
          </cell>
          <cell r="H1397">
            <v>1100</v>
          </cell>
          <cell r="M1397">
            <v>0</v>
          </cell>
        </row>
        <row r="1398">
          <cell r="A1398" t="str">
            <v>10</v>
          </cell>
          <cell r="H1398">
            <v>1100</v>
          </cell>
          <cell r="M1398">
            <v>0</v>
          </cell>
        </row>
        <row r="1399">
          <cell r="A1399" t="str">
            <v>10</v>
          </cell>
          <cell r="H1399">
            <v>1100</v>
          </cell>
          <cell r="M1399">
            <v>0</v>
          </cell>
        </row>
        <row r="1400">
          <cell r="A1400" t="str">
            <v>10</v>
          </cell>
          <cell r="H1400">
            <v>1100</v>
          </cell>
          <cell r="M1400">
            <v>537</v>
          </cell>
        </row>
        <row r="1401">
          <cell r="A1401" t="str">
            <v>10</v>
          </cell>
          <cell r="H1401">
            <v>1100</v>
          </cell>
          <cell r="M1401">
            <v>0</v>
          </cell>
        </row>
        <row r="1402">
          <cell r="A1402" t="str">
            <v>10</v>
          </cell>
          <cell r="H1402">
            <v>1100</v>
          </cell>
          <cell r="M1402">
            <v>0</v>
          </cell>
        </row>
        <row r="1403">
          <cell r="A1403" t="str">
            <v>10</v>
          </cell>
          <cell r="H1403">
            <v>1100</v>
          </cell>
          <cell r="M1403">
            <v>422</v>
          </cell>
        </row>
        <row r="1404">
          <cell r="A1404" t="str">
            <v>10</v>
          </cell>
          <cell r="H1404">
            <v>1100</v>
          </cell>
          <cell r="M1404">
            <v>0</v>
          </cell>
        </row>
        <row r="1405">
          <cell r="A1405" t="str">
            <v>10</v>
          </cell>
          <cell r="H1405">
            <v>1100</v>
          </cell>
          <cell r="M1405">
            <v>0</v>
          </cell>
        </row>
        <row r="1406">
          <cell r="A1406" t="str">
            <v>10</v>
          </cell>
          <cell r="H1406">
            <v>1100</v>
          </cell>
          <cell r="M1406">
            <v>0</v>
          </cell>
        </row>
        <row r="1407">
          <cell r="A1407" t="str">
            <v>10</v>
          </cell>
          <cell r="H1407">
            <v>1100</v>
          </cell>
          <cell r="M1407">
            <v>21</v>
          </cell>
        </row>
        <row r="1408">
          <cell r="A1408" t="str">
            <v>10</v>
          </cell>
          <cell r="H1408">
            <v>1100</v>
          </cell>
          <cell r="M1408">
            <v>0</v>
          </cell>
        </row>
        <row r="1409">
          <cell r="A1409" t="str">
            <v>10</v>
          </cell>
          <cell r="H1409">
            <v>1100</v>
          </cell>
          <cell r="M1409">
            <v>0</v>
          </cell>
        </row>
        <row r="1410">
          <cell r="A1410" t="str">
            <v>10</v>
          </cell>
          <cell r="H1410">
            <v>1100</v>
          </cell>
          <cell r="M1410">
            <v>0</v>
          </cell>
        </row>
        <row r="1411">
          <cell r="A1411" t="str">
            <v>10</v>
          </cell>
          <cell r="H1411">
            <v>1100</v>
          </cell>
          <cell r="M1411">
            <v>332</v>
          </cell>
        </row>
        <row r="1412">
          <cell r="A1412" t="str">
            <v>10</v>
          </cell>
          <cell r="H1412">
            <v>1100</v>
          </cell>
          <cell r="M1412">
            <v>142</v>
          </cell>
        </row>
        <row r="1413">
          <cell r="A1413" t="str">
            <v>10</v>
          </cell>
          <cell r="H1413">
            <v>1100</v>
          </cell>
          <cell r="M1413">
            <v>0</v>
          </cell>
        </row>
        <row r="1414">
          <cell r="A1414" t="str">
            <v>10</v>
          </cell>
          <cell r="H1414">
            <v>1100</v>
          </cell>
          <cell r="M1414">
            <v>0</v>
          </cell>
        </row>
        <row r="1415">
          <cell r="A1415" t="str">
            <v>10</v>
          </cell>
          <cell r="H1415">
            <v>1100</v>
          </cell>
          <cell r="M1415">
            <v>0</v>
          </cell>
        </row>
        <row r="1416">
          <cell r="A1416" t="str">
            <v>10</v>
          </cell>
          <cell r="H1416">
            <v>1100</v>
          </cell>
          <cell r="M1416">
            <v>0</v>
          </cell>
        </row>
        <row r="1417">
          <cell r="A1417" t="str">
            <v>10</v>
          </cell>
          <cell r="H1417">
            <v>1100</v>
          </cell>
          <cell r="M1417">
            <v>0</v>
          </cell>
        </row>
        <row r="1418">
          <cell r="A1418" t="str">
            <v>10</v>
          </cell>
          <cell r="H1418">
            <v>1100</v>
          </cell>
          <cell r="M1418">
            <v>5847</v>
          </cell>
        </row>
        <row r="1419">
          <cell r="A1419" t="str">
            <v>10</v>
          </cell>
          <cell r="H1419">
            <v>1100</v>
          </cell>
          <cell r="M1419">
            <v>5172</v>
          </cell>
        </row>
        <row r="1420">
          <cell r="A1420" t="str">
            <v>10</v>
          </cell>
          <cell r="H1420">
            <v>1100</v>
          </cell>
          <cell r="M1420">
            <v>11293</v>
          </cell>
        </row>
        <row r="1421">
          <cell r="A1421" t="str">
            <v>10</v>
          </cell>
          <cell r="H1421">
            <v>1100</v>
          </cell>
          <cell r="M1421">
            <v>7143</v>
          </cell>
        </row>
        <row r="1422">
          <cell r="A1422" t="str">
            <v>10</v>
          </cell>
          <cell r="H1422">
            <v>1100</v>
          </cell>
          <cell r="M1422">
            <v>7752</v>
          </cell>
        </row>
        <row r="1423">
          <cell r="A1423" t="str">
            <v>10</v>
          </cell>
          <cell r="H1423">
            <v>1100</v>
          </cell>
          <cell r="M1423">
            <v>5717</v>
          </cell>
        </row>
        <row r="1424">
          <cell r="A1424" t="str">
            <v>10</v>
          </cell>
          <cell r="H1424">
            <v>1100</v>
          </cell>
          <cell r="M1424">
            <v>3846</v>
          </cell>
        </row>
        <row r="1425">
          <cell r="A1425" t="str">
            <v>10</v>
          </cell>
          <cell r="H1425">
            <v>1100</v>
          </cell>
          <cell r="M1425">
            <v>7705</v>
          </cell>
        </row>
        <row r="1426">
          <cell r="A1426" t="str">
            <v>10</v>
          </cell>
          <cell r="H1426">
            <v>1100</v>
          </cell>
          <cell r="M1426">
            <v>3216</v>
          </cell>
        </row>
        <row r="1427">
          <cell r="A1427" t="str">
            <v>10</v>
          </cell>
          <cell r="H1427">
            <v>1100</v>
          </cell>
          <cell r="M1427">
            <v>5661</v>
          </cell>
        </row>
        <row r="1428">
          <cell r="A1428" t="str">
            <v>10</v>
          </cell>
          <cell r="H1428">
            <v>1100</v>
          </cell>
          <cell r="M1428">
            <v>3649</v>
          </cell>
        </row>
        <row r="1429">
          <cell r="A1429" t="str">
            <v>10</v>
          </cell>
          <cell r="H1429">
            <v>1100</v>
          </cell>
          <cell r="M1429">
            <v>36</v>
          </cell>
        </row>
        <row r="1430">
          <cell r="A1430" t="str">
            <v>10</v>
          </cell>
          <cell r="H1430">
            <v>1100</v>
          </cell>
          <cell r="M1430">
            <v>5211</v>
          </cell>
        </row>
        <row r="1431">
          <cell r="A1431" t="str">
            <v>10</v>
          </cell>
          <cell r="H1431">
            <v>1100</v>
          </cell>
          <cell r="M1431">
            <v>13081</v>
          </cell>
        </row>
        <row r="1432">
          <cell r="A1432" t="str">
            <v>10</v>
          </cell>
          <cell r="H1432">
            <v>1100</v>
          </cell>
          <cell r="M1432">
            <v>4330</v>
          </cell>
        </row>
        <row r="1433">
          <cell r="A1433" t="str">
            <v>10</v>
          </cell>
          <cell r="H1433">
            <v>1100</v>
          </cell>
          <cell r="M1433">
            <v>5178</v>
          </cell>
        </row>
        <row r="1434">
          <cell r="A1434" t="str">
            <v>10</v>
          </cell>
          <cell r="H1434">
            <v>1100</v>
          </cell>
          <cell r="M1434">
            <v>4339</v>
          </cell>
        </row>
        <row r="1435">
          <cell r="A1435" t="str">
            <v>10</v>
          </cell>
          <cell r="H1435">
            <v>1100</v>
          </cell>
          <cell r="M1435">
            <v>5629</v>
          </cell>
        </row>
        <row r="1436">
          <cell r="A1436" t="str">
            <v>10</v>
          </cell>
          <cell r="H1436">
            <v>1100</v>
          </cell>
          <cell r="M1436">
            <v>9119</v>
          </cell>
        </row>
        <row r="1437">
          <cell r="A1437" t="str">
            <v>10</v>
          </cell>
          <cell r="H1437">
            <v>1100</v>
          </cell>
          <cell r="M1437">
            <v>6101</v>
          </cell>
        </row>
        <row r="1438">
          <cell r="A1438" t="str">
            <v>10</v>
          </cell>
          <cell r="H1438">
            <v>1100</v>
          </cell>
          <cell r="M1438">
            <v>8254</v>
          </cell>
        </row>
        <row r="1439">
          <cell r="A1439" t="str">
            <v>10</v>
          </cell>
          <cell r="H1439">
            <v>1100</v>
          </cell>
          <cell r="M1439">
            <v>6198</v>
          </cell>
        </row>
        <row r="1440">
          <cell r="A1440" t="str">
            <v>10</v>
          </cell>
          <cell r="H1440">
            <v>1100</v>
          </cell>
          <cell r="M1440">
            <v>5432</v>
          </cell>
        </row>
        <row r="1441">
          <cell r="A1441" t="str">
            <v>10</v>
          </cell>
          <cell r="H1441">
            <v>1100</v>
          </cell>
          <cell r="M1441">
            <v>3573</v>
          </cell>
        </row>
        <row r="1442">
          <cell r="A1442" t="str">
            <v>10</v>
          </cell>
          <cell r="H1442">
            <v>1100</v>
          </cell>
          <cell r="M1442">
            <v>3562</v>
          </cell>
        </row>
        <row r="1443">
          <cell r="A1443" t="str">
            <v>10</v>
          </cell>
          <cell r="H1443">
            <v>1100</v>
          </cell>
          <cell r="M1443">
            <v>8457</v>
          </cell>
        </row>
        <row r="1444">
          <cell r="A1444" t="str">
            <v>10</v>
          </cell>
          <cell r="H1444">
            <v>1100</v>
          </cell>
          <cell r="M1444">
            <v>3238</v>
          </cell>
        </row>
        <row r="1445">
          <cell r="A1445" t="str">
            <v>10</v>
          </cell>
          <cell r="H1445">
            <v>1100</v>
          </cell>
          <cell r="M1445">
            <v>3896</v>
          </cell>
        </row>
        <row r="1446">
          <cell r="A1446" t="str">
            <v>10</v>
          </cell>
          <cell r="H1446">
            <v>1100</v>
          </cell>
          <cell r="M1446">
            <v>3127</v>
          </cell>
        </row>
        <row r="1447">
          <cell r="A1447" t="str">
            <v>10</v>
          </cell>
          <cell r="H1447">
            <v>1100</v>
          </cell>
          <cell r="M1447">
            <v>9305</v>
          </cell>
        </row>
        <row r="1448">
          <cell r="A1448" t="str">
            <v>10</v>
          </cell>
          <cell r="H1448">
            <v>1100</v>
          </cell>
          <cell r="M1448">
            <v>6756</v>
          </cell>
        </row>
        <row r="1449">
          <cell r="A1449" t="str">
            <v>10</v>
          </cell>
          <cell r="H1449">
            <v>1100</v>
          </cell>
          <cell r="M1449">
            <v>4110</v>
          </cell>
        </row>
        <row r="1450">
          <cell r="A1450" t="str">
            <v>10</v>
          </cell>
          <cell r="H1450">
            <v>1100</v>
          </cell>
          <cell r="M1450">
            <v>8326</v>
          </cell>
        </row>
        <row r="1451">
          <cell r="A1451" t="str">
            <v>10</v>
          </cell>
          <cell r="H1451">
            <v>1100</v>
          </cell>
          <cell r="M1451">
            <v>7165</v>
          </cell>
        </row>
        <row r="1452">
          <cell r="A1452" t="str">
            <v>10</v>
          </cell>
          <cell r="H1452">
            <v>1100</v>
          </cell>
          <cell r="M1452">
            <v>6284</v>
          </cell>
        </row>
        <row r="1453">
          <cell r="A1453" t="str">
            <v>10</v>
          </cell>
          <cell r="H1453">
            <v>1100</v>
          </cell>
          <cell r="M1453">
            <v>4517</v>
          </cell>
        </row>
        <row r="1454">
          <cell r="A1454" t="str">
            <v>10</v>
          </cell>
          <cell r="H1454">
            <v>1100</v>
          </cell>
          <cell r="M1454">
            <v>5269</v>
          </cell>
        </row>
        <row r="1455">
          <cell r="A1455" t="str">
            <v>10</v>
          </cell>
          <cell r="H1455">
            <v>1100</v>
          </cell>
          <cell r="M1455">
            <v>4696</v>
          </cell>
        </row>
        <row r="1456">
          <cell r="A1456" t="str">
            <v>10</v>
          </cell>
          <cell r="H1456">
            <v>1100</v>
          </cell>
          <cell r="M1456">
            <v>3199</v>
          </cell>
        </row>
        <row r="1457">
          <cell r="A1457" t="str">
            <v>10</v>
          </cell>
          <cell r="H1457">
            <v>1100</v>
          </cell>
          <cell r="M1457">
            <v>3667</v>
          </cell>
        </row>
        <row r="1458">
          <cell r="A1458" t="str">
            <v>10</v>
          </cell>
          <cell r="H1458">
            <v>1100</v>
          </cell>
          <cell r="M1458">
            <v>4333</v>
          </cell>
        </row>
        <row r="1459">
          <cell r="A1459" t="str">
            <v>10</v>
          </cell>
          <cell r="H1459">
            <v>1100</v>
          </cell>
          <cell r="M1459">
            <v>944</v>
          </cell>
        </row>
        <row r="1460">
          <cell r="A1460" t="str">
            <v>10</v>
          </cell>
          <cell r="H1460">
            <v>1100</v>
          </cell>
          <cell r="M1460">
            <v>107624</v>
          </cell>
        </row>
        <row r="1461">
          <cell r="A1461" t="str">
            <v>10</v>
          </cell>
          <cell r="H1461">
            <v>1100</v>
          </cell>
          <cell r="M1461">
            <v>0</v>
          </cell>
        </row>
        <row r="1462">
          <cell r="A1462" t="str">
            <v>10</v>
          </cell>
          <cell r="H1462">
            <v>1100</v>
          </cell>
          <cell r="M1462">
            <v>8404</v>
          </cell>
        </row>
        <row r="1463">
          <cell r="A1463" t="str">
            <v>10</v>
          </cell>
          <cell r="H1463">
            <v>1100</v>
          </cell>
          <cell r="M1463">
            <v>950</v>
          </cell>
        </row>
        <row r="1464">
          <cell r="A1464" t="str">
            <v>10</v>
          </cell>
          <cell r="H1464">
            <v>1100</v>
          </cell>
          <cell r="M1464">
            <v>0</v>
          </cell>
        </row>
        <row r="1465">
          <cell r="A1465" t="str">
            <v>10</v>
          </cell>
          <cell r="H1465">
            <v>1100</v>
          </cell>
          <cell r="M1465">
            <v>-3834</v>
          </cell>
        </row>
        <row r="1466">
          <cell r="A1466" t="str">
            <v>10</v>
          </cell>
          <cell r="H1466">
            <v>1100</v>
          </cell>
          <cell r="M1466">
            <v>2399</v>
          </cell>
        </row>
        <row r="1467">
          <cell r="A1467" t="str">
            <v>10</v>
          </cell>
          <cell r="H1467">
            <v>1100</v>
          </cell>
          <cell r="M1467">
            <v>990</v>
          </cell>
        </row>
        <row r="1468">
          <cell r="A1468" t="str">
            <v>10</v>
          </cell>
          <cell r="H1468">
            <v>1100</v>
          </cell>
          <cell r="M1468">
            <v>630</v>
          </cell>
        </row>
        <row r="1469">
          <cell r="A1469" t="str">
            <v>10</v>
          </cell>
          <cell r="H1469">
            <v>1100</v>
          </cell>
          <cell r="M1469">
            <v>182</v>
          </cell>
        </row>
        <row r="1470">
          <cell r="A1470" t="str">
            <v>10</v>
          </cell>
          <cell r="H1470">
            <v>1100</v>
          </cell>
          <cell r="M1470">
            <v>345</v>
          </cell>
        </row>
        <row r="1471">
          <cell r="A1471" t="str">
            <v>10</v>
          </cell>
          <cell r="H1471">
            <v>1100</v>
          </cell>
          <cell r="M1471">
            <v>584</v>
          </cell>
        </row>
        <row r="1472">
          <cell r="A1472" t="str">
            <v>10</v>
          </cell>
          <cell r="H1472">
            <v>1100</v>
          </cell>
          <cell r="M1472">
            <v>308</v>
          </cell>
        </row>
        <row r="1473">
          <cell r="A1473" t="str">
            <v>10</v>
          </cell>
          <cell r="H1473">
            <v>1100</v>
          </cell>
          <cell r="M1473">
            <v>609</v>
          </cell>
        </row>
        <row r="1474">
          <cell r="A1474" t="str">
            <v>10</v>
          </cell>
          <cell r="H1474">
            <v>1100</v>
          </cell>
          <cell r="M1474">
            <v>246</v>
          </cell>
        </row>
        <row r="1475">
          <cell r="A1475" t="str">
            <v>10</v>
          </cell>
          <cell r="H1475">
            <v>1100</v>
          </cell>
          <cell r="M1475">
            <v>104</v>
          </cell>
        </row>
        <row r="1476">
          <cell r="A1476" t="str">
            <v>10</v>
          </cell>
          <cell r="H1476">
            <v>1100</v>
          </cell>
          <cell r="M1476">
            <v>592</v>
          </cell>
        </row>
        <row r="1477">
          <cell r="A1477" t="str">
            <v>10</v>
          </cell>
          <cell r="H1477">
            <v>1100</v>
          </cell>
          <cell r="M1477">
            <v>0</v>
          </cell>
        </row>
        <row r="1478">
          <cell r="A1478" t="str">
            <v>10</v>
          </cell>
          <cell r="H1478">
            <v>1100</v>
          </cell>
          <cell r="M1478">
            <v>545</v>
          </cell>
        </row>
        <row r="1479">
          <cell r="A1479" t="str">
            <v>10</v>
          </cell>
          <cell r="H1479">
            <v>1100</v>
          </cell>
          <cell r="M1479">
            <v>94</v>
          </cell>
        </row>
        <row r="1480">
          <cell r="A1480" t="str">
            <v>10</v>
          </cell>
          <cell r="H1480">
            <v>1100</v>
          </cell>
          <cell r="M1480">
            <v>108</v>
          </cell>
        </row>
        <row r="1481">
          <cell r="A1481" t="str">
            <v>10</v>
          </cell>
          <cell r="H1481">
            <v>1100</v>
          </cell>
          <cell r="M1481">
            <v>76</v>
          </cell>
        </row>
        <row r="1482">
          <cell r="A1482" t="str">
            <v>10</v>
          </cell>
          <cell r="H1482">
            <v>1100</v>
          </cell>
          <cell r="M1482">
            <v>173</v>
          </cell>
        </row>
        <row r="1483">
          <cell r="A1483" t="str">
            <v>10</v>
          </cell>
          <cell r="H1483">
            <v>1100</v>
          </cell>
          <cell r="M1483">
            <v>1751</v>
          </cell>
        </row>
        <row r="1484">
          <cell r="A1484" t="str">
            <v>10</v>
          </cell>
          <cell r="H1484">
            <v>1100</v>
          </cell>
          <cell r="M1484">
            <v>385</v>
          </cell>
        </row>
        <row r="1485">
          <cell r="A1485" t="str">
            <v>10</v>
          </cell>
          <cell r="H1485">
            <v>1100</v>
          </cell>
          <cell r="M1485">
            <v>0</v>
          </cell>
        </row>
        <row r="1486">
          <cell r="A1486" t="str">
            <v>10</v>
          </cell>
          <cell r="H1486">
            <v>1100</v>
          </cell>
          <cell r="M1486">
            <v>93</v>
          </cell>
        </row>
        <row r="1487">
          <cell r="A1487" t="str">
            <v>10</v>
          </cell>
          <cell r="H1487">
            <v>1100</v>
          </cell>
          <cell r="M1487">
            <v>193</v>
          </cell>
        </row>
        <row r="1488">
          <cell r="A1488" t="str">
            <v>10</v>
          </cell>
          <cell r="H1488">
            <v>1100</v>
          </cell>
          <cell r="M1488">
            <v>0</v>
          </cell>
        </row>
        <row r="1489">
          <cell r="A1489" t="str">
            <v>10</v>
          </cell>
          <cell r="H1489">
            <v>1100</v>
          </cell>
          <cell r="M1489">
            <v>213</v>
          </cell>
        </row>
        <row r="1490">
          <cell r="A1490" t="str">
            <v>10</v>
          </cell>
          <cell r="H1490">
            <v>1100</v>
          </cell>
          <cell r="M1490">
            <v>348</v>
          </cell>
        </row>
        <row r="1491">
          <cell r="A1491" t="str">
            <v>10</v>
          </cell>
          <cell r="H1491">
            <v>1100</v>
          </cell>
          <cell r="M1491">
            <v>93</v>
          </cell>
        </row>
        <row r="1492">
          <cell r="A1492" t="str">
            <v>10</v>
          </cell>
          <cell r="H1492">
            <v>1100</v>
          </cell>
          <cell r="M1492">
            <v>226</v>
          </cell>
        </row>
        <row r="1493">
          <cell r="A1493" t="str">
            <v>10</v>
          </cell>
          <cell r="H1493">
            <v>1100</v>
          </cell>
          <cell r="M1493">
            <v>477</v>
          </cell>
        </row>
        <row r="1494">
          <cell r="A1494" t="str">
            <v>10</v>
          </cell>
          <cell r="H1494">
            <v>1100</v>
          </cell>
          <cell r="M1494">
            <v>180</v>
          </cell>
        </row>
        <row r="1495">
          <cell r="A1495" t="str">
            <v>10</v>
          </cell>
          <cell r="H1495">
            <v>1100</v>
          </cell>
          <cell r="M1495">
            <v>60</v>
          </cell>
        </row>
        <row r="1496">
          <cell r="A1496" t="str">
            <v>10</v>
          </cell>
          <cell r="H1496">
            <v>1100</v>
          </cell>
          <cell r="M1496">
            <v>461</v>
          </cell>
        </row>
        <row r="1497">
          <cell r="A1497" t="str">
            <v>10</v>
          </cell>
          <cell r="H1497">
            <v>1100</v>
          </cell>
          <cell r="M1497">
            <v>354</v>
          </cell>
        </row>
        <row r="1498">
          <cell r="A1498" t="str">
            <v>10</v>
          </cell>
          <cell r="H1498">
            <v>1100</v>
          </cell>
          <cell r="M1498">
            <v>0</v>
          </cell>
        </row>
        <row r="1499">
          <cell r="A1499" t="str">
            <v>10</v>
          </cell>
          <cell r="H1499">
            <v>1100</v>
          </cell>
          <cell r="M1499">
            <v>0</v>
          </cell>
        </row>
        <row r="1500">
          <cell r="A1500" t="str">
            <v>10</v>
          </cell>
          <cell r="H1500">
            <v>1100</v>
          </cell>
          <cell r="M1500">
            <v>605</v>
          </cell>
        </row>
        <row r="1501">
          <cell r="A1501" t="str">
            <v>10</v>
          </cell>
          <cell r="H1501">
            <v>1100</v>
          </cell>
          <cell r="M1501">
            <v>700</v>
          </cell>
        </row>
        <row r="1502">
          <cell r="A1502" t="str">
            <v>10</v>
          </cell>
          <cell r="H1502">
            <v>1100</v>
          </cell>
          <cell r="M1502">
            <v>2199</v>
          </cell>
        </row>
        <row r="1503">
          <cell r="A1503" t="str">
            <v>10</v>
          </cell>
          <cell r="H1503">
            <v>1100</v>
          </cell>
          <cell r="M1503">
            <v>488</v>
          </cell>
        </row>
        <row r="1504">
          <cell r="A1504" t="str">
            <v>10</v>
          </cell>
          <cell r="H1504">
            <v>1100</v>
          </cell>
          <cell r="M1504">
            <v>931</v>
          </cell>
        </row>
        <row r="1505">
          <cell r="A1505" t="str">
            <v>10</v>
          </cell>
          <cell r="H1505">
            <v>1100</v>
          </cell>
          <cell r="M1505">
            <v>315</v>
          </cell>
        </row>
        <row r="1506">
          <cell r="A1506" t="str">
            <v>10</v>
          </cell>
          <cell r="H1506">
            <v>1100</v>
          </cell>
          <cell r="M1506">
            <v>2630</v>
          </cell>
        </row>
        <row r="1507">
          <cell r="A1507" t="str">
            <v>10</v>
          </cell>
          <cell r="H1507">
            <v>1100</v>
          </cell>
          <cell r="M1507">
            <v>521</v>
          </cell>
        </row>
        <row r="1508">
          <cell r="A1508" t="str">
            <v>10</v>
          </cell>
          <cell r="H1508">
            <v>1100</v>
          </cell>
          <cell r="M1508">
            <v>275</v>
          </cell>
        </row>
        <row r="1509">
          <cell r="A1509" t="str">
            <v>10</v>
          </cell>
          <cell r="H1509">
            <v>1100</v>
          </cell>
          <cell r="M1509">
            <v>0</v>
          </cell>
        </row>
        <row r="1510">
          <cell r="A1510" t="str">
            <v>10</v>
          </cell>
          <cell r="H1510">
            <v>1100</v>
          </cell>
          <cell r="M1510">
            <v>0</v>
          </cell>
        </row>
        <row r="1511">
          <cell r="A1511" t="str">
            <v>10</v>
          </cell>
          <cell r="H1511">
            <v>1100</v>
          </cell>
          <cell r="M1511">
            <v>256</v>
          </cell>
        </row>
        <row r="1512">
          <cell r="A1512" t="str">
            <v>10</v>
          </cell>
          <cell r="H1512">
            <v>1100</v>
          </cell>
          <cell r="M1512">
            <v>0</v>
          </cell>
        </row>
        <row r="1513">
          <cell r="A1513" t="str">
            <v>10</v>
          </cell>
          <cell r="H1513">
            <v>1100</v>
          </cell>
          <cell r="M1513">
            <v>0</v>
          </cell>
        </row>
        <row r="1514">
          <cell r="A1514" t="str">
            <v>10</v>
          </cell>
          <cell r="H1514">
            <v>1100</v>
          </cell>
          <cell r="M1514">
            <v>214</v>
          </cell>
        </row>
        <row r="1515">
          <cell r="A1515" t="str">
            <v>10</v>
          </cell>
          <cell r="H1515">
            <v>1100</v>
          </cell>
          <cell r="M1515">
            <v>777</v>
          </cell>
        </row>
        <row r="1516">
          <cell r="A1516" t="str">
            <v>10</v>
          </cell>
          <cell r="H1516">
            <v>1100</v>
          </cell>
          <cell r="M1516">
            <v>1000</v>
          </cell>
        </row>
        <row r="1517">
          <cell r="A1517" t="str">
            <v>10</v>
          </cell>
          <cell r="H1517">
            <v>1100</v>
          </cell>
          <cell r="M1517">
            <v>7303</v>
          </cell>
        </row>
        <row r="1518">
          <cell r="A1518" t="str">
            <v>10</v>
          </cell>
          <cell r="H1518">
            <v>1100</v>
          </cell>
          <cell r="M1518">
            <v>3586</v>
          </cell>
        </row>
        <row r="1519">
          <cell r="A1519" t="str">
            <v>10</v>
          </cell>
          <cell r="H1519">
            <v>1100</v>
          </cell>
          <cell r="M1519">
            <v>3013</v>
          </cell>
        </row>
        <row r="1520">
          <cell r="A1520" t="str">
            <v>10</v>
          </cell>
          <cell r="H1520">
            <v>1100</v>
          </cell>
          <cell r="M1520">
            <v>5367</v>
          </cell>
        </row>
        <row r="1521">
          <cell r="A1521" t="str">
            <v>10</v>
          </cell>
          <cell r="H1521">
            <v>1100</v>
          </cell>
          <cell r="M1521">
            <v>3294</v>
          </cell>
        </row>
        <row r="1522">
          <cell r="A1522" t="str">
            <v>10</v>
          </cell>
          <cell r="H1522">
            <v>1100</v>
          </cell>
          <cell r="M1522">
            <v>4134</v>
          </cell>
        </row>
        <row r="1523">
          <cell r="A1523" t="str">
            <v>10</v>
          </cell>
          <cell r="H1523">
            <v>1100</v>
          </cell>
          <cell r="M1523">
            <v>7063</v>
          </cell>
        </row>
        <row r="1524">
          <cell r="A1524" t="str">
            <v>10</v>
          </cell>
          <cell r="H1524">
            <v>1100</v>
          </cell>
          <cell r="M1524">
            <v>8960</v>
          </cell>
        </row>
        <row r="1525">
          <cell r="A1525" t="str">
            <v>10</v>
          </cell>
          <cell r="H1525">
            <v>1100</v>
          </cell>
          <cell r="M1525">
            <v>5451</v>
          </cell>
        </row>
        <row r="1526">
          <cell r="A1526" t="str">
            <v>10</v>
          </cell>
          <cell r="H1526">
            <v>1100</v>
          </cell>
          <cell r="M1526">
            <v>42335</v>
          </cell>
        </row>
        <row r="1527">
          <cell r="A1527" t="str">
            <v>10</v>
          </cell>
          <cell r="H1527">
            <v>1100</v>
          </cell>
          <cell r="M1527">
            <v>0</v>
          </cell>
        </row>
        <row r="1528">
          <cell r="A1528" t="str">
            <v>10</v>
          </cell>
          <cell r="H1528">
            <v>1100</v>
          </cell>
          <cell r="M1528">
            <v>0</v>
          </cell>
        </row>
        <row r="1529">
          <cell r="A1529" t="str">
            <v>10</v>
          </cell>
          <cell r="H1529">
            <v>1100</v>
          </cell>
          <cell r="M1529">
            <v>0</v>
          </cell>
        </row>
        <row r="1530">
          <cell r="A1530" t="str">
            <v>10</v>
          </cell>
          <cell r="H1530">
            <v>1100</v>
          </cell>
          <cell r="M1530">
            <v>298025</v>
          </cell>
        </row>
        <row r="1531">
          <cell r="A1531" t="str">
            <v>10</v>
          </cell>
          <cell r="H1531">
            <v>1100</v>
          </cell>
          <cell r="M1531">
            <v>0</v>
          </cell>
        </row>
        <row r="1532">
          <cell r="A1532" t="str">
            <v>10</v>
          </cell>
          <cell r="H1532">
            <v>1100</v>
          </cell>
          <cell r="M1532">
            <v>500</v>
          </cell>
        </row>
        <row r="1533">
          <cell r="A1533" t="str">
            <v>10</v>
          </cell>
          <cell r="H1533">
            <v>1100</v>
          </cell>
          <cell r="M1533">
            <v>0</v>
          </cell>
        </row>
        <row r="1534">
          <cell r="A1534" t="str">
            <v>10</v>
          </cell>
          <cell r="H1534">
            <v>1100</v>
          </cell>
          <cell r="M1534">
            <v>3482</v>
          </cell>
        </row>
        <row r="1535">
          <cell r="A1535" t="str">
            <v>10</v>
          </cell>
          <cell r="H1535">
            <v>1100</v>
          </cell>
          <cell r="M1535">
            <v>27249</v>
          </cell>
        </row>
        <row r="1536">
          <cell r="A1536" t="str">
            <v>10</v>
          </cell>
          <cell r="H1536">
            <v>1100</v>
          </cell>
          <cell r="M1536">
            <v>620</v>
          </cell>
        </row>
        <row r="1537">
          <cell r="A1537" t="str">
            <v>10</v>
          </cell>
          <cell r="H1537">
            <v>1100</v>
          </cell>
          <cell r="M1537">
            <v>-760</v>
          </cell>
        </row>
        <row r="1538">
          <cell r="A1538" t="str">
            <v>10</v>
          </cell>
          <cell r="H1538">
            <v>1100</v>
          </cell>
          <cell r="M1538">
            <v>2646</v>
          </cell>
        </row>
        <row r="1539">
          <cell r="A1539" t="str">
            <v>10</v>
          </cell>
          <cell r="H1539">
            <v>1100</v>
          </cell>
          <cell r="M1539">
            <v>33723</v>
          </cell>
        </row>
        <row r="1540">
          <cell r="A1540" t="str">
            <v>10</v>
          </cell>
          <cell r="H1540">
            <v>1100</v>
          </cell>
          <cell r="M1540">
            <v>745</v>
          </cell>
        </row>
        <row r="1541">
          <cell r="A1541" t="str">
            <v>10</v>
          </cell>
          <cell r="H1541">
            <v>1100</v>
          </cell>
          <cell r="M1541">
            <v>3617</v>
          </cell>
        </row>
        <row r="1542">
          <cell r="A1542" t="str">
            <v>10</v>
          </cell>
          <cell r="H1542">
            <v>1100</v>
          </cell>
          <cell r="M1542">
            <v>1635</v>
          </cell>
        </row>
        <row r="1543">
          <cell r="A1543" t="str">
            <v>10</v>
          </cell>
          <cell r="H1543">
            <v>1100</v>
          </cell>
          <cell r="M1543">
            <v>1271</v>
          </cell>
        </row>
        <row r="1544">
          <cell r="A1544" t="str">
            <v>10</v>
          </cell>
          <cell r="H1544">
            <v>1100</v>
          </cell>
          <cell r="M1544">
            <v>935</v>
          </cell>
        </row>
        <row r="1545">
          <cell r="A1545" t="str">
            <v>10</v>
          </cell>
          <cell r="H1545">
            <v>1100</v>
          </cell>
          <cell r="M1545">
            <v>1292</v>
          </cell>
        </row>
        <row r="1546">
          <cell r="A1546" t="str">
            <v>10</v>
          </cell>
          <cell r="H1546">
            <v>1100</v>
          </cell>
          <cell r="M1546">
            <v>38</v>
          </cell>
        </row>
        <row r="1547">
          <cell r="A1547" t="str">
            <v>10</v>
          </cell>
          <cell r="H1547">
            <v>1100</v>
          </cell>
          <cell r="M1547">
            <v>125</v>
          </cell>
        </row>
        <row r="1548">
          <cell r="A1548" t="str">
            <v>10</v>
          </cell>
          <cell r="H1548">
            <v>1100</v>
          </cell>
          <cell r="M1548">
            <v>0</v>
          </cell>
        </row>
        <row r="1549">
          <cell r="A1549" t="str">
            <v>10</v>
          </cell>
          <cell r="H1549">
            <v>1100</v>
          </cell>
          <cell r="M1549">
            <v>2195</v>
          </cell>
        </row>
        <row r="1550">
          <cell r="A1550" t="str">
            <v>10</v>
          </cell>
          <cell r="H1550">
            <v>1100</v>
          </cell>
          <cell r="M1550">
            <v>2417</v>
          </cell>
        </row>
        <row r="1551">
          <cell r="A1551" t="str">
            <v>10</v>
          </cell>
          <cell r="H1551">
            <v>1100</v>
          </cell>
          <cell r="M1551">
            <v>2286</v>
          </cell>
        </row>
        <row r="1552">
          <cell r="A1552" t="str">
            <v>10</v>
          </cell>
          <cell r="H1552">
            <v>1100</v>
          </cell>
          <cell r="M1552">
            <v>1433</v>
          </cell>
        </row>
        <row r="1553">
          <cell r="A1553" t="str">
            <v>10</v>
          </cell>
          <cell r="H1553">
            <v>1100</v>
          </cell>
          <cell r="M1553">
            <v>1085</v>
          </cell>
        </row>
        <row r="1554">
          <cell r="A1554" t="str">
            <v>10</v>
          </cell>
          <cell r="H1554">
            <v>1100</v>
          </cell>
          <cell r="M1554">
            <v>981</v>
          </cell>
        </row>
        <row r="1555">
          <cell r="A1555" t="str">
            <v>10</v>
          </cell>
          <cell r="H1555">
            <v>1100</v>
          </cell>
          <cell r="M1555">
            <v>221</v>
          </cell>
        </row>
        <row r="1556">
          <cell r="A1556" t="str">
            <v>10</v>
          </cell>
          <cell r="H1556">
            <v>1100</v>
          </cell>
          <cell r="M1556">
            <v>337</v>
          </cell>
        </row>
        <row r="1557">
          <cell r="A1557" t="str">
            <v>10</v>
          </cell>
          <cell r="H1557">
            <v>1100</v>
          </cell>
          <cell r="M1557">
            <v>367</v>
          </cell>
        </row>
        <row r="1558">
          <cell r="A1558" t="str">
            <v>10</v>
          </cell>
          <cell r="H1558">
            <v>1100</v>
          </cell>
          <cell r="M1558">
            <v>519</v>
          </cell>
        </row>
        <row r="1559">
          <cell r="A1559" t="str">
            <v>10</v>
          </cell>
          <cell r="H1559">
            <v>1100</v>
          </cell>
          <cell r="M1559">
            <v>1144</v>
          </cell>
        </row>
        <row r="1560">
          <cell r="A1560" t="str">
            <v>10</v>
          </cell>
          <cell r="H1560">
            <v>1100</v>
          </cell>
          <cell r="M1560">
            <v>1097</v>
          </cell>
        </row>
        <row r="1561">
          <cell r="A1561" t="str">
            <v>10</v>
          </cell>
          <cell r="H1561">
            <v>1100</v>
          </cell>
          <cell r="M1561">
            <v>268</v>
          </cell>
        </row>
        <row r="1562">
          <cell r="A1562" t="str">
            <v>10</v>
          </cell>
          <cell r="H1562">
            <v>1100</v>
          </cell>
          <cell r="M1562">
            <v>9242</v>
          </cell>
        </row>
        <row r="1563">
          <cell r="A1563" t="str">
            <v>10</v>
          </cell>
          <cell r="H1563">
            <v>1100</v>
          </cell>
          <cell r="M1563">
            <v>3374</v>
          </cell>
        </row>
        <row r="1564">
          <cell r="A1564" t="str">
            <v>10</v>
          </cell>
          <cell r="H1564">
            <v>1100</v>
          </cell>
          <cell r="M1564">
            <v>93</v>
          </cell>
        </row>
        <row r="1565">
          <cell r="A1565" t="str">
            <v>10</v>
          </cell>
          <cell r="H1565">
            <v>1100</v>
          </cell>
          <cell r="M1565">
            <v>211</v>
          </cell>
        </row>
        <row r="1566">
          <cell r="A1566" t="str">
            <v>10</v>
          </cell>
          <cell r="H1566">
            <v>1100</v>
          </cell>
          <cell r="M1566">
            <v>90</v>
          </cell>
        </row>
        <row r="1567">
          <cell r="A1567" t="str">
            <v>10</v>
          </cell>
          <cell r="H1567">
            <v>1100</v>
          </cell>
          <cell r="M1567">
            <v>228</v>
          </cell>
        </row>
        <row r="1568">
          <cell r="A1568" t="str">
            <v>10</v>
          </cell>
          <cell r="H1568">
            <v>1100</v>
          </cell>
          <cell r="M1568">
            <v>10227</v>
          </cell>
        </row>
        <row r="1569">
          <cell r="A1569" t="str">
            <v>10</v>
          </cell>
          <cell r="H1569">
            <v>1100</v>
          </cell>
          <cell r="M1569">
            <v>4522</v>
          </cell>
        </row>
        <row r="1570">
          <cell r="A1570" t="str">
            <v>10</v>
          </cell>
          <cell r="H1570">
            <v>1100</v>
          </cell>
          <cell r="M1570">
            <v>4070</v>
          </cell>
        </row>
        <row r="1571">
          <cell r="A1571" t="str">
            <v>10</v>
          </cell>
          <cell r="H1571">
            <v>1100</v>
          </cell>
          <cell r="M1571">
            <v>7128</v>
          </cell>
        </row>
        <row r="1572">
          <cell r="A1572" t="str">
            <v>10</v>
          </cell>
          <cell r="H1572">
            <v>1100</v>
          </cell>
          <cell r="M1572">
            <v>5242</v>
          </cell>
        </row>
        <row r="1573">
          <cell r="A1573" t="str">
            <v>10</v>
          </cell>
          <cell r="H1573">
            <v>1100</v>
          </cell>
          <cell r="M1573">
            <v>677</v>
          </cell>
        </row>
        <row r="1574">
          <cell r="A1574" t="str">
            <v>10</v>
          </cell>
          <cell r="H1574">
            <v>1100</v>
          </cell>
          <cell r="M1574">
            <v>0</v>
          </cell>
        </row>
        <row r="1575">
          <cell r="A1575" t="str">
            <v>10</v>
          </cell>
          <cell r="H1575">
            <v>1100</v>
          </cell>
          <cell r="M1575">
            <v>2978</v>
          </cell>
        </row>
        <row r="1576">
          <cell r="A1576" t="str">
            <v>10</v>
          </cell>
          <cell r="H1576">
            <v>1100</v>
          </cell>
          <cell r="M1576">
            <v>1650</v>
          </cell>
        </row>
        <row r="1577">
          <cell r="A1577" t="str">
            <v>10</v>
          </cell>
          <cell r="H1577">
            <v>1100</v>
          </cell>
          <cell r="M1577">
            <v>2020</v>
          </cell>
        </row>
        <row r="1578">
          <cell r="A1578" t="str">
            <v>10</v>
          </cell>
          <cell r="H1578">
            <v>1100</v>
          </cell>
          <cell r="M1578">
            <v>5612</v>
          </cell>
        </row>
        <row r="1579">
          <cell r="A1579" t="str">
            <v>10</v>
          </cell>
          <cell r="H1579">
            <v>1100</v>
          </cell>
          <cell r="M1579">
            <v>2654</v>
          </cell>
        </row>
        <row r="1580">
          <cell r="A1580" t="str">
            <v>10</v>
          </cell>
          <cell r="H1580">
            <v>1100</v>
          </cell>
          <cell r="M1580">
            <v>26446</v>
          </cell>
        </row>
        <row r="1581">
          <cell r="A1581" t="str">
            <v>10</v>
          </cell>
          <cell r="H1581">
            <v>1100</v>
          </cell>
          <cell r="M1581">
            <v>35992</v>
          </cell>
        </row>
        <row r="1582">
          <cell r="A1582" t="str">
            <v>10</v>
          </cell>
          <cell r="H1582">
            <v>1100</v>
          </cell>
          <cell r="M1582">
            <v>24558</v>
          </cell>
        </row>
        <row r="1583">
          <cell r="A1583" t="str">
            <v>10</v>
          </cell>
          <cell r="H1583">
            <v>1100</v>
          </cell>
          <cell r="M1583">
            <v>49892</v>
          </cell>
        </row>
        <row r="1584">
          <cell r="A1584" t="str">
            <v>10</v>
          </cell>
          <cell r="H1584">
            <v>1100</v>
          </cell>
          <cell r="M1584">
            <v>25902</v>
          </cell>
        </row>
        <row r="1585">
          <cell r="A1585" t="str">
            <v>10</v>
          </cell>
          <cell r="H1585">
            <v>1100</v>
          </cell>
          <cell r="M1585">
            <v>41169</v>
          </cell>
        </row>
        <row r="1586">
          <cell r="A1586" t="str">
            <v>10</v>
          </cell>
          <cell r="H1586">
            <v>1100</v>
          </cell>
          <cell r="M1586">
            <v>0</v>
          </cell>
        </row>
        <row r="1587">
          <cell r="A1587" t="str">
            <v>10</v>
          </cell>
          <cell r="H1587">
            <v>1100</v>
          </cell>
          <cell r="M1587">
            <v>3223</v>
          </cell>
        </row>
        <row r="1588">
          <cell r="A1588" t="str">
            <v>10</v>
          </cell>
          <cell r="H1588">
            <v>1100</v>
          </cell>
          <cell r="M1588">
            <v>6025</v>
          </cell>
        </row>
        <row r="1589">
          <cell r="A1589" t="str">
            <v>10</v>
          </cell>
          <cell r="H1589">
            <v>1100</v>
          </cell>
          <cell r="M1589">
            <v>225</v>
          </cell>
        </row>
        <row r="1590">
          <cell r="A1590" t="str">
            <v>10</v>
          </cell>
          <cell r="H1590">
            <v>1100</v>
          </cell>
          <cell r="M1590">
            <v>472</v>
          </cell>
        </row>
        <row r="1591">
          <cell r="A1591" t="str">
            <v>10</v>
          </cell>
          <cell r="H1591">
            <v>1100</v>
          </cell>
          <cell r="M1591">
            <v>10252</v>
          </cell>
        </row>
        <row r="1592">
          <cell r="A1592" t="str">
            <v>10</v>
          </cell>
          <cell r="H1592">
            <v>1100</v>
          </cell>
          <cell r="M1592">
            <v>19087</v>
          </cell>
        </row>
        <row r="1593">
          <cell r="A1593" t="str">
            <v>10</v>
          </cell>
          <cell r="H1593">
            <v>1100</v>
          </cell>
          <cell r="M1593">
            <v>13610</v>
          </cell>
        </row>
        <row r="1594">
          <cell r="A1594" t="str">
            <v>10</v>
          </cell>
          <cell r="H1594">
            <v>1100</v>
          </cell>
          <cell r="M1594">
            <v>13942</v>
          </cell>
        </row>
        <row r="1595">
          <cell r="A1595" t="str">
            <v>10</v>
          </cell>
          <cell r="H1595">
            <v>1100</v>
          </cell>
          <cell r="M1595">
            <v>14666</v>
          </cell>
        </row>
        <row r="1596">
          <cell r="A1596" t="str">
            <v>10</v>
          </cell>
          <cell r="H1596">
            <v>1100</v>
          </cell>
          <cell r="M1596">
            <v>11055</v>
          </cell>
        </row>
        <row r="1597">
          <cell r="A1597" t="str">
            <v>10</v>
          </cell>
          <cell r="H1597">
            <v>1100</v>
          </cell>
          <cell r="M1597">
            <v>9010</v>
          </cell>
        </row>
        <row r="1598">
          <cell r="A1598" t="str">
            <v>10</v>
          </cell>
          <cell r="H1598">
            <v>1100</v>
          </cell>
          <cell r="M1598">
            <v>18070</v>
          </cell>
        </row>
        <row r="1599">
          <cell r="A1599" t="str">
            <v>10</v>
          </cell>
          <cell r="H1599">
            <v>1100</v>
          </cell>
          <cell r="M1599">
            <v>13786</v>
          </cell>
        </row>
        <row r="1600">
          <cell r="A1600" t="str">
            <v>10</v>
          </cell>
          <cell r="H1600">
            <v>1100</v>
          </cell>
          <cell r="M1600">
            <v>10342</v>
          </cell>
        </row>
        <row r="1601">
          <cell r="A1601" t="str">
            <v>10</v>
          </cell>
          <cell r="H1601">
            <v>1100</v>
          </cell>
          <cell r="M1601">
            <v>7043</v>
          </cell>
        </row>
        <row r="1602">
          <cell r="A1602" t="str">
            <v>10</v>
          </cell>
          <cell r="H1602">
            <v>1100</v>
          </cell>
          <cell r="M1602">
            <v>9875</v>
          </cell>
        </row>
        <row r="1603">
          <cell r="A1603" t="str">
            <v>10</v>
          </cell>
          <cell r="H1603">
            <v>1100</v>
          </cell>
          <cell r="M1603">
            <v>175</v>
          </cell>
        </row>
        <row r="1604">
          <cell r="A1604" t="str">
            <v>10</v>
          </cell>
          <cell r="H1604">
            <v>1100</v>
          </cell>
          <cell r="M1604">
            <v>15761</v>
          </cell>
        </row>
        <row r="1605">
          <cell r="A1605" t="str">
            <v>10</v>
          </cell>
          <cell r="H1605">
            <v>1100</v>
          </cell>
          <cell r="M1605">
            <v>10327</v>
          </cell>
        </row>
        <row r="1606">
          <cell r="A1606" t="str">
            <v>10</v>
          </cell>
          <cell r="H1606">
            <v>1100</v>
          </cell>
          <cell r="M1606">
            <v>9139</v>
          </cell>
        </row>
        <row r="1607">
          <cell r="A1607" t="str">
            <v>10</v>
          </cell>
          <cell r="H1607">
            <v>1100</v>
          </cell>
          <cell r="M1607">
            <v>2555</v>
          </cell>
        </row>
        <row r="1608">
          <cell r="A1608" t="str">
            <v>10</v>
          </cell>
          <cell r="H1608">
            <v>1100</v>
          </cell>
          <cell r="M1608">
            <v>11669</v>
          </cell>
        </row>
        <row r="1609">
          <cell r="A1609" t="str">
            <v>10</v>
          </cell>
          <cell r="H1609">
            <v>1100</v>
          </cell>
          <cell r="M1609">
            <v>20910</v>
          </cell>
        </row>
        <row r="1610">
          <cell r="A1610" t="str">
            <v>10</v>
          </cell>
          <cell r="H1610">
            <v>1100</v>
          </cell>
          <cell r="M1610">
            <v>6850</v>
          </cell>
        </row>
        <row r="1611">
          <cell r="A1611" t="str">
            <v>10</v>
          </cell>
          <cell r="H1611">
            <v>1100</v>
          </cell>
          <cell r="M1611">
            <v>11195</v>
          </cell>
        </row>
        <row r="1612">
          <cell r="A1612" t="str">
            <v>10</v>
          </cell>
          <cell r="H1612">
            <v>1100</v>
          </cell>
          <cell r="M1612">
            <v>20646</v>
          </cell>
        </row>
        <row r="1613">
          <cell r="A1613" t="str">
            <v>10</v>
          </cell>
          <cell r="H1613">
            <v>1100</v>
          </cell>
          <cell r="M1613">
            <v>11889</v>
          </cell>
        </row>
        <row r="1614">
          <cell r="A1614" t="str">
            <v>10</v>
          </cell>
          <cell r="H1614">
            <v>1100</v>
          </cell>
          <cell r="M1614">
            <v>22219</v>
          </cell>
        </row>
        <row r="1615">
          <cell r="A1615" t="str">
            <v>10</v>
          </cell>
          <cell r="H1615">
            <v>1100</v>
          </cell>
          <cell r="M1615">
            <v>18655</v>
          </cell>
        </row>
        <row r="1616">
          <cell r="A1616" t="str">
            <v>10</v>
          </cell>
          <cell r="H1616">
            <v>1100</v>
          </cell>
          <cell r="M1616">
            <v>15838</v>
          </cell>
        </row>
        <row r="1617">
          <cell r="A1617" t="str">
            <v>10</v>
          </cell>
          <cell r="H1617">
            <v>1100</v>
          </cell>
          <cell r="M1617">
            <v>17738</v>
          </cell>
        </row>
        <row r="1618">
          <cell r="A1618" t="str">
            <v>10</v>
          </cell>
          <cell r="H1618">
            <v>1100</v>
          </cell>
          <cell r="M1618">
            <v>13746</v>
          </cell>
        </row>
        <row r="1619">
          <cell r="A1619" t="str">
            <v>10</v>
          </cell>
          <cell r="H1619">
            <v>1100</v>
          </cell>
          <cell r="M1619">
            <v>10647</v>
          </cell>
        </row>
        <row r="1620">
          <cell r="A1620" t="str">
            <v>10</v>
          </cell>
          <cell r="H1620">
            <v>1100</v>
          </cell>
          <cell r="M1620">
            <v>18476</v>
          </cell>
        </row>
        <row r="1621">
          <cell r="A1621" t="str">
            <v>10</v>
          </cell>
          <cell r="H1621">
            <v>1100</v>
          </cell>
          <cell r="M1621">
            <v>17360</v>
          </cell>
        </row>
        <row r="1622">
          <cell r="A1622" t="str">
            <v>10</v>
          </cell>
          <cell r="H1622">
            <v>1100</v>
          </cell>
          <cell r="M1622">
            <v>11470</v>
          </cell>
        </row>
        <row r="1623">
          <cell r="A1623" t="str">
            <v>10</v>
          </cell>
          <cell r="H1623">
            <v>1100</v>
          </cell>
          <cell r="M1623">
            <v>7059</v>
          </cell>
        </row>
        <row r="1624">
          <cell r="A1624" t="str">
            <v>10</v>
          </cell>
          <cell r="H1624">
            <v>1100</v>
          </cell>
          <cell r="M1624">
            <v>17509</v>
          </cell>
        </row>
        <row r="1625">
          <cell r="A1625" t="str">
            <v>10</v>
          </cell>
          <cell r="H1625">
            <v>1100</v>
          </cell>
          <cell r="M1625">
            <v>20944</v>
          </cell>
        </row>
        <row r="1626">
          <cell r="A1626" t="str">
            <v>10</v>
          </cell>
          <cell r="H1626">
            <v>1100</v>
          </cell>
          <cell r="M1626">
            <v>9572</v>
          </cell>
        </row>
        <row r="1627">
          <cell r="A1627" t="str">
            <v>10</v>
          </cell>
          <cell r="H1627">
            <v>1100</v>
          </cell>
          <cell r="M1627">
            <v>8404</v>
          </cell>
        </row>
        <row r="1628">
          <cell r="A1628" t="str">
            <v>10</v>
          </cell>
          <cell r="H1628">
            <v>1100</v>
          </cell>
          <cell r="M1628">
            <v>21141</v>
          </cell>
        </row>
        <row r="1629">
          <cell r="A1629" t="str">
            <v>10</v>
          </cell>
          <cell r="H1629">
            <v>1100</v>
          </cell>
          <cell r="M1629">
            <v>6127</v>
          </cell>
        </row>
        <row r="1630">
          <cell r="A1630" t="str">
            <v>10</v>
          </cell>
          <cell r="H1630">
            <v>1100</v>
          </cell>
          <cell r="M1630">
            <v>13260</v>
          </cell>
        </row>
        <row r="1631">
          <cell r="A1631" t="str">
            <v>10</v>
          </cell>
          <cell r="H1631">
            <v>1100</v>
          </cell>
          <cell r="M1631">
            <v>11377</v>
          </cell>
        </row>
        <row r="1632">
          <cell r="A1632" t="str">
            <v>10</v>
          </cell>
          <cell r="H1632">
            <v>1100</v>
          </cell>
          <cell r="M1632">
            <v>11950</v>
          </cell>
        </row>
        <row r="1633">
          <cell r="A1633" t="str">
            <v>10</v>
          </cell>
          <cell r="H1633">
            <v>1100</v>
          </cell>
          <cell r="M1633">
            <v>31724</v>
          </cell>
        </row>
        <row r="1634">
          <cell r="A1634" t="str">
            <v>10</v>
          </cell>
          <cell r="H1634">
            <v>1100</v>
          </cell>
          <cell r="M1634">
            <v>11023</v>
          </cell>
        </row>
        <row r="1635">
          <cell r="A1635" t="str">
            <v>10</v>
          </cell>
          <cell r="H1635">
            <v>1100</v>
          </cell>
          <cell r="M1635">
            <v>14431</v>
          </cell>
        </row>
        <row r="1636">
          <cell r="A1636" t="str">
            <v>10</v>
          </cell>
          <cell r="H1636">
            <v>1100</v>
          </cell>
          <cell r="M1636">
            <v>140</v>
          </cell>
        </row>
        <row r="1637">
          <cell r="A1637" t="str">
            <v>10</v>
          </cell>
          <cell r="H1637">
            <v>1100</v>
          </cell>
          <cell r="M1637">
            <v>0</v>
          </cell>
        </row>
        <row r="1638">
          <cell r="A1638" t="str">
            <v>10</v>
          </cell>
          <cell r="H1638">
            <v>1100</v>
          </cell>
          <cell r="M1638">
            <v>0</v>
          </cell>
        </row>
        <row r="1639">
          <cell r="A1639" t="str">
            <v>10</v>
          </cell>
          <cell r="H1639">
            <v>1100</v>
          </cell>
          <cell r="M1639">
            <v>49</v>
          </cell>
        </row>
        <row r="1640">
          <cell r="A1640" t="str">
            <v>10</v>
          </cell>
          <cell r="H1640">
            <v>1100</v>
          </cell>
          <cell r="M1640">
            <v>2032</v>
          </cell>
        </row>
        <row r="1641">
          <cell r="A1641" t="str">
            <v>10</v>
          </cell>
          <cell r="H1641">
            <v>1100</v>
          </cell>
          <cell r="M1641">
            <v>0</v>
          </cell>
        </row>
        <row r="1642">
          <cell r="A1642" t="str">
            <v>10</v>
          </cell>
          <cell r="H1642">
            <v>1100</v>
          </cell>
          <cell r="M1642">
            <v>0</v>
          </cell>
        </row>
        <row r="1643">
          <cell r="A1643" t="str">
            <v>10</v>
          </cell>
          <cell r="H1643">
            <v>1100</v>
          </cell>
          <cell r="M1643">
            <v>0</v>
          </cell>
        </row>
        <row r="1644">
          <cell r="A1644" t="str">
            <v>10</v>
          </cell>
          <cell r="H1644">
            <v>1100</v>
          </cell>
          <cell r="M1644">
            <v>6063</v>
          </cell>
        </row>
        <row r="1645">
          <cell r="A1645" t="str">
            <v>10</v>
          </cell>
          <cell r="H1645">
            <v>1100</v>
          </cell>
          <cell r="M1645">
            <v>0</v>
          </cell>
        </row>
        <row r="1646">
          <cell r="A1646" t="str">
            <v>10</v>
          </cell>
          <cell r="H1646">
            <v>1100</v>
          </cell>
          <cell r="M1646">
            <v>3969</v>
          </cell>
        </row>
        <row r="1647">
          <cell r="A1647" t="str">
            <v>10</v>
          </cell>
          <cell r="H1647">
            <v>1100</v>
          </cell>
          <cell r="M1647">
            <v>0</v>
          </cell>
        </row>
        <row r="1648">
          <cell r="A1648" t="str">
            <v>10</v>
          </cell>
          <cell r="H1648">
            <v>1100</v>
          </cell>
          <cell r="M1648">
            <v>0</v>
          </cell>
        </row>
        <row r="1649">
          <cell r="A1649" t="str">
            <v>10</v>
          </cell>
          <cell r="H1649">
            <v>1100</v>
          </cell>
          <cell r="M1649">
            <v>0</v>
          </cell>
        </row>
        <row r="1650">
          <cell r="A1650" t="str">
            <v>10</v>
          </cell>
          <cell r="H1650">
            <v>1100</v>
          </cell>
          <cell r="M1650">
            <v>3075</v>
          </cell>
        </row>
        <row r="1651">
          <cell r="A1651" t="str">
            <v>10</v>
          </cell>
          <cell r="H1651">
            <v>1100</v>
          </cell>
          <cell r="M1651">
            <v>0</v>
          </cell>
        </row>
        <row r="1652">
          <cell r="A1652" t="str">
            <v>10</v>
          </cell>
          <cell r="H1652">
            <v>1100</v>
          </cell>
          <cell r="M1652">
            <v>6363</v>
          </cell>
        </row>
        <row r="1653">
          <cell r="A1653" t="str">
            <v>10</v>
          </cell>
          <cell r="H1653">
            <v>1100</v>
          </cell>
          <cell r="M1653">
            <v>0</v>
          </cell>
        </row>
        <row r="1654">
          <cell r="A1654" t="str">
            <v>10</v>
          </cell>
          <cell r="H1654">
            <v>1100</v>
          </cell>
          <cell r="M1654">
            <v>176</v>
          </cell>
        </row>
        <row r="1655">
          <cell r="A1655" t="str">
            <v>10</v>
          </cell>
          <cell r="H1655">
            <v>1100</v>
          </cell>
          <cell r="M1655">
            <v>7775</v>
          </cell>
        </row>
        <row r="1656">
          <cell r="A1656" t="str">
            <v>10</v>
          </cell>
          <cell r="H1656">
            <v>1100</v>
          </cell>
          <cell r="M1656">
            <v>0</v>
          </cell>
        </row>
        <row r="1657">
          <cell r="A1657" t="str">
            <v>10</v>
          </cell>
          <cell r="H1657">
            <v>1100</v>
          </cell>
          <cell r="M1657">
            <v>0</v>
          </cell>
        </row>
        <row r="1658">
          <cell r="A1658" t="str">
            <v>10</v>
          </cell>
          <cell r="H1658">
            <v>1100</v>
          </cell>
          <cell r="M1658">
            <v>0</v>
          </cell>
        </row>
        <row r="1659">
          <cell r="A1659" t="str">
            <v>10</v>
          </cell>
          <cell r="H1659">
            <v>1100</v>
          </cell>
          <cell r="M1659">
            <v>0</v>
          </cell>
        </row>
        <row r="1660">
          <cell r="A1660" t="str">
            <v>10</v>
          </cell>
          <cell r="H1660">
            <v>1100</v>
          </cell>
          <cell r="M1660">
            <v>0</v>
          </cell>
        </row>
        <row r="1661">
          <cell r="A1661" t="str">
            <v>10</v>
          </cell>
          <cell r="H1661">
            <v>1100</v>
          </cell>
          <cell r="M1661">
            <v>784</v>
          </cell>
        </row>
        <row r="1662">
          <cell r="A1662" t="str">
            <v>10</v>
          </cell>
          <cell r="H1662">
            <v>1100</v>
          </cell>
          <cell r="M1662">
            <v>0</v>
          </cell>
        </row>
        <row r="1663">
          <cell r="A1663" t="str">
            <v>10</v>
          </cell>
          <cell r="H1663">
            <v>1100</v>
          </cell>
          <cell r="M1663">
            <v>0</v>
          </cell>
        </row>
        <row r="1664">
          <cell r="A1664" t="str">
            <v>10</v>
          </cell>
          <cell r="H1664">
            <v>1100</v>
          </cell>
          <cell r="M1664">
            <v>0</v>
          </cell>
        </row>
        <row r="1665">
          <cell r="A1665" t="str">
            <v>10</v>
          </cell>
          <cell r="H1665">
            <v>1100</v>
          </cell>
          <cell r="M1665">
            <v>7000</v>
          </cell>
        </row>
        <row r="1666">
          <cell r="A1666" t="str">
            <v>10</v>
          </cell>
          <cell r="H1666">
            <v>1100</v>
          </cell>
          <cell r="M1666">
            <v>0</v>
          </cell>
        </row>
        <row r="1667">
          <cell r="A1667" t="str">
            <v>10</v>
          </cell>
          <cell r="H1667">
            <v>1100</v>
          </cell>
          <cell r="M1667">
            <v>0</v>
          </cell>
        </row>
        <row r="1668">
          <cell r="A1668" t="str">
            <v>10</v>
          </cell>
          <cell r="H1668">
            <v>1100</v>
          </cell>
          <cell r="M1668">
            <v>0</v>
          </cell>
        </row>
        <row r="1669">
          <cell r="A1669" t="str">
            <v>10</v>
          </cell>
          <cell r="H1669">
            <v>1100</v>
          </cell>
          <cell r="M1669">
            <v>0</v>
          </cell>
        </row>
        <row r="1670">
          <cell r="A1670" t="str">
            <v>10</v>
          </cell>
          <cell r="H1670">
            <v>1100</v>
          </cell>
          <cell r="M1670">
            <v>4122</v>
          </cell>
        </row>
        <row r="1671">
          <cell r="A1671" t="str">
            <v>10</v>
          </cell>
          <cell r="H1671">
            <v>1100</v>
          </cell>
          <cell r="M1671">
            <v>1968</v>
          </cell>
        </row>
        <row r="1672">
          <cell r="A1672" t="str">
            <v>10</v>
          </cell>
          <cell r="H1672">
            <v>1100</v>
          </cell>
          <cell r="M1672">
            <v>0</v>
          </cell>
        </row>
        <row r="1673">
          <cell r="A1673" t="str">
            <v>10</v>
          </cell>
          <cell r="H1673">
            <v>1100</v>
          </cell>
          <cell r="M1673">
            <v>9544</v>
          </cell>
        </row>
        <row r="1674">
          <cell r="A1674" t="str">
            <v>10</v>
          </cell>
          <cell r="H1674">
            <v>1100</v>
          </cell>
          <cell r="M1674">
            <v>3070</v>
          </cell>
        </row>
        <row r="1675">
          <cell r="A1675" t="str">
            <v>10</v>
          </cell>
          <cell r="H1675">
            <v>1100</v>
          </cell>
          <cell r="M1675">
            <v>0</v>
          </cell>
        </row>
        <row r="1676">
          <cell r="A1676" t="str">
            <v>10</v>
          </cell>
          <cell r="H1676">
            <v>1100</v>
          </cell>
          <cell r="M1676">
            <v>0</v>
          </cell>
        </row>
        <row r="1677">
          <cell r="A1677" t="str">
            <v>10</v>
          </cell>
          <cell r="H1677">
            <v>1100</v>
          </cell>
          <cell r="M1677">
            <v>0</v>
          </cell>
        </row>
        <row r="1678">
          <cell r="A1678" t="str">
            <v>10</v>
          </cell>
          <cell r="H1678">
            <v>1100</v>
          </cell>
          <cell r="M1678">
            <v>0</v>
          </cell>
        </row>
        <row r="1679">
          <cell r="A1679" t="str">
            <v>10</v>
          </cell>
          <cell r="H1679">
            <v>1100</v>
          </cell>
          <cell r="M1679">
            <v>0</v>
          </cell>
        </row>
        <row r="1680">
          <cell r="A1680" t="str">
            <v>10</v>
          </cell>
          <cell r="H1680">
            <v>1100</v>
          </cell>
          <cell r="M1680">
            <v>0</v>
          </cell>
        </row>
        <row r="1681">
          <cell r="A1681" t="str">
            <v>10</v>
          </cell>
          <cell r="H1681">
            <v>1100</v>
          </cell>
          <cell r="M1681">
            <v>0</v>
          </cell>
        </row>
        <row r="1682">
          <cell r="A1682" t="str">
            <v>10</v>
          </cell>
          <cell r="H1682">
            <v>1100</v>
          </cell>
          <cell r="M1682">
            <v>5452</v>
          </cell>
        </row>
        <row r="1683">
          <cell r="A1683" t="str">
            <v>10</v>
          </cell>
          <cell r="H1683">
            <v>1100</v>
          </cell>
          <cell r="M1683">
            <v>0</v>
          </cell>
        </row>
        <row r="1684">
          <cell r="A1684" t="str">
            <v>10</v>
          </cell>
          <cell r="H1684">
            <v>1100</v>
          </cell>
          <cell r="M1684">
            <v>0</v>
          </cell>
        </row>
        <row r="1685">
          <cell r="A1685" t="str">
            <v>10</v>
          </cell>
          <cell r="H1685">
            <v>1100</v>
          </cell>
          <cell r="M1685">
            <v>0</v>
          </cell>
        </row>
        <row r="1686">
          <cell r="A1686" t="str">
            <v>10</v>
          </cell>
          <cell r="H1686">
            <v>1100</v>
          </cell>
          <cell r="M1686">
            <v>5378</v>
          </cell>
        </row>
        <row r="1687">
          <cell r="A1687" t="str">
            <v>10</v>
          </cell>
          <cell r="H1687">
            <v>1100</v>
          </cell>
          <cell r="M1687">
            <v>198</v>
          </cell>
        </row>
        <row r="1688">
          <cell r="A1688" t="str">
            <v>10</v>
          </cell>
          <cell r="H1688">
            <v>1100</v>
          </cell>
          <cell r="M1688">
            <v>59</v>
          </cell>
        </row>
        <row r="1689">
          <cell r="A1689" t="str">
            <v>10</v>
          </cell>
          <cell r="H1689">
            <v>1100</v>
          </cell>
          <cell r="M1689">
            <v>0</v>
          </cell>
        </row>
        <row r="1690">
          <cell r="A1690" t="str">
            <v>10</v>
          </cell>
          <cell r="H1690">
            <v>1100</v>
          </cell>
          <cell r="M1690">
            <v>0</v>
          </cell>
        </row>
        <row r="1691">
          <cell r="A1691" t="str">
            <v>10</v>
          </cell>
          <cell r="H1691">
            <v>1100</v>
          </cell>
          <cell r="M1691">
            <v>3751</v>
          </cell>
        </row>
        <row r="1692">
          <cell r="A1692" t="str">
            <v>10</v>
          </cell>
          <cell r="H1692">
            <v>1100</v>
          </cell>
          <cell r="M1692">
            <v>0</v>
          </cell>
        </row>
        <row r="1693">
          <cell r="A1693" t="str">
            <v>10</v>
          </cell>
          <cell r="H1693">
            <v>1100</v>
          </cell>
          <cell r="M1693">
            <v>1778</v>
          </cell>
        </row>
        <row r="1694">
          <cell r="A1694" t="str">
            <v>10</v>
          </cell>
          <cell r="H1694">
            <v>1100</v>
          </cell>
          <cell r="M1694">
            <v>839</v>
          </cell>
        </row>
        <row r="1695">
          <cell r="A1695" t="str">
            <v>10</v>
          </cell>
          <cell r="H1695">
            <v>1100</v>
          </cell>
          <cell r="M1695">
            <v>240</v>
          </cell>
        </row>
        <row r="1696">
          <cell r="A1696" t="str">
            <v>10</v>
          </cell>
          <cell r="H1696">
            <v>1100</v>
          </cell>
          <cell r="M1696">
            <v>544</v>
          </cell>
        </row>
        <row r="1697">
          <cell r="A1697" t="str">
            <v>10</v>
          </cell>
          <cell r="H1697">
            <v>1100</v>
          </cell>
          <cell r="M1697">
            <v>3450</v>
          </cell>
        </row>
        <row r="1698">
          <cell r="A1698" t="str">
            <v>10</v>
          </cell>
          <cell r="H1698">
            <v>1100</v>
          </cell>
          <cell r="M1698">
            <v>1947</v>
          </cell>
        </row>
        <row r="1699">
          <cell r="A1699" t="str">
            <v>10</v>
          </cell>
          <cell r="H1699">
            <v>1100</v>
          </cell>
          <cell r="M1699">
            <v>457</v>
          </cell>
        </row>
        <row r="1700">
          <cell r="A1700" t="str">
            <v>10</v>
          </cell>
          <cell r="H1700">
            <v>1100</v>
          </cell>
          <cell r="M1700">
            <v>960</v>
          </cell>
        </row>
        <row r="1701">
          <cell r="A1701" t="str">
            <v>10</v>
          </cell>
          <cell r="H1701">
            <v>1100</v>
          </cell>
          <cell r="M1701">
            <v>7806</v>
          </cell>
        </row>
        <row r="1702">
          <cell r="A1702" t="str">
            <v>10</v>
          </cell>
          <cell r="H1702">
            <v>1100</v>
          </cell>
          <cell r="M1702">
            <v>649</v>
          </cell>
        </row>
        <row r="1703">
          <cell r="A1703" t="str">
            <v>10</v>
          </cell>
          <cell r="H1703">
            <v>1100</v>
          </cell>
          <cell r="M1703">
            <v>319</v>
          </cell>
        </row>
        <row r="1704">
          <cell r="A1704" t="str">
            <v>10</v>
          </cell>
          <cell r="H1704">
            <v>1100</v>
          </cell>
          <cell r="M1704">
            <v>5894</v>
          </cell>
        </row>
        <row r="1705">
          <cell r="A1705" t="str">
            <v>10</v>
          </cell>
          <cell r="H1705">
            <v>1100</v>
          </cell>
          <cell r="M1705">
            <v>7866</v>
          </cell>
        </row>
        <row r="1706">
          <cell r="A1706" t="str">
            <v>10</v>
          </cell>
          <cell r="H1706">
            <v>1100</v>
          </cell>
          <cell r="M1706">
            <v>3465</v>
          </cell>
        </row>
        <row r="1707">
          <cell r="A1707" t="str">
            <v>10</v>
          </cell>
          <cell r="H1707">
            <v>1100</v>
          </cell>
          <cell r="M1707">
            <v>0</v>
          </cell>
        </row>
        <row r="1708">
          <cell r="A1708" t="str">
            <v>10</v>
          </cell>
          <cell r="H1708">
            <v>1100</v>
          </cell>
          <cell r="M1708">
            <v>4734</v>
          </cell>
        </row>
        <row r="1709">
          <cell r="A1709" t="str">
            <v>10</v>
          </cell>
          <cell r="H1709">
            <v>1100</v>
          </cell>
          <cell r="M1709">
            <v>4635</v>
          </cell>
        </row>
        <row r="1710">
          <cell r="A1710" t="str">
            <v>10</v>
          </cell>
          <cell r="H1710">
            <v>1100</v>
          </cell>
          <cell r="M1710">
            <v>3496</v>
          </cell>
        </row>
        <row r="1711">
          <cell r="A1711" t="str">
            <v>10</v>
          </cell>
          <cell r="H1711">
            <v>1100</v>
          </cell>
          <cell r="M1711">
            <v>5696</v>
          </cell>
        </row>
        <row r="1712">
          <cell r="A1712" t="str">
            <v>10</v>
          </cell>
          <cell r="H1712">
            <v>1100</v>
          </cell>
          <cell r="M1712">
            <v>5804</v>
          </cell>
        </row>
        <row r="1713">
          <cell r="A1713" t="str">
            <v>10</v>
          </cell>
          <cell r="H1713">
            <v>1100</v>
          </cell>
          <cell r="M1713">
            <v>3569</v>
          </cell>
        </row>
        <row r="1714">
          <cell r="A1714" t="str">
            <v>10</v>
          </cell>
          <cell r="H1714">
            <v>1100</v>
          </cell>
          <cell r="M1714">
            <v>0</v>
          </cell>
        </row>
        <row r="1715">
          <cell r="A1715" t="str">
            <v>10</v>
          </cell>
          <cell r="H1715">
            <v>1100</v>
          </cell>
          <cell r="M1715">
            <v>5689</v>
          </cell>
        </row>
        <row r="1716">
          <cell r="A1716" t="str">
            <v>10</v>
          </cell>
          <cell r="H1716">
            <v>1100</v>
          </cell>
          <cell r="M1716">
            <v>8896</v>
          </cell>
        </row>
        <row r="1717">
          <cell r="A1717" t="str">
            <v>10</v>
          </cell>
          <cell r="H1717">
            <v>1100</v>
          </cell>
          <cell r="M1717">
            <v>5534</v>
          </cell>
        </row>
        <row r="1718">
          <cell r="A1718" t="str">
            <v>10</v>
          </cell>
          <cell r="H1718">
            <v>1100</v>
          </cell>
          <cell r="M1718">
            <v>435</v>
          </cell>
        </row>
        <row r="1719">
          <cell r="A1719" t="str">
            <v>10</v>
          </cell>
          <cell r="H1719">
            <v>1100</v>
          </cell>
          <cell r="M1719">
            <v>4838</v>
          </cell>
        </row>
        <row r="1720">
          <cell r="A1720" t="str">
            <v>10</v>
          </cell>
          <cell r="H1720">
            <v>1100</v>
          </cell>
          <cell r="M1720">
            <v>6304</v>
          </cell>
        </row>
        <row r="1721">
          <cell r="A1721" t="str">
            <v>10</v>
          </cell>
          <cell r="H1721">
            <v>1100</v>
          </cell>
          <cell r="M1721">
            <v>0</v>
          </cell>
        </row>
        <row r="1722">
          <cell r="A1722" t="str">
            <v>10</v>
          </cell>
          <cell r="H1722">
            <v>1100</v>
          </cell>
          <cell r="M1722">
            <v>3811</v>
          </cell>
        </row>
        <row r="1723">
          <cell r="A1723" t="str">
            <v>10</v>
          </cell>
          <cell r="H1723">
            <v>1100</v>
          </cell>
          <cell r="M1723">
            <v>4949</v>
          </cell>
        </row>
        <row r="1724">
          <cell r="A1724" t="str">
            <v>10</v>
          </cell>
          <cell r="H1724">
            <v>1100</v>
          </cell>
          <cell r="M1724">
            <v>5960</v>
          </cell>
        </row>
        <row r="1725">
          <cell r="A1725" t="str">
            <v>10</v>
          </cell>
          <cell r="H1725">
            <v>1100</v>
          </cell>
          <cell r="M1725">
            <v>3000</v>
          </cell>
        </row>
        <row r="1726">
          <cell r="A1726" t="str">
            <v>10</v>
          </cell>
          <cell r="H1726">
            <v>1100</v>
          </cell>
          <cell r="M1726">
            <v>0</v>
          </cell>
        </row>
        <row r="1727">
          <cell r="A1727" t="str">
            <v>10</v>
          </cell>
          <cell r="H1727">
            <v>1100</v>
          </cell>
          <cell r="M1727">
            <v>1083110</v>
          </cell>
        </row>
        <row r="1728">
          <cell r="A1728" t="str">
            <v>10</v>
          </cell>
          <cell r="H1728">
            <v>1100</v>
          </cell>
          <cell r="M1728">
            <v>2515</v>
          </cell>
        </row>
        <row r="1729">
          <cell r="A1729" t="str">
            <v>10</v>
          </cell>
          <cell r="H1729">
            <v>1100</v>
          </cell>
          <cell r="M1729">
            <v>0</v>
          </cell>
        </row>
        <row r="1730">
          <cell r="A1730" t="str">
            <v>10</v>
          </cell>
          <cell r="H1730">
            <v>1100</v>
          </cell>
          <cell r="M1730">
            <v>0</v>
          </cell>
        </row>
        <row r="1731">
          <cell r="A1731" t="str">
            <v>10</v>
          </cell>
          <cell r="H1731">
            <v>1100</v>
          </cell>
          <cell r="M1731">
            <v>1407</v>
          </cell>
        </row>
        <row r="1732">
          <cell r="A1732" t="str">
            <v>10</v>
          </cell>
          <cell r="H1732">
            <v>1100</v>
          </cell>
          <cell r="M1732">
            <v>328</v>
          </cell>
        </row>
        <row r="1733">
          <cell r="A1733" t="str">
            <v>10</v>
          </cell>
          <cell r="H1733">
            <v>1100</v>
          </cell>
          <cell r="M1733">
            <v>393</v>
          </cell>
        </row>
        <row r="1734">
          <cell r="A1734" t="str">
            <v>10</v>
          </cell>
          <cell r="H1734">
            <v>1100</v>
          </cell>
          <cell r="M1734">
            <v>16017</v>
          </cell>
        </row>
        <row r="1735">
          <cell r="A1735" t="str">
            <v>10</v>
          </cell>
          <cell r="H1735">
            <v>1100</v>
          </cell>
          <cell r="M1735">
            <v>20807</v>
          </cell>
        </row>
        <row r="1736">
          <cell r="A1736" t="str">
            <v>10</v>
          </cell>
          <cell r="H1736">
            <v>1100</v>
          </cell>
          <cell r="M1736">
            <v>6695</v>
          </cell>
        </row>
        <row r="1737">
          <cell r="A1737" t="str">
            <v>10</v>
          </cell>
          <cell r="H1737">
            <v>1100</v>
          </cell>
          <cell r="M1737">
            <v>197</v>
          </cell>
        </row>
        <row r="1738">
          <cell r="A1738" t="str">
            <v>10</v>
          </cell>
          <cell r="H1738">
            <v>1100</v>
          </cell>
          <cell r="M1738">
            <v>0</v>
          </cell>
        </row>
        <row r="1739">
          <cell r="A1739" t="str">
            <v>10</v>
          </cell>
          <cell r="H1739">
            <v>1100</v>
          </cell>
          <cell r="M1739">
            <v>0</v>
          </cell>
        </row>
        <row r="1740">
          <cell r="A1740" t="str">
            <v>10</v>
          </cell>
          <cell r="H1740">
            <v>1100</v>
          </cell>
          <cell r="M1740">
            <v>0</v>
          </cell>
        </row>
        <row r="1741">
          <cell r="A1741" t="str">
            <v>10</v>
          </cell>
          <cell r="H1741">
            <v>1100</v>
          </cell>
          <cell r="M1741">
            <v>142</v>
          </cell>
        </row>
        <row r="1742">
          <cell r="A1742" t="str">
            <v>10</v>
          </cell>
          <cell r="H1742">
            <v>1100</v>
          </cell>
          <cell r="M1742">
            <v>0</v>
          </cell>
        </row>
        <row r="1743">
          <cell r="A1743" t="str">
            <v>10</v>
          </cell>
          <cell r="H1743">
            <v>1100</v>
          </cell>
          <cell r="M1743">
            <v>0</v>
          </cell>
        </row>
        <row r="1744">
          <cell r="A1744" t="str">
            <v>10</v>
          </cell>
          <cell r="H1744">
            <v>1100</v>
          </cell>
          <cell r="M1744">
            <v>15672</v>
          </cell>
        </row>
        <row r="1745">
          <cell r="A1745" t="str">
            <v>10</v>
          </cell>
          <cell r="H1745">
            <v>1100</v>
          </cell>
          <cell r="M1745">
            <v>19217</v>
          </cell>
        </row>
        <row r="1746">
          <cell r="A1746" t="str">
            <v>10</v>
          </cell>
          <cell r="H1746">
            <v>1100</v>
          </cell>
          <cell r="M1746">
            <v>17042</v>
          </cell>
        </row>
        <row r="1747">
          <cell r="A1747" t="str">
            <v>10</v>
          </cell>
          <cell r="H1747">
            <v>1100</v>
          </cell>
          <cell r="M1747">
            <v>8826</v>
          </cell>
        </row>
        <row r="1748">
          <cell r="A1748" t="str">
            <v>10</v>
          </cell>
          <cell r="H1748">
            <v>1100</v>
          </cell>
          <cell r="M1748">
            <v>191</v>
          </cell>
        </row>
        <row r="1749">
          <cell r="A1749" t="str">
            <v>10</v>
          </cell>
          <cell r="H1749">
            <v>1100</v>
          </cell>
          <cell r="M1749">
            <v>280</v>
          </cell>
        </row>
        <row r="1750">
          <cell r="A1750" t="str">
            <v>10</v>
          </cell>
          <cell r="H1750">
            <v>1100</v>
          </cell>
          <cell r="M1750">
            <v>0</v>
          </cell>
        </row>
        <row r="1751">
          <cell r="A1751" t="str">
            <v>10</v>
          </cell>
          <cell r="H1751">
            <v>1100</v>
          </cell>
          <cell r="M1751">
            <v>198</v>
          </cell>
        </row>
        <row r="1752">
          <cell r="A1752" t="str">
            <v>10</v>
          </cell>
          <cell r="H1752">
            <v>1100</v>
          </cell>
          <cell r="M1752">
            <v>0</v>
          </cell>
        </row>
        <row r="1753">
          <cell r="A1753" t="str">
            <v>10</v>
          </cell>
          <cell r="H1753">
            <v>1100</v>
          </cell>
          <cell r="M1753">
            <v>418</v>
          </cell>
        </row>
        <row r="1754">
          <cell r="A1754" t="str">
            <v>10</v>
          </cell>
          <cell r="H1754">
            <v>1100</v>
          </cell>
          <cell r="M1754">
            <v>181</v>
          </cell>
        </row>
        <row r="1755">
          <cell r="A1755" t="str">
            <v>10</v>
          </cell>
          <cell r="H1755">
            <v>1100</v>
          </cell>
          <cell r="M1755">
            <v>0</v>
          </cell>
        </row>
        <row r="1756">
          <cell r="A1756" t="str">
            <v>10</v>
          </cell>
          <cell r="H1756">
            <v>1100</v>
          </cell>
          <cell r="M1756">
            <v>985</v>
          </cell>
        </row>
        <row r="1757">
          <cell r="A1757" t="str">
            <v>10</v>
          </cell>
          <cell r="H1757">
            <v>1100</v>
          </cell>
          <cell r="M1757">
            <v>24551</v>
          </cell>
        </row>
        <row r="1758">
          <cell r="A1758" t="str">
            <v>10</v>
          </cell>
          <cell r="H1758">
            <v>1100</v>
          </cell>
          <cell r="M1758">
            <v>10458</v>
          </cell>
        </row>
        <row r="1759">
          <cell r="A1759" t="str">
            <v>10</v>
          </cell>
          <cell r="H1759">
            <v>1100</v>
          </cell>
          <cell r="M1759">
            <v>4241</v>
          </cell>
        </row>
        <row r="1760">
          <cell r="A1760" t="str">
            <v>10</v>
          </cell>
          <cell r="H1760">
            <v>1100</v>
          </cell>
          <cell r="M1760">
            <v>250</v>
          </cell>
        </row>
        <row r="1761">
          <cell r="A1761" t="str">
            <v>10</v>
          </cell>
          <cell r="H1761">
            <v>1100</v>
          </cell>
          <cell r="M1761">
            <v>547</v>
          </cell>
        </row>
        <row r="1762">
          <cell r="A1762" t="str">
            <v>10</v>
          </cell>
          <cell r="H1762">
            <v>1100</v>
          </cell>
          <cell r="M1762">
            <v>4462</v>
          </cell>
        </row>
        <row r="1763">
          <cell r="A1763" t="str">
            <v>10</v>
          </cell>
          <cell r="H1763">
            <v>1100</v>
          </cell>
          <cell r="M1763">
            <v>158</v>
          </cell>
        </row>
        <row r="1764">
          <cell r="A1764" t="str">
            <v>10</v>
          </cell>
          <cell r="H1764">
            <v>1100</v>
          </cell>
          <cell r="M1764">
            <v>0</v>
          </cell>
        </row>
        <row r="1765">
          <cell r="A1765" t="str">
            <v>10</v>
          </cell>
          <cell r="H1765">
            <v>1100</v>
          </cell>
          <cell r="M1765">
            <v>1849</v>
          </cell>
        </row>
        <row r="1766">
          <cell r="A1766" t="str">
            <v>10</v>
          </cell>
          <cell r="H1766">
            <v>1100</v>
          </cell>
          <cell r="M1766">
            <v>499</v>
          </cell>
        </row>
        <row r="1767">
          <cell r="A1767" t="str">
            <v>10</v>
          </cell>
          <cell r="H1767">
            <v>1100</v>
          </cell>
          <cell r="M1767">
            <v>947</v>
          </cell>
        </row>
        <row r="1768">
          <cell r="A1768" t="str">
            <v>10</v>
          </cell>
          <cell r="H1768">
            <v>1100</v>
          </cell>
          <cell r="M1768">
            <v>574</v>
          </cell>
        </row>
        <row r="1769">
          <cell r="A1769" t="str">
            <v>10</v>
          </cell>
          <cell r="H1769">
            <v>1100</v>
          </cell>
          <cell r="M1769">
            <v>21629</v>
          </cell>
        </row>
        <row r="1770">
          <cell r="A1770" t="str">
            <v>10</v>
          </cell>
          <cell r="H1770">
            <v>1100</v>
          </cell>
          <cell r="M1770">
            <v>1846</v>
          </cell>
        </row>
        <row r="1771">
          <cell r="A1771" t="str">
            <v>10</v>
          </cell>
          <cell r="H1771">
            <v>1100</v>
          </cell>
          <cell r="M1771">
            <v>1655</v>
          </cell>
        </row>
        <row r="1772">
          <cell r="A1772" t="str">
            <v>10</v>
          </cell>
          <cell r="H1772">
            <v>1100</v>
          </cell>
          <cell r="M1772">
            <v>22082</v>
          </cell>
        </row>
        <row r="1773">
          <cell r="A1773" t="str">
            <v>10</v>
          </cell>
          <cell r="H1773">
            <v>1100</v>
          </cell>
          <cell r="M1773">
            <v>0</v>
          </cell>
        </row>
        <row r="1774">
          <cell r="A1774" t="str">
            <v>10</v>
          </cell>
          <cell r="H1774">
            <v>1100</v>
          </cell>
          <cell r="M1774">
            <v>9474</v>
          </cell>
        </row>
        <row r="1775">
          <cell r="A1775" t="str">
            <v>10</v>
          </cell>
          <cell r="H1775">
            <v>1100</v>
          </cell>
          <cell r="M1775">
            <v>34672</v>
          </cell>
        </row>
        <row r="1776">
          <cell r="A1776" t="str">
            <v>10</v>
          </cell>
          <cell r="H1776">
            <v>1100</v>
          </cell>
          <cell r="M1776">
            <v>0</v>
          </cell>
        </row>
        <row r="1777">
          <cell r="A1777" t="str">
            <v>10</v>
          </cell>
          <cell r="H1777">
            <v>1100</v>
          </cell>
          <cell r="M1777">
            <v>0</v>
          </cell>
        </row>
        <row r="1778">
          <cell r="A1778" t="str">
            <v>10</v>
          </cell>
          <cell r="H1778">
            <v>1100</v>
          </cell>
          <cell r="M1778">
            <v>0</v>
          </cell>
        </row>
        <row r="1779">
          <cell r="A1779" t="str">
            <v>10</v>
          </cell>
          <cell r="H1779">
            <v>1100</v>
          </cell>
          <cell r="M1779">
            <v>3842</v>
          </cell>
        </row>
        <row r="1780">
          <cell r="A1780" t="str">
            <v>10</v>
          </cell>
          <cell r="H1780">
            <v>1100</v>
          </cell>
          <cell r="M1780">
            <v>0</v>
          </cell>
        </row>
        <row r="1781">
          <cell r="A1781" t="str">
            <v>10</v>
          </cell>
          <cell r="H1781">
            <v>1100</v>
          </cell>
          <cell r="M1781">
            <v>5587</v>
          </cell>
        </row>
        <row r="1782">
          <cell r="A1782" t="str">
            <v>10</v>
          </cell>
          <cell r="H1782">
            <v>1100</v>
          </cell>
          <cell r="M1782">
            <v>6674</v>
          </cell>
        </row>
        <row r="1783">
          <cell r="A1783" t="str">
            <v>10</v>
          </cell>
          <cell r="H1783">
            <v>1100</v>
          </cell>
          <cell r="M1783">
            <v>253</v>
          </cell>
        </row>
        <row r="1784">
          <cell r="A1784" t="str">
            <v>10</v>
          </cell>
          <cell r="H1784">
            <v>1100</v>
          </cell>
          <cell r="M1784">
            <v>134567</v>
          </cell>
        </row>
        <row r="1785">
          <cell r="A1785" t="str">
            <v>10</v>
          </cell>
          <cell r="H1785">
            <v>1100</v>
          </cell>
          <cell r="M1785">
            <v>0</v>
          </cell>
        </row>
        <row r="1786">
          <cell r="A1786" t="str">
            <v>10</v>
          </cell>
          <cell r="H1786">
            <v>1100</v>
          </cell>
          <cell r="M1786">
            <v>56405</v>
          </cell>
        </row>
        <row r="1787">
          <cell r="A1787" t="str">
            <v>10</v>
          </cell>
          <cell r="H1787">
            <v>1100</v>
          </cell>
          <cell r="M1787">
            <v>10629</v>
          </cell>
        </row>
        <row r="1788">
          <cell r="A1788" t="str">
            <v>10</v>
          </cell>
          <cell r="H1788">
            <v>1100</v>
          </cell>
          <cell r="M1788">
            <v>31244</v>
          </cell>
        </row>
        <row r="1789">
          <cell r="A1789" t="str">
            <v>10</v>
          </cell>
          <cell r="H1789">
            <v>1100</v>
          </cell>
          <cell r="M1789">
            <v>105</v>
          </cell>
        </row>
        <row r="1790">
          <cell r="A1790" t="str">
            <v>10</v>
          </cell>
          <cell r="H1790">
            <v>1100</v>
          </cell>
          <cell r="M1790">
            <v>426</v>
          </cell>
        </row>
        <row r="1791">
          <cell r="A1791" t="str">
            <v>10</v>
          </cell>
          <cell r="H1791">
            <v>1100</v>
          </cell>
          <cell r="M1791">
            <v>206</v>
          </cell>
        </row>
        <row r="1792">
          <cell r="A1792" t="str">
            <v>10</v>
          </cell>
          <cell r="H1792">
            <v>1100</v>
          </cell>
          <cell r="M1792">
            <v>3780</v>
          </cell>
        </row>
        <row r="1793">
          <cell r="A1793" t="str">
            <v>10</v>
          </cell>
          <cell r="H1793">
            <v>1100</v>
          </cell>
          <cell r="M1793">
            <v>2270</v>
          </cell>
        </row>
        <row r="1794">
          <cell r="A1794" t="str">
            <v>10</v>
          </cell>
          <cell r="H1794">
            <v>1100</v>
          </cell>
          <cell r="M1794">
            <v>2867</v>
          </cell>
        </row>
        <row r="1795">
          <cell r="A1795" t="str">
            <v>10</v>
          </cell>
          <cell r="H1795">
            <v>1100</v>
          </cell>
          <cell r="M1795">
            <v>997</v>
          </cell>
        </row>
        <row r="1796">
          <cell r="A1796" t="str">
            <v>10</v>
          </cell>
          <cell r="H1796">
            <v>1100</v>
          </cell>
          <cell r="M1796">
            <v>993</v>
          </cell>
        </row>
        <row r="1797">
          <cell r="A1797" t="str">
            <v>10</v>
          </cell>
          <cell r="H1797">
            <v>1100</v>
          </cell>
          <cell r="M1797">
            <v>996</v>
          </cell>
        </row>
        <row r="1798">
          <cell r="A1798" t="str">
            <v>10</v>
          </cell>
          <cell r="H1798">
            <v>1100</v>
          </cell>
          <cell r="M1798">
            <v>134</v>
          </cell>
        </row>
        <row r="1799">
          <cell r="A1799" t="str">
            <v>10</v>
          </cell>
          <cell r="H1799">
            <v>1100</v>
          </cell>
          <cell r="M1799">
            <v>5708</v>
          </cell>
        </row>
        <row r="1800">
          <cell r="A1800" t="str">
            <v>10</v>
          </cell>
          <cell r="H1800">
            <v>1100</v>
          </cell>
          <cell r="M1800">
            <v>3698</v>
          </cell>
        </row>
        <row r="1801">
          <cell r="A1801" t="str">
            <v>10</v>
          </cell>
          <cell r="H1801">
            <v>1100</v>
          </cell>
          <cell r="M1801">
            <v>9221</v>
          </cell>
        </row>
        <row r="1802">
          <cell r="A1802" t="str">
            <v>10</v>
          </cell>
          <cell r="H1802">
            <v>1100</v>
          </cell>
          <cell r="M1802">
            <v>6624</v>
          </cell>
        </row>
        <row r="1803">
          <cell r="A1803" t="str">
            <v>10</v>
          </cell>
          <cell r="H1803">
            <v>1100</v>
          </cell>
          <cell r="M1803">
            <v>2688</v>
          </cell>
        </row>
        <row r="1804">
          <cell r="A1804" t="str">
            <v>10</v>
          </cell>
          <cell r="H1804">
            <v>1100</v>
          </cell>
          <cell r="M1804">
            <v>1476</v>
          </cell>
        </row>
        <row r="1805">
          <cell r="A1805" t="str">
            <v>10</v>
          </cell>
          <cell r="H1805">
            <v>1100</v>
          </cell>
          <cell r="M1805">
            <v>0</v>
          </cell>
        </row>
        <row r="1806">
          <cell r="A1806" t="str">
            <v>10</v>
          </cell>
          <cell r="H1806">
            <v>1100</v>
          </cell>
          <cell r="M1806">
            <v>60</v>
          </cell>
        </row>
        <row r="1807">
          <cell r="A1807" t="str">
            <v>10</v>
          </cell>
          <cell r="H1807">
            <v>1100</v>
          </cell>
          <cell r="M1807">
            <v>1108</v>
          </cell>
        </row>
        <row r="1808">
          <cell r="A1808" t="str">
            <v>10</v>
          </cell>
          <cell r="H1808">
            <v>1100</v>
          </cell>
          <cell r="M1808">
            <v>122</v>
          </cell>
        </row>
        <row r="1809">
          <cell r="A1809" t="str">
            <v>10</v>
          </cell>
          <cell r="H1809">
            <v>1100</v>
          </cell>
          <cell r="M1809">
            <v>1500</v>
          </cell>
        </row>
        <row r="1810">
          <cell r="A1810" t="str">
            <v>10</v>
          </cell>
          <cell r="H1810">
            <v>1100</v>
          </cell>
          <cell r="M1810">
            <v>908</v>
          </cell>
        </row>
        <row r="1811">
          <cell r="A1811" t="str">
            <v>10</v>
          </cell>
          <cell r="H1811">
            <v>1100</v>
          </cell>
          <cell r="M1811">
            <v>452</v>
          </cell>
        </row>
        <row r="1812">
          <cell r="A1812" t="str">
            <v>10</v>
          </cell>
          <cell r="H1812">
            <v>1100</v>
          </cell>
          <cell r="M1812">
            <v>1022</v>
          </cell>
        </row>
        <row r="1813">
          <cell r="A1813" t="str">
            <v>10</v>
          </cell>
          <cell r="H1813">
            <v>1100</v>
          </cell>
          <cell r="M1813">
            <v>1191</v>
          </cell>
        </row>
        <row r="1814">
          <cell r="A1814" t="str">
            <v>10</v>
          </cell>
          <cell r="H1814">
            <v>1100</v>
          </cell>
          <cell r="M1814">
            <v>0</v>
          </cell>
        </row>
        <row r="1815">
          <cell r="A1815" t="str">
            <v>10</v>
          </cell>
          <cell r="H1815">
            <v>1100</v>
          </cell>
          <cell r="M1815">
            <v>0</v>
          </cell>
        </row>
        <row r="1816">
          <cell r="A1816" t="str">
            <v>10</v>
          </cell>
          <cell r="H1816">
            <v>1100</v>
          </cell>
          <cell r="M1816">
            <v>9627</v>
          </cell>
        </row>
        <row r="1817">
          <cell r="A1817" t="str">
            <v>10</v>
          </cell>
          <cell r="H1817">
            <v>1100</v>
          </cell>
          <cell r="M1817">
            <v>14934</v>
          </cell>
        </row>
        <row r="1818">
          <cell r="A1818" t="str">
            <v>10</v>
          </cell>
          <cell r="H1818">
            <v>1100</v>
          </cell>
          <cell r="M1818">
            <v>486</v>
          </cell>
        </row>
        <row r="1819">
          <cell r="A1819" t="str">
            <v>10</v>
          </cell>
          <cell r="H1819">
            <v>1100</v>
          </cell>
          <cell r="M1819">
            <v>495</v>
          </cell>
        </row>
        <row r="1820">
          <cell r="A1820" t="str">
            <v>10</v>
          </cell>
          <cell r="H1820">
            <v>1100</v>
          </cell>
          <cell r="M1820">
            <v>500</v>
          </cell>
        </row>
        <row r="1821">
          <cell r="A1821" t="str">
            <v>10</v>
          </cell>
          <cell r="H1821">
            <v>1100</v>
          </cell>
          <cell r="M1821">
            <v>86</v>
          </cell>
        </row>
        <row r="1822">
          <cell r="A1822" t="str">
            <v>10</v>
          </cell>
          <cell r="H1822">
            <v>1100</v>
          </cell>
          <cell r="M1822">
            <v>458</v>
          </cell>
        </row>
        <row r="1823">
          <cell r="A1823" t="str">
            <v>10</v>
          </cell>
          <cell r="H1823">
            <v>1100</v>
          </cell>
          <cell r="M1823">
            <v>499</v>
          </cell>
        </row>
        <row r="1824">
          <cell r="A1824" t="str">
            <v>10</v>
          </cell>
          <cell r="H1824">
            <v>1100</v>
          </cell>
          <cell r="M1824">
            <v>284</v>
          </cell>
        </row>
        <row r="1825">
          <cell r="A1825" t="str">
            <v>10</v>
          </cell>
          <cell r="H1825">
            <v>1100</v>
          </cell>
          <cell r="M1825">
            <v>0</v>
          </cell>
        </row>
        <row r="1826">
          <cell r="A1826" t="str">
            <v>10</v>
          </cell>
          <cell r="H1826">
            <v>1100</v>
          </cell>
          <cell r="M1826">
            <v>793</v>
          </cell>
        </row>
        <row r="1827">
          <cell r="A1827" t="str">
            <v>10</v>
          </cell>
          <cell r="H1827">
            <v>1100</v>
          </cell>
          <cell r="M1827">
            <v>486</v>
          </cell>
        </row>
        <row r="1828">
          <cell r="A1828" t="str">
            <v>10</v>
          </cell>
          <cell r="H1828">
            <v>1100</v>
          </cell>
          <cell r="M1828">
            <v>0</v>
          </cell>
        </row>
        <row r="1829">
          <cell r="A1829" t="str">
            <v>10</v>
          </cell>
          <cell r="H1829">
            <v>1100</v>
          </cell>
          <cell r="M1829">
            <v>230</v>
          </cell>
        </row>
        <row r="1830">
          <cell r="A1830" t="str">
            <v>10</v>
          </cell>
          <cell r="H1830">
            <v>1100</v>
          </cell>
          <cell r="M1830">
            <v>484</v>
          </cell>
        </row>
        <row r="1831">
          <cell r="A1831" t="str">
            <v>10</v>
          </cell>
          <cell r="H1831">
            <v>1100</v>
          </cell>
          <cell r="M1831">
            <v>350</v>
          </cell>
        </row>
        <row r="1832">
          <cell r="A1832" t="str">
            <v>10</v>
          </cell>
          <cell r="H1832">
            <v>1100</v>
          </cell>
          <cell r="M1832">
            <v>500</v>
          </cell>
        </row>
        <row r="1833">
          <cell r="A1833" t="str">
            <v>10</v>
          </cell>
          <cell r="H1833">
            <v>1100</v>
          </cell>
          <cell r="M1833">
            <v>11467</v>
          </cell>
        </row>
        <row r="1834">
          <cell r="A1834" t="str">
            <v>10</v>
          </cell>
          <cell r="H1834">
            <v>1100</v>
          </cell>
          <cell r="M1834">
            <v>26784</v>
          </cell>
        </row>
        <row r="1835">
          <cell r="A1835" t="str">
            <v>10</v>
          </cell>
          <cell r="H1835">
            <v>1100</v>
          </cell>
          <cell r="M1835">
            <v>1822</v>
          </cell>
        </row>
        <row r="1836">
          <cell r="A1836" t="str">
            <v>10</v>
          </cell>
          <cell r="H1836">
            <v>1100</v>
          </cell>
          <cell r="M1836">
            <v>7005</v>
          </cell>
        </row>
        <row r="1837">
          <cell r="A1837" t="str">
            <v>10</v>
          </cell>
          <cell r="H1837">
            <v>1100</v>
          </cell>
          <cell r="M1837">
            <v>4341</v>
          </cell>
        </row>
        <row r="1838">
          <cell r="A1838" t="str">
            <v>10</v>
          </cell>
          <cell r="H1838">
            <v>1100</v>
          </cell>
          <cell r="M1838">
            <v>4059</v>
          </cell>
        </row>
        <row r="1839">
          <cell r="A1839" t="str">
            <v>10</v>
          </cell>
          <cell r="H1839">
            <v>1100</v>
          </cell>
          <cell r="M1839">
            <v>3214</v>
          </cell>
        </row>
        <row r="1840">
          <cell r="A1840" t="str">
            <v>10</v>
          </cell>
          <cell r="H1840">
            <v>1100</v>
          </cell>
          <cell r="M1840">
            <v>1195</v>
          </cell>
        </row>
        <row r="1841">
          <cell r="A1841" t="str">
            <v>10</v>
          </cell>
          <cell r="H1841">
            <v>1100</v>
          </cell>
          <cell r="M1841">
            <v>2991</v>
          </cell>
        </row>
        <row r="1842">
          <cell r="A1842" t="str">
            <v>10</v>
          </cell>
          <cell r="H1842">
            <v>1100</v>
          </cell>
          <cell r="M1842">
            <v>1978</v>
          </cell>
        </row>
        <row r="1843">
          <cell r="A1843" t="str">
            <v>10</v>
          </cell>
          <cell r="H1843">
            <v>1100</v>
          </cell>
          <cell r="M1843">
            <v>11671</v>
          </cell>
        </row>
        <row r="1844">
          <cell r="A1844" t="str">
            <v>10</v>
          </cell>
          <cell r="H1844">
            <v>1100</v>
          </cell>
          <cell r="M1844">
            <v>8758</v>
          </cell>
        </row>
        <row r="1845">
          <cell r="A1845" t="str">
            <v>10</v>
          </cell>
          <cell r="H1845">
            <v>1100</v>
          </cell>
          <cell r="M1845">
            <v>15396</v>
          </cell>
        </row>
        <row r="1846">
          <cell r="A1846" t="str">
            <v>10</v>
          </cell>
          <cell r="H1846">
            <v>1100</v>
          </cell>
          <cell r="M1846">
            <v>470710</v>
          </cell>
        </row>
        <row r="1847">
          <cell r="A1847" t="str">
            <v>10</v>
          </cell>
          <cell r="H1847">
            <v>1100</v>
          </cell>
          <cell r="M1847">
            <v>363</v>
          </cell>
        </row>
        <row r="1848">
          <cell r="A1848" t="str">
            <v>10</v>
          </cell>
          <cell r="H1848">
            <v>1100</v>
          </cell>
          <cell r="M1848">
            <v>750</v>
          </cell>
        </row>
        <row r="1849">
          <cell r="A1849" t="str">
            <v>10</v>
          </cell>
          <cell r="H1849">
            <v>1100</v>
          </cell>
          <cell r="M1849">
            <v>1609</v>
          </cell>
        </row>
        <row r="1850">
          <cell r="A1850" t="str">
            <v>10</v>
          </cell>
          <cell r="H1850">
            <v>1100</v>
          </cell>
          <cell r="M1850">
            <v>1180</v>
          </cell>
        </row>
        <row r="1851">
          <cell r="A1851" t="str">
            <v>10</v>
          </cell>
          <cell r="H1851">
            <v>1100</v>
          </cell>
          <cell r="M1851">
            <v>2613</v>
          </cell>
        </row>
        <row r="1852">
          <cell r="A1852" t="str">
            <v>10</v>
          </cell>
          <cell r="H1852">
            <v>1100</v>
          </cell>
          <cell r="M1852">
            <v>4904</v>
          </cell>
        </row>
        <row r="1853">
          <cell r="A1853" t="str">
            <v>10</v>
          </cell>
          <cell r="H1853">
            <v>1100</v>
          </cell>
          <cell r="M1853">
            <v>2738</v>
          </cell>
        </row>
        <row r="1854">
          <cell r="A1854" t="str">
            <v>10</v>
          </cell>
          <cell r="H1854">
            <v>1100</v>
          </cell>
          <cell r="M1854">
            <v>1520</v>
          </cell>
        </row>
        <row r="1855">
          <cell r="A1855" t="str">
            <v>10</v>
          </cell>
          <cell r="H1855">
            <v>1100</v>
          </cell>
          <cell r="M1855">
            <v>118</v>
          </cell>
        </row>
        <row r="1856">
          <cell r="A1856" t="str">
            <v>10</v>
          </cell>
          <cell r="H1856">
            <v>1100</v>
          </cell>
          <cell r="M1856">
            <v>2176</v>
          </cell>
        </row>
        <row r="1857">
          <cell r="A1857" t="str">
            <v>10</v>
          </cell>
          <cell r="H1857">
            <v>1100</v>
          </cell>
          <cell r="M1857">
            <v>1890</v>
          </cell>
        </row>
        <row r="1858">
          <cell r="A1858" t="str">
            <v>10</v>
          </cell>
          <cell r="H1858">
            <v>1100</v>
          </cell>
          <cell r="M1858">
            <v>458</v>
          </cell>
        </row>
        <row r="1859">
          <cell r="A1859" t="str">
            <v>10</v>
          </cell>
          <cell r="H1859">
            <v>1100</v>
          </cell>
          <cell r="M1859">
            <v>4187</v>
          </cell>
        </row>
        <row r="1860">
          <cell r="A1860" t="str">
            <v>10</v>
          </cell>
          <cell r="H1860">
            <v>1100</v>
          </cell>
          <cell r="M1860">
            <v>3070</v>
          </cell>
        </row>
        <row r="1861">
          <cell r="A1861" t="str">
            <v>10</v>
          </cell>
          <cell r="H1861">
            <v>1100</v>
          </cell>
          <cell r="M1861">
            <v>3653</v>
          </cell>
        </row>
        <row r="1862">
          <cell r="A1862" t="str">
            <v>10</v>
          </cell>
          <cell r="H1862">
            <v>1100</v>
          </cell>
          <cell r="M1862">
            <v>797</v>
          </cell>
        </row>
        <row r="1863">
          <cell r="A1863" t="str">
            <v>10</v>
          </cell>
          <cell r="H1863">
            <v>1100</v>
          </cell>
          <cell r="M1863">
            <v>7797</v>
          </cell>
        </row>
        <row r="1864">
          <cell r="A1864" t="str">
            <v>10</v>
          </cell>
          <cell r="H1864">
            <v>1100</v>
          </cell>
          <cell r="M1864">
            <v>9997</v>
          </cell>
        </row>
        <row r="1865">
          <cell r="A1865" t="str">
            <v>10</v>
          </cell>
          <cell r="H1865">
            <v>1100</v>
          </cell>
          <cell r="M1865">
            <v>5504</v>
          </cell>
        </row>
        <row r="1866">
          <cell r="A1866" t="str">
            <v>10</v>
          </cell>
          <cell r="H1866">
            <v>1100</v>
          </cell>
          <cell r="M1866">
            <v>9604</v>
          </cell>
        </row>
        <row r="1867">
          <cell r="A1867" t="str">
            <v>10</v>
          </cell>
          <cell r="H1867">
            <v>1100</v>
          </cell>
          <cell r="M1867">
            <v>14977</v>
          </cell>
        </row>
        <row r="1868">
          <cell r="A1868" t="str">
            <v>10</v>
          </cell>
          <cell r="H1868">
            <v>1100</v>
          </cell>
          <cell r="M1868">
            <v>22006</v>
          </cell>
        </row>
        <row r="1869">
          <cell r="A1869" t="str">
            <v>10</v>
          </cell>
          <cell r="H1869">
            <v>1100</v>
          </cell>
          <cell r="M1869">
            <v>680139</v>
          </cell>
        </row>
        <row r="1870">
          <cell r="A1870" t="str">
            <v>10</v>
          </cell>
          <cell r="H1870">
            <v>1100</v>
          </cell>
          <cell r="M1870">
            <v>0</v>
          </cell>
        </row>
        <row r="1871">
          <cell r="A1871" t="str">
            <v>10</v>
          </cell>
          <cell r="H1871">
            <v>1100</v>
          </cell>
          <cell r="M1871">
            <v>4224</v>
          </cell>
        </row>
        <row r="1872">
          <cell r="A1872" t="str">
            <v>10</v>
          </cell>
          <cell r="H1872">
            <v>1100</v>
          </cell>
          <cell r="M1872">
            <v>5372</v>
          </cell>
        </row>
        <row r="1873">
          <cell r="A1873" t="str">
            <v>10</v>
          </cell>
          <cell r="H1873">
            <v>1100</v>
          </cell>
          <cell r="M1873">
            <v>5865</v>
          </cell>
        </row>
        <row r="1874">
          <cell r="A1874" t="str">
            <v>10</v>
          </cell>
          <cell r="H1874">
            <v>1100</v>
          </cell>
          <cell r="M1874">
            <v>13949</v>
          </cell>
        </row>
        <row r="1875">
          <cell r="A1875" t="str">
            <v>10</v>
          </cell>
          <cell r="H1875">
            <v>1100</v>
          </cell>
          <cell r="M1875">
            <v>155</v>
          </cell>
        </row>
        <row r="1876">
          <cell r="A1876" t="str">
            <v>10</v>
          </cell>
          <cell r="H1876">
            <v>1100</v>
          </cell>
          <cell r="M1876">
            <v>2304</v>
          </cell>
        </row>
        <row r="1877">
          <cell r="A1877" t="str">
            <v>10</v>
          </cell>
          <cell r="H1877">
            <v>1100</v>
          </cell>
          <cell r="M1877">
            <v>5000</v>
          </cell>
        </row>
        <row r="1878">
          <cell r="A1878" t="str">
            <v>10</v>
          </cell>
          <cell r="H1878">
            <v>1100</v>
          </cell>
          <cell r="M1878">
            <v>16950</v>
          </cell>
        </row>
        <row r="1879">
          <cell r="A1879" t="str">
            <v>10</v>
          </cell>
          <cell r="H1879">
            <v>1100</v>
          </cell>
          <cell r="M1879">
            <v>16950</v>
          </cell>
        </row>
        <row r="1880">
          <cell r="A1880" t="str">
            <v>10</v>
          </cell>
          <cell r="H1880">
            <v>1100</v>
          </cell>
          <cell r="M1880">
            <v>0</v>
          </cell>
        </row>
        <row r="1881">
          <cell r="A1881" t="str">
            <v>10</v>
          </cell>
          <cell r="H1881">
            <v>1100</v>
          </cell>
          <cell r="M1881">
            <v>16950</v>
          </cell>
        </row>
        <row r="1882">
          <cell r="A1882" t="str">
            <v>10</v>
          </cell>
          <cell r="H1882">
            <v>1100</v>
          </cell>
          <cell r="M1882">
            <v>16950</v>
          </cell>
        </row>
        <row r="1883">
          <cell r="A1883" t="str">
            <v>10</v>
          </cell>
          <cell r="H1883">
            <v>1100</v>
          </cell>
          <cell r="M1883">
            <v>413260</v>
          </cell>
        </row>
        <row r="1884">
          <cell r="A1884" t="str">
            <v>10</v>
          </cell>
          <cell r="H1884">
            <v>1100</v>
          </cell>
          <cell r="M1884">
            <v>1027</v>
          </cell>
        </row>
        <row r="1885">
          <cell r="A1885" t="str">
            <v>10</v>
          </cell>
          <cell r="H1885">
            <v>1100</v>
          </cell>
          <cell r="M1885">
            <v>5000</v>
          </cell>
        </row>
        <row r="1886">
          <cell r="A1886" t="str">
            <v>10</v>
          </cell>
          <cell r="H1886">
            <v>1100</v>
          </cell>
          <cell r="M1886">
            <v>9990</v>
          </cell>
        </row>
        <row r="1887">
          <cell r="A1887" t="str">
            <v>10</v>
          </cell>
          <cell r="H1887">
            <v>1100</v>
          </cell>
          <cell r="M1887">
            <v>45817</v>
          </cell>
        </row>
        <row r="1888">
          <cell r="A1888" t="str">
            <v>10</v>
          </cell>
          <cell r="H1888">
            <v>1100</v>
          </cell>
          <cell r="M1888">
            <v>53225</v>
          </cell>
        </row>
        <row r="1889">
          <cell r="A1889" t="str">
            <v>10</v>
          </cell>
          <cell r="H1889">
            <v>1100</v>
          </cell>
          <cell r="M1889">
            <v>16950</v>
          </cell>
        </row>
        <row r="1890">
          <cell r="A1890" t="str">
            <v>10</v>
          </cell>
          <cell r="H1890">
            <v>1100</v>
          </cell>
          <cell r="M1890">
            <v>16950</v>
          </cell>
        </row>
        <row r="1891">
          <cell r="A1891" t="str">
            <v>10</v>
          </cell>
          <cell r="H1891">
            <v>1100</v>
          </cell>
          <cell r="M1891">
            <v>3327</v>
          </cell>
        </row>
        <row r="1892">
          <cell r="A1892" t="str">
            <v>10</v>
          </cell>
          <cell r="H1892">
            <v>1100</v>
          </cell>
          <cell r="M1892">
            <v>28304</v>
          </cell>
        </row>
        <row r="1893">
          <cell r="A1893" t="str">
            <v>10</v>
          </cell>
          <cell r="H1893">
            <v>1100</v>
          </cell>
          <cell r="M1893">
            <v>605</v>
          </cell>
        </row>
        <row r="1894">
          <cell r="A1894" t="str">
            <v>10</v>
          </cell>
          <cell r="H1894">
            <v>1100</v>
          </cell>
          <cell r="M1894">
            <v>0</v>
          </cell>
        </row>
        <row r="1895">
          <cell r="A1895" t="str">
            <v>10</v>
          </cell>
          <cell r="H1895">
            <v>1100</v>
          </cell>
          <cell r="M1895">
            <v>1823</v>
          </cell>
        </row>
        <row r="1896">
          <cell r="A1896" t="str">
            <v>10</v>
          </cell>
          <cell r="H1896">
            <v>1100</v>
          </cell>
          <cell r="M1896">
            <v>0</v>
          </cell>
        </row>
        <row r="1897">
          <cell r="A1897" t="str">
            <v>10</v>
          </cell>
          <cell r="H1897">
            <v>1100</v>
          </cell>
          <cell r="M1897">
            <v>758</v>
          </cell>
        </row>
        <row r="1898">
          <cell r="A1898" t="str">
            <v>10</v>
          </cell>
          <cell r="H1898">
            <v>1100</v>
          </cell>
          <cell r="M1898">
            <v>0</v>
          </cell>
        </row>
        <row r="1899">
          <cell r="A1899" t="str">
            <v>10</v>
          </cell>
          <cell r="H1899">
            <v>1100</v>
          </cell>
          <cell r="M1899">
            <v>1995</v>
          </cell>
        </row>
        <row r="1900">
          <cell r="A1900" t="str">
            <v>10</v>
          </cell>
          <cell r="H1900">
            <v>1100</v>
          </cell>
          <cell r="M1900">
            <v>4639</v>
          </cell>
        </row>
        <row r="1901">
          <cell r="A1901" t="str">
            <v>10</v>
          </cell>
          <cell r="H1901">
            <v>1100</v>
          </cell>
          <cell r="M1901">
            <v>14719</v>
          </cell>
        </row>
        <row r="1902">
          <cell r="A1902" t="str">
            <v>10</v>
          </cell>
          <cell r="H1902">
            <v>1100</v>
          </cell>
          <cell r="M1902">
            <v>6389</v>
          </cell>
        </row>
        <row r="1903">
          <cell r="A1903" t="str">
            <v>10</v>
          </cell>
          <cell r="H1903">
            <v>1100</v>
          </cell>
          <cell r="M1903">
            <v>145253</v>
          </cell>
        </row>
        <row r="1904">
          <cell r="A1904" t="str">
            <v>10</v>
          </cell>
          <cell r="H1904">
            <v>1100</v>
          </cell>
          <cell r="M1904">
            <v>3609</v>
          </cell>
        </row>
        <row r="1905">
          <cell r="A1905" t="str">
            <v>10</v>
          </cell>
          <cell r="H1905">
            <v>1100</v>
          </cell>
          <cell r="M1905">
            <v>423366</v>
          </cell>
        </row>
        <row r="1906">
          <cell r="A1906" t="str">
            <v>10</v>
          </cell>
          <cell r="H1906">
            <v>1125</v>
          </cell>
          <cell r="M1906">
            <v>40644</v>
          </cell>
        </row>
        <row r="1907">
          <cell r="A1907" t="str">
            <v>10</v>
          </cell>
          <cell r="H1907">
            <v>1125</v>
          </cell>
          <cell r="M1907">
            <v>41252</v>
          </cell>
        </row>
        <row r="1908">
          <cell r="A1908" t="str">
            <v>10</v>
          </cell>
          <cell r="H1908">
            <v>1125</v>
          </cell>
          <cell r="M1908">
            <v>289047</v>
          </cell>
        </row>
        <row r="1909">
          <cell r="A1909" t="str">
            <v>10</v>
          </cell>
          <cell r="H1909">
            <v>1125</v>
          </cell>
          <cell r="M1909">
            <v>79210</v>
          </cell>
        </row>
        <row r="1910">
          <cell r="A1910" t="str">
            <v>10</v>
          </cell>
          <cell r="H1910">
            <v>1125</v>
          </cell>
          <cell r="M1910">
            <v>55044</v>
          </cell>
        </row>
        <row r="1911">
          <cell r="A1911" t="str">
            <v>10</v>
          </cell>
          <cell r="H1911">
            <v>1125</v>
          </cell>
          <cell r="M1911">
            <v>77680</v>
          </cell>
        </row>
        <row r="1912">
          <cell r="A1912" t="str">
            <v>10</v>
          </cell>
          <cell r="H1912">
            <v>1125</v>
          </cell>
          <cell r="M1912">
            <v>120392</v>
          </cell>
        </row>
        <row r="1913">
          <cell r="A1913" t="str">
            <v>10</v>
          </cell>
          <cell r="H1913">
            <v>1125</v>
          </cell>
          <cell r="M1913">
            <v>0</v>
          </cell>
        </row>
        <row r="1914">
          <cell r="A1914" t="str">
            <v>10</v>
          </cell>
          <cell r="H1914">
            <v>1125</v>
          </cell>
          <cell r="M1914">
            <v>49712</v>
          </cell>
        </row>
        <row r="1915">
          <cell r="A1915" t="str">
            <v>10</v>
          </cell>
          <cell r="H1915">
            <v>1125</v>
          </cell>
          <cell r="M1915">
            <v>0</v>
          </cell>
        </row>
        <row r="1916">
          <cell r="A1916" t="str">
            <v>10</v>
          </cell>
          <cell r="H1916">
            <v>1125</v>
          </cell>
          <cell r="M1916">
            <v>55452</v>
          </cell>
        </row>
        <row r="1917">
          <cell r="A1917" t="str">
            <v>10</v>
          </cell>
          <cell r="H1917">
            <v>1125</v>
          </cell>
          <cell r="M1917">
            <v>0</v>
          </cell>
        </row>
        <row r="1918">
          <cell r="A1918" t="str">
            <v>10</v>
          </cell>
          <cell r="H1918">
            <v>1125</v>
          </cell>
          <cell r="M1918">
            <v>188005</v>
          </cell>
        </row>
        <row r="1919">
          <cell r="A1919" t="str">
            <v>10</v>
          </cell>
          <cell r="H1919">
            <v>1125</v>
          </cell>
          <cell r="M1919">
            <v>0</v>
          </cell>
        </row>
        <row r="1920">
          <cell r="A1920" t="str">
            <v>10</v>
          </cell>
          <cell r="H1920">
            <v>1125</v>
          </cell>
          <cell r="M1920">
            <v>68805</v>
          </cell>
        </row>
        <row r="1921">
          <cell r="A1921" t="str">
            <v>10</v>
          </cell>
          <cell r="H1921">
            <v>1125</v>
          </cell>
          <cell r="M1921">
            <v>0</v>
          </cell>
        </row>
        <row r="1922">
          <cell r="A1922" t="str">
            <v>10</v>
          </cell>
          <cell r="H1922">
            <v>1125</v>
          </cell>
          <cell r="M1922">
            <v>154216</v>
          </cell>
        </row>
        <row r="1923">
          <cell r="A1923" t="str">
            <v>10</v>
          </cell>
          <cell r="H1923">
            <v>1125</v>
          </cell>
          <cell r="M1923">
            <v>0</v>
          </cell>
        </row>
        <row r="1924">
          <cell r="A1924" t="str">
            <v>10</v>
          </cell>
          <cell r="H1924">
            <v>1125</v>
          </cell>
          <cell r="M1924">
            <v>0</v>
          </cell>
        </row>
        <row r="1925">
          <cell r="A1925" t="str">
            <v>10</v>
          </cell>
          <cell r="H1925">
            <v>1125</v>
          </cell>
          <cell r="M1925">
            <v>135574</v>
          </cell>
        </row>
        <row r="1926">
          <cell r="A1926" t="str">
            <v>10</v>
          </cell>
          <cell r="H1926">
            <v>1125</v>
          </cell>
          <cell r="M1926">
            <v>0</v>
          </cell>
        </row>
        <row r="1927">
          <cell r="A1927" t="str">
            <v>10</v>
          </cell>
          <cell r="H1927">
            <v>1125</v>
          </cell>
          <cell r="M1927">
            <v>236781</v>
          </cell>
        </row>
        <row r="1928">
          <cell r="A1928" t="str">
            <v>10</v>
          </cell>
          <cell r="H1928">
            <v>1125</v>
          </cell>
          <cell r="M1928">
            <v>0</v>
          </cell>
        </row>
        <row r="1929">
          <cell r="A1929" t="str">
            <v>10</v>
          </cell>
          <cell r="H1929">
            <v>1125</v>
          </cell>
          <cell r="M1929">
            <v>226658</v>
          </cell>
        </row>
        <row r="1930">
          <cell r="A1930" t="str">
            <v>10</v>
          </cell>
          <cell r="H1930">
            <v>1125</v>
          </cell>
          <cell r="M1930">
            <v>0</v>
          </cell>
        </row>
        <row r="1931">
          <cell r="A1931" t="str">
            <v>10</v>
          </cell>
          <cell r="H1931">
            <v>1125</v>
          </cell>
          <cell r="M1931">
            <v>42099</v>
          </cell>
        </row>
        <row r="1932">
          <cell r="A1932" t="str">
            <v>10</v>
          </cell>
          <cell r="H1932">
            <v>1125</v>
          </cell>
          <cell r="M1932">
            <v>32347</v>
          </cell>
        </row>
        <row r="1933">
          <cell r="A1933" t="str">
            <v>10</v>
          </cell>
          <cell r="H1933">
            <v>1125</v>
          </cell>
          <cell r="M1933">
            <v>10944</v>
          </cell>
        </row>
        <row r="1934">
          <cell r="A1934" t="str">
            <v>10</v>
          </cell>
          <cell r="H1934">
            <v>1125</v>
          </cell>
          <cell r="M1934">
            <v>0</v>
          </cell>
        </row>
        <row r="1935">
          <cell r="A1935" t="str">
            <v>10</v>
          </cell>
          <cell r="H1935">
            <v>1125</v>
          </cell>
          <cell r="M1935">
            <v>288</v>
          </cell>
        </row>
        <row r="1936">
          <cell r="A1936" t="str">
            <v>10</v>
          </cell>
          <cell r="H1936">
            <v>1125</v>
          </cell>
          <cell r="M1936">
            <v>149</v>
          </cell>
        </row>
        <row r="1937">
          <cell r="A1937" t="str">
            <v>10</v>
          </cell>
          <cell r="H1937">
            <v>1125</v>
          </cell>
          <cell r="M1937">
            <v>4894</v>
          </cell>
        </row>
        <row r="1938">
          <cell r="A1938" t="str">
            <v>10</v>
          </cell>
          <cell r="H1938">
            <v>1125</v>
          </cell>
          <cell r="M1938">
            <v>2803</v>
          </cell>
        </row>
        <row r="1939">
          <cell r="A1939" t="str">
            <v>10</v>
          </cell>
          <cell r="H1939">
            <v>1125</v>
          </cell>
          <cell r="M1939">
            <v>2135</v>
          </cell>
        </row>
        <row r="1940">
          <cell r="A1940" t="str">
            <v>10</v>
          </cell>
          <cell r="H1940">
            <v>1125</v>
          </cell>
          <cell r="M1940">
            <v>0</v>
          </cell>
        </row>
        <row r="1941">
          <cell r="A1941" t="str">
            <v>10</v>
          </cell>
          <cell r="H1941">
            <v>1125</v>
          </cell>
          <cell r="M1941">
            <v>0</v>
          </cell>
        </row>
        <row r="1942">
          <cell r="A1942" t="str">
            <v>10</v>
          </cell>
          <cell r="H1942">
            <v>1125</v>
          </cell>
          <cell r="M1942">
            <v>0</v>
          </cell>
        </row>
        <row r="1943">
          <cell r="A1943" t="str">
            <v>10</v>
          </cell>
          <cell r="H1943">
            <v>1125</v>
          </cell>
          <cell r="M1943">
            <v>520</v>
          </cell>
        </row>
        <row r="1944">
          <cell r="A1944" t="str">
            <v>10</v>
          </cell>
          <cell r="H1944">
            <v>1125</v>
          </cell>
          <cell r="M1944">
            <v>0</v>
          </cell>
        </row>
        <row r="1945">
          <cell r="A1945" t="str">
            <v>10</v>
          </cell>
          <cell r="H1945">
            <v>1125</v>
          </cell>
          <cell r="M1945">
            <v>0</v>
          </cell>
        </row>
        <row r="1946">
          <cell r="A1946" t="str">
            <v>10</v>
          </cell>
          <cell r="H1946">
            <v>1125</v>
          </cell>
          <cell r="M1946">
            <v>2936</v>
          </cell>
        </row>
        <row r="1947">
          <cell r="A1947" t="str">
            <v>10</v>
          </cell>
          <cell r="H1947">
            <v>1125</v>
          </cell>
          <cell r="M1947">
            <v>85</v>
          </cell>
        </row>
        <row r="1948">
          <cell r="A1948" t="str">
            <v>10</v>
          </cell>
          <cell r="H1948">
            <v>1125</v>
          </cell>
          <cell r="M1948">
            <v>35</v>
          </cell>
        </row>
        <row r="1949">
          <cell r="A1949" t="str">
            <v>10</v>
          </cell>
          <cell r="H1949">
            <v>1125</v>
          </cell>
          <cell r="M1949">
            <v>8742</v>
          </cell>
        </row>
        <row r="1950">
          <cell r="A1950" t="str">
            <v>10</v>
          </cell>
          <cell r="H1950">
            <v>1125</v>
          </cell>
          <cell r="M1950">
            <v>0</v>
          </cell>
        </row>
        <row r="1951">
          <cell r="A1951" t="str">
            <v>10</v>
          </cell>
          <cell r="H1951">
            <v>1125</v>
          </cell>
          <cell r="M1951">
            <v>19507</v>
          </cell>
        </row>
        <row r="1952">
          <cell r="A1952" t="str">
            <v>10</v>
          </cell>
          <cell r="H1952">
            <v>1125</v>
          </cell>
          <cell r="M1952">
            <v>115180</v>
          </cell>
        </row>
        <row r="1953">
          <cell r="A1953" t="str">
            <v>10</v>
          </cell>
          <cell r="H1953">
            <v>1125</v>
          </cell>
          <cell r="M1953">
            <v>36765</v>
          </cell>
        </row>
        <row r="1954">
          <cell r="A1954" t="str">
            <v>10</v>
          </cell>
          <cell r="H1954">
            <v>1125</v>
          </cell>
          <cell r="M1954">
            <v>23065</v>
          </cell>
        </row>
        <row r="1955">
          <cell r="A1955" t="str">
            <v>10</v>
          </cell>
          <cell r="H1955">
            <v>1125</v>
          </cell>
          <cell r="M1955">
            <v>40139</v>
          </cell>
        </row>
        <row r="1956">
          <cell r="A1956" t="str">
            <v>10</v>
          </cell>
          <cell r="H1956">
            <v>1125</v>
          </cell>
          <cell r="M1956">
            <v>38662</v>
          </cell>
        </row>
        <row r="1957">
          <cell r="A1957" t="str">
            <v>10</v>
          </cell>
          <cell r="H1957">
            <v>1125</v>
          </cell>
          <cell r="M1957">
            <v>0</v>
          </cell>
        </row>
        <row r="1958">
          <cell r="A1958" t="str">
            <v>10</v>
          </cell>
          <cell r="H1958">
            <v>1125</v>
          </cell>
          <cell r="M1958">
            <v>15383</v>
          </cell>
        </row>
        <row r="1959">
          <cell r="A1959" t="str">
            <v>10</v>
          </cell>
          <cell r="H1959">
            <v>1125</v>
          </cell>
          <cell r="M1959">
            <v>0</v>
          </cell>
        </row>
        <row r="1960">
          <cell r="A1960" t="str">
            <v>10</v>
          </cell>
          <cell r="H1960">
            <v>1125</v>
          </cell>
          <cell r="M1960">
            <v>60627</v>
          </cell>
        </row>
        <row r="1961">
          <cell r="A1961" t="str">
            <v>10</v>
          </cell>
          <cell r="H1961">
            <v>1125</v>
          </cell>
          <cell r="M1961">
            <v>0</v>
          </cell>
        </row>
        <row r="1962">
          <cell r="A1962" t="str">
            <v>10</v>
          </cell>
          <cell r="H1962">
            <v>1125</v>
          </cell>
          <cell r="M1962">
            <v>54748</v>
          </cell>
        </row>
        <row r="1963">
          <cell r="A1963" t="str">
            <v>10</v>
          </cell>
          <cell r="H1963">
            <v>1125</v>
          </cell>
          <cell r="M1963">
            <v>0</v>
          </cell>
        </row>
        <row r="1964">
          <cell r="A1964" t="str">
            <v>10</v>
          </cell>
          <cell r="H1964">
            <v>1125</v>
          </cell>
          <cell r="M1964">
            <v>20288</v>
          </cell>
        </row>
        <row r="1965">
          <cell r="A1965" t="str">
            <v>10</v>
          </cell>
          <cell r="H1965">
            <v>1125</v>
          </cell>
          <cell r="M1965">
            <v>0</v>
          </cell>
        </row>
        <row r="1966">
          <cell r="A1966" t="str">
            <v>10</v>
          </cell>
          <cell r="H1966">
            <v>1125</v>
          </cell>
          <cell r="M1966">
            <v>39213</v>
          </cell>
        </row>
        <row r="1967">
          <cell r="A1967" t="str">
            <v>10</v>
          </cell>
          <cell r="H1967">
            <v>1125</v>
          </cell>
          <cell r="M1967">
            <v>0</v>
          </cell>
        </row>
        <row r="1968">
          <cell r="A1968" t="str">
            <v>10</v>
          </cell>
          <cell r="H1968">
            <v>1125</v>
          </cell>
          <cell r="M1968">
            <v>0</v>
          </cell>
        </row>
        <row r="1969">
          <cell r="A1969" t="str">
            <v>10</v>
          </cell>
          <cell r="H1969">
            <v>1125</v>
          </cell>
          <cell r="M1969">
            <v>44552</v>
          </cell>
        </row>
        <row r="1970">
          <cell r="A1970" t="str">
            <v>10</v>
          </cell>
          <cell r="H1970">
            <v>1125</v>
          </cell>
          <cell r="M1970">
            <v>0</v>
          </cell>
        </row>
        <row r="1971">
          <cell r="A1971" t="str">
            <v>10</v>
          </cell>
          <cell r="H1971">
            <v>1125</v>
          </cell>
          <cell r="M1971">
            <v>87522</v>
          </cell>
        </row>
        <row r="1972">
          <cell r="A1972" t="str">
            <v>10</v>
          </cell>
          <cell r="H1972">
            <v>1125</v>
          </cell>
          <cell r="M1972">
            <v>0</v>
          </cell>
        </row>
        <row r="1973">
          <cell r="A1973" t="str">
            <v>10</v>
          </cell>
          <cell r="H1973">
            <v>1125</v>
          </cell>
          <cell r="M1973">
            <v>76121</v>
          </cell>
        </row>
        <row r="1974">
          <cell r="A1974" t="str">
            <v>10</v>
          </cell>
          <cell r="H1974">
            <v>1125</v>
          </cell>
          <cell r="M1974">
            <v>0</v>
          </cell>
        </row>
        <row r="1975">
          <cell r="A1975" t="str">
            <v>10</v>
          </cell>
          <cell r="H1975">
            <v>1125</v>
          </cell>
          <cell r="M1975">
            <v>25068</v>
          </cell>
        </row>
        <row r="1976">
          <cell r="A1976" t="str">
            <v>10</v>
          </cell>
          <cell r="H1976">
            <v>1125</v>
          </cell>
          <cell r="M1976">
            <v>818</v>
          </cell>
        </row>
        <row r="1977">
          <cell r="A1977" t="str">
            <v>10</v>
          </cell>
          <cell r="H1977">
            <v>1125</v>
          </cell>
          <cell r="M1977">
            <v>0</v>
          </cell>
        </row>
        <row r="1978">
          <cell r="A1978" t="str">
            <v>10</v>
          </cell>
          <cell r="H1978">
            <v>1125</v>
          </cell>
          <cell r="M1978">
            <v>-39</v>
          </cell>
        </row>
        <row r="1979">
          <cell r="A1979" t="str">
            <v>10</v>
          </cell>
          <cell r="H1979">
            <v>1125</v>
          </cell>
          <cell r="M1979">
            <v>2889</v>
          </cell>
        </row>
        <row r="1980">
          <cell r="A1980" t="str">
            <v>10</v>
          </cell>
          <cell r="H1980">
            <v>1125</v>
          </cell>
          <cell r="M1980">
            <v>0</v>
          </cell>
        </row>
        <row r="1981">
          <cell r="A1981" t="str">
            <v>10</v>
          </cell>
          <cell r="H1981">
            <v>1125</v>
          </cell>
          <cell r="M1981">
            <v>619</v>
          </cell>
        </row>
        <row r="1982">
          <cell r="A1982" t="str">
            <v>10</v>
          </cell>
          <cell r="H1982">
            <v>1125</v>
          </cell>
          <cell r="M1982">
            <v>11</v>
          </cell>
        </row>
        <row r="1983">
          <cell r="A1983" t="str">
            <v>10</v>
          </cell>
          <cell r="H1983">
            <v>1125</v>
          </cell>
          <cell r="M1983">
            <v>4888</v>
          </cell>
        </row>
        <row r="1984">
          <cell r="A1984" t="str">
            <v>10</v>
          </cell>
          <cell r="H1984">
            <v>1125</v>
          </cell>
          <cell r="M1984">
            <v>14341</v>
          </cell>
        </row>
        <row r="1985">
          <cell r="A1985" t="str">
            <v>10</v>
          </cell>
          <cell r="H1985">
            <v>1125</v>
          </cell>
          <cell r="M1985">
            <v>34009</v>
          </cell>
        </row>
        <row r="1986">
          <cell r="A1986" t="str">
            <v>10</v>
          </cell>
          <cell r="H1986">
            <v>1125</v>
          </cell>
          <cell r="M1986">
            <v>9431</v>
          </cell>
        </row>
        <row r="1987">
          <cell r="A1987" t="str">
            <v>10</v>
          </cell>
          <cell r="H1987">
            <v>1125</v>
          </cell>
          <cell r="M1987">
            <v>6620</v>
          </cell>
        </row>
        <row r="1988">
          <cell r="A1988" t="str">
            <v>10</v>
          </cell>
          <cell r="H1988">
            <v>1125</v>
          </cell>
          <cell r="M1988">
            <v>9593</v>
          </cell>
        </row>
        <row r="1989">
          <cell r="A1989" t="str">
            <v>10</v>
          </cell>
          <cell r="H1989">
            <v>1125</v>
          </cell>
          <cell r="M1989">
            <v>14478</v>
          </cell>
        </row>
        <row r="1990">
          <cell r="A1990" t="str">
            <v>10</v>
          </cell>
          <cell r="H1990">
            <v>1125</v>
          </cell>
          <cell r="M1990">
            <v>0</v>
          </cell>
        </row>
        <row r="1991">
          <cell r="A1991" t="str">
            <v>10</v>
          </cell>
          <cell r="H1991">
            <v>1125</v>
          </cell>
          <cell r="M1991">
            <v>6530</v>
          </cell>
        </row>
        <row r="1992">
          <cell r="A1992" t="str">
            <v>10</v>
          </cell>
          <cell r="H1992">
            <v>1125</v>
          </cell>
          <cell r="M1992">
            <v>0</v>
          </cell>
        </row>
        <row r="1993">
          <cell r="A1993" t="str">
            <v>10</v>
          </cell>
          <cell r="H1993">
            <v>1125</v>
          </cell>
          <cell r="M1993">
            <v>6948</v>
          </cell>
        </row>
        <row r="1994">
          <cell r="A1994" t="str">
            <v>10</v>
          </cell>
          <cell r="H1994">
            <v>1125</v>
          </cell>
          <cell r="M1994">
            <v>0</v>
          </cell>
        </row>
        <row r="1995">
          <cell r="A1995" t="str">
            <v>10</v>
          </cell>
          <cell r="H1995">
            <v>1125</v>
          </cell>
          <cell r="M1995">
            <v>24490</v>
          </cell>
        </row>
        <row r="1996">
          <cell r="A1996" t="str">
            <v>10</v>
          </cell>
          <cell r="H1996">
            <v>1125</v>
          </cell>
          <cell r="M1996">
            <v>0</v>
          </cell>
        </row>
        <row r="1997">
          <cell r="A1997" t="str">
            <v>10</v>
          </cell>
          <cell r="H1997">
            <v>1125</v>
          </cell>
          <cell r="M1997">
            <v>8621</v>
          </cell>
        </row>
        <row r="1998">
          <cell r="A1998" t="str">
            <v>10</v>
          </cell>
          <cell r="H1998">
            <v>1125</v>
          </cell>
          <cell r="M1998">
            <v>0</v>
          </cell>
        </row>
        <row r="1999">
          <cell r="A1999" t="str">
            <v>10</v>
          </cell>
          <cell r="H1999">
            <v>1125</v>
          </cell>
          <cell r="M1999">
            <v>19323</v>
          </cell>
        </row>
        <row r="2000">
          <cell r="A2000" t="str">
            <v>10</v>
          </cell>
          <cell r="H2000">
            <v>1125</v>
          </cell>
          <cell r="M2000">
            <v>0</v>
          </cell>
        </row>
        <row r="2001">
          <cell r="A2001" t="str">
            <v>10</v>
          </cell>
          <cell r="H2001">
            <v>1125</v>
          </cell>
          <cell r="M2001">
            <v>-13</v>
          </cell>
        </row>
        <row r="2002">
          <cell r="A2002" t="str">
            <v>10</v>
          </cell>
          <cell r="H2002">
            <v>1125</v>
          </cell>
          <cell r="M2002">
            <v>14193</v>
          </cell>
        </row>
        <row r="2003">
          <cell r="A2003" t="str">
            <v>10</v>
          </cell>
          <cell r="H2003">
            <v>1125</v>
          </cell>
          <cell r="M2003">
            <v>0</v>
          </cell>
        </row>
        <row r="2004">
          <cell r="A2004" t="str">
            <v>10</v>
          </cell>
          <cell r="H2004">
            <v>1125</v>
          </cell>
          <cell r="M2004">
            <v>31115</v>
          </cell>
        </row>
        <row r="2005">
          <cell r="A2005" t="str">
            <v>10</v>
          </cell>
          <cell r="H2005">
            <v>1125</v>
          </cell>
          <cell r="M2005">
            <v>0</v>
          </cell>
        </row>
        <row r="2006">
          <cell r="A2006" t="str">
            <v>10</v>
          </cell>
          <cell r="H2006">
            <v>1125</v>
          </cell>
          <cell r="M2006">
            <v>29641</v>
          </cell>
        </row>
        <row r="2007">
          <cell r="A2007" t="str">
            <v>10</v>
          </cell>
          <cell r="H2007">
            <v>1125</v>
          </cell>
          <cell r="M2007">
            <v>0</v>
          </cell>
        </row>
        <row r="2008">
          <cell r="A2008" t="str">
            <v>10</v>
          </cell>
          <cell r="H2008">
            <v>1125</v>
          </cell>
          <cell r="M2008">
            <v>5275</v>
          </cell>
        </row>
        <row r="2009">
          <cell r="A2009" t="str">
            <v>10</v>
          </cell>
          <cell r="H2009">
            <v>1125</v>
          </cell>
          <cell r="M2009">
            <v>9</v>
          </cell>
        </row>
        <row r="2010">
          <cell r="A2010" t="str">
            <v>10</v>
          </cell>
          <cell r="H2010">
            <v>1125</v>
          </cell>
          <cell r="M2010">
            <v>71</v>
          </cell>
        </row>
        <row r="2011">
          <cell r="A2011" t="str">
            <v>10</v>
          </cell>
          <cell r="H2011">
            <v>1125</v>
          </cell>
          <cell r="M2011">
            <v>142</v>
          </cell>
        </row>
        <row r="2012">
          <cell r="A2012" t="str">
            <v>10</v>
          </cell>
          <cell r="H2012">
            <v>1125</v>
          </cell>
          <cell r="M2012">
            <v>1240</v>
          </cell>
        </row>
        <row r="2013">
          <cell r="A2013" t="str">
            <v>10</v>
          </cell>
          <cell r="H2013">
            <v>1125</v>
          </cell>
          <cell r="M2013">
            <v>425</v>
          </cell>
        </row>
        <row r="2014">
          <cell r="A2014" t="str">
            <v>10</v>
          </cell>
          <cell r="H2014">
            <v>1125</v>
          </cell>
          <cell r="M2014">
            <v>142</v>
          </cell>
        </row>
        <row r="2015">
          <cell r="A2015" t="str">
            <v>10</v>
          </cell>
          <cell r="H2015">
            <v>1125</v>
          </cell>
          <cell r="M2015">
            <v>71</v>
          </cell>
        </row>
        <row r="2016">
          <cell r="A2016" t="str">
            <v>10</v>
          </cell>
          <cell r="H2016">
            <v>1125</v>
          </cell>
          <cell r="M2016">
            <v>142</v>
          </cell>
        </row>
        <row r="2017">
          <cell r="A2017" t="str">
            <v>10</v>
          </cell>
          <cell r="H2017">
            <v>1125</v>
          </cell>
          <cell r="M2017">
            <v>213</v>
          </cell>
        </row>
        <row r="2018">
          <cell r="A2018" t="str">
            <v>10</v>
          </cell>
          <cell r="H2018">
            <v>1125</v>
          </cell>
          <cell r="M2018">
            <v>103</v>
          </cell>
        </row>
        <row r="2019">
          <cell r="A2019" t="str">
            <v>10</v>
          </cell>
          <cell r="H2019">
            <v>1125</v>
          </cell>
          <cell r="M2019">
            <v>194</v>
          </cell>
        </row>
        <row r="2020">
          <cell r="A2020" t="str">
            <v>10</v>
          </cell>
          <cell r="H2020">
            <v>1125</v>
          </cell>
          <cell r="M2020">
            <v>308</v>
          </cell>
        </row>
        <row r="2021">
          <cell r="A2021" t="str">
            <v>10</v>
          </cell>
          <cell r="H2021">
            <v>1125</v>
          </cell>
          <cell r="M2021">
            <v>103</v>
          </cell>
        </row>
        <row r="2022">
          <cell r="A2022" t="str">
            <v>10</v>
          </cell>
          <cell r="H2022">
            <v>1125</v>
          </cell>
          <cell r="M2022">
            <v>205</v>
          </cell>
        </row>
        <row r="2023">
          <cell r="A2023" t="str">
            <v>10</v>
          </cell>
          <cell r="H2023">
            <v>1125</v>
          </cell>
          <cell r="M2023">
            <v>0</v>
          </cell>
        </row>
        <row r="2024">
          <cell r="A2024" t="str">
            <v>10</v>
          </cell>
          <cell r="H2024">
            <v>1125</v>
          </cell>
          <cell r="M2024">
            <v>0</v>
          </cell>
        </row>
        <row r="2025">
          <cell r="A2025" t="str">
            <v>10</v>
          </cell>
          <cell r="H2025">
            <v>1125</v>
          </cell>
          <cell r="M2025">
            <v>451</v>
          </cell>
        </row>
        <row r="2026">
          <cell r="A2026" t="str">
            <v>10</v>
          </cell>
          <cell r="H2026">
            <v>1125</v>
          </cell>
          <cell r="M2026">
            <v>388</v>
          </cell>
        </row>
        <row r="2027">
          <cell r="A2027" t="str">
            <v>10</v>
          </cell>
          <cell r="H2027">
            <v>1125</v>
          </cell>
          <cell r="M2027">
            <v>103</v>
          </cell>
        </row>
        <row r="2028">
          <cell r="A2028" t="str">
            <v>10</v>
          </cell>
          <cell r="H2028">
            <v>1125</v>
          </cell>
          <cell r="M2028">
            <v>18289</v>
          </cell>
        </row>
        <row r="2029">
          <cell r="A2029" t="str">
            <v>10</v>
          </cell>
          <cell r="H2029">
            <v>1125</v>
          </cell>
          <cell r="M2029">
            <v>45723</v>
          </cell>
        </row>
        <row r="2030">
          <cell r="A2030" t="str">
            <v>10</v>
          </cell>
          <cell r="H2030">
            <v>1125</v>
          </cell>
          <cell r="M2030">
            <v>91446</v>
          </cell>
        </row>
        <row r="2031">
          <cell r="A2031" t="str">
            <v>10</v>
          </cell>
          <cell r="H2031">
            <v>1125</v>
          </cell>
          <cell r="M2031">
            <v>96018</v>
          </cell>
        </row>
        <row r="2032">
          <cell r="A2032" t="str">
            <v>10</v>
          </cell>
          <cell r="H2032">
            <v>1125</v>
          </cell>
          <cell r="M2032">
            <v>32006</v>
          </cell>
        </row>
        <row r="2033">
          <cell r="A2033" t="str">
            <v>10</v>
          </cell>
          <cell r="H2033">
            <v>1125</v>
          </cell>
          <cell r="M2033">
            <v>18289</v>
          </cell>
        </row>
        <row r="2034">
          <cell r="A2034" t="str">
            <v>10</v>
          </cell>
          <cell r="H2034">
            <v>1125</v>
          </cell>
          <cell r="M2034">
            <v>36578</v>
          </cell>
        </row>
        <row r="2035">
          <cell r="A2035" t="str">
            <v>10</v>
          </cell>
          <cell r="H2035">
            <v>1125</v>
          </cell>
          <cell r="M2035">
            <v>59440</v>
          </cell>
        </row>
        <row r="2036">
          <cell r="A2036" t="str">
            <v>10</v>
          </cell>
          <cell r="H2036">
            <v>1125</v>
          </cell>
          <cell r="M2036">
            <v>7613</v>
          </cell>
        </row>
        <row r="2037">
          <cell r="A2037" t="str">
            <v>10</v>
          </cell>
          <cell r="H2037">
            <v>1125</v>
          </cell>
          <cell r="M2037">
            <v>70132</v>
          </cell>
        </row>
        <row r="2038">
          <cell r="A2038" t="str">
            <v>10</v>
          </cell>
          <cell r="H2038">
            <v>1125</v>
          </cell>
          <cell r="M2038">
            <v>67966</v>
          </cell>
        </row>
        <row r="2039">
          <cell r="A2039" t="str">
            <v>10</v>
          </cell>
          <cell r="H2039">
            <v>1125</v>
          </cell>
          <cell r="M2039">
            <v>21577</v>
          </cell>
        </row>
        <row r="2040">
          <cell r="A2040" t="str">
            <v>10</v>
          </cell>
          <cell r="H2040">
            <v>1125</v>
          </cell>
          <cell r="M2040">
            <v>42644</v>
          </cell>
        </row>
        <row r="2041">
          <cell r="A2041" t="str">
            <v>10</v>
          </cell>
          <cell r="H2041">
            <v>1125</v>
          </cell>
          <cell r="M2041">
            <v>0</v>
          </cell>
        </row>
        <row r="2042">
          <cell r="A2042" t="str">
            <v>10</v>
          </cell>
          <cell r="H2042">
            <v>1125</v>
          </cell>
          <cell r="M2042">
            <v>0</v>
          </cell>
        </row>
        <row r="2043">
          <cell r="A2043" t="str">
            <v>10</v>
          </cell>
          <cell r="H2043">
            <v>1125</v>
          </cell>
          <cell r="M2043">
            <v>70059</v>
          </cell>
        </row>
        <row r="2044">
          <cell r="A2044" t="str">
            <v>10</v>
          </cell>
          <cell r="H2044">
            <v>1125</v>
          </cell>
          <cell r="M2044">
            <v>61284</v>
          </cell>
        </row>
        <row r="2045">
          <cell r="A2045" t="str">
            <v>10</v>
          </cell>
          <cell r="H2045">
            <v>1125</v>
          </cell>
          <cell r="M2045">
            <v>28065</v>
          </cell>
        </row>
        <row r="2046">
          <cell r="A2046" t="str">
            <v>10</v>
          </cell>
          <cell r="H2046">
            <v>1125</v>
          </cell>
          <cell r="M2046">
            <v>407</v>
          </cell>
        </row>
        <row r="2047">
          <cell r="A2047" t="str">
            <v>10</v>
          </cell>
          <cell r="H2047">
            <v>1125</v>
          </cell>
          <cell r="M2047">
            <v>1017</v>
          </cell>
        </row>
        <row r="2048">
          <cell r="A2048" t="str">
            <v>10</v>
          </cell>
          <cell r="H2048">
            <v>1125</v>
          </cell>
          <cell r="M2048">
            <v>4676</v>
          </cell>
        </row>
        <row r="2049">
          <cell r="A2049" t="str">
            <v>10</v>
          </cell>
          <cell r="H2049">
            <v>1125</v>
          </cell>
          <cell r="M2049">
            <v>3050</v>
          </cell>
        </row>
        <row r="2050">
          <cell r="A2050" t="str">
            <v>10</v>
          </cell>
          <cell r="H2050">
            <v>1125</v>
          </cell>
          <cell r="M2050">
            <v>1017</v>
          </cell>
        </row>
        <row r="2051">
          <cell r="A2051" t="str">
            <v>10</v>
          </cell>
          <cell r="H2051">
            <v>1125</v>
          </cell>
          <cell r="M2051">
            <v>407</v>
          </cell>
        </row>
        <row r="2052">
          <cell r="A2052" t="str">
            <v>10</v>
          </cell>
          <cell r="H2052">
            <v>1125</v>
          </cell>
          <cell r="M2052">
            <v>1627</v>
          </cell>
        </row>
        <row r="2053">
          <cell r="A2053" t="str">
            <v>10</v>
          </cell>
          <cell r="H2053">
            <v>1125</v>
          </cell>
          <cell r="M2053">
            <v>1627</v>
          </cell>
        </row>
        <row r="2054">
          <cell r="A2054" t="str">
            <v>10</v>
          </cell>
          <cell r="H2054">
            <v>1125</v>
          </cell>
          <cell r="M2054">
            <v>565</v>
          </cell>
        </row>
        <row r="2055">
          <cell r="A2055" t="str">
            <v>10</v>
          </cell>
          <cell r="H2055">
            <v>1125</v>
          </cell>
          <cell r="M2055">
            <v>2263</v>
          </cell>
        </row>
        <row r="2056">
          <cell r="A2056" t="str">
            <v>10</v>
          </cell>
          <cell r="H2056">
            <v>1125</v>
          </cell>
          <cell r="M2056">
            <v>3170</v>
          </cell>
        </row>
        <row r="2057">
          <cell r="A2057" t="str">
            <v>10</v>
          </cell>
          <cell r="H2057">
            <v>1125</v>
          </cell>
          <cell r="M2057">
            <v>735</v>
          </cell>
        </row>
        <row r="2058">
          <cell r="A2058" t="str">
            <v>10</v>
          </cell>
          <cell r="H2058">
            <v>1125</v>
          </cell>
          <cell r="M2058">
            <v>2267</v>
          </cell>
        </row>
        <row r="2059">
          <cell r="A2059" t="str">
            <v>10</v>
          </cell>
          <cell r="H2059">
            <v>1125</v>
          </cell>
          <cell r="M2059">
            <v>0</v>
          </cell>
        </row>
        <row r="2060">
          <cell r="A2060" t="str">
            <v>10</v>
          </cell>
          <cell r="H2060">
            <v>1125</v>
          </cell>
          <cell r="M2060">
            <v>0</v>
          </cell>
        </row>
        <row r="2061">
          <cell r="A2061" t="str">
            <v>10</v>
          </cell>
          <cell r="H2061">
            <v>1125</v>
          </cell>
          <cell r="M2061">
            <v>3904</v>
          </cell>
        </row>
        <row r="2062">
          <cell r="A2062" t="str">
            <v>10</v>
          </cell>
          <cell r="H2062">
            <v>1125</v>
          </cell>
          <cell r="M2062">
            <v>3727</v>
          </cell>
        </row>
        <row r="2063">
          <cell r="A2063" t="str">
            <v>10</v>
          </cell>
          <cell r="H2063">
            <v>1125</v>
          </cell>
          <cell r="M2063">
            <v>1133</v>
          </cell>
        </row>
        <row r="2064">
          <cell r="A2064" t="str">
            <v>10</v>
          </cell>
          <cell r="H2064">
            <v>1125</v>
          </cell>
          <cell r="M2064">
            <v>66</v>
          </cell>
        </row>
        <row r="2065">
          <cell r="A2065" t="str">
            <v>10</v>
          </cell>
          <cell r="H2065">
            <v>1125</v>
          </cell>
          <cell r="M2065">
            <v>132</v>
          </cell>
        </row>
        <row r="2066">
          <cell r="A2066" t="str">
            <v>10</v>
          </cell>
          <cell r="H2066">
            <v>1125</v>
          </cell>
          <cell r="M2066">
            <v>1158</v>
          </cell>
        </row>
        <row r="2067">
          <cell r="A2067" t="str">
            <v>10</v>
          </cell>
          <cell r="H2067">
            <v>1125</v>
          </cell>
          <cell r="M2067">
            <v>397</v>
          </cell>
        </row>
        <row r="2068">
          <cell r="A2068" t="str">
            <v>10</v>
          </cell>
          <cell r="H2068">
            <v>1125</v>
          </cell>
          <cell r="M2068">
            <v>132</v>
          </cell>
        </row>
        <row r="2069">
          <cell r="A2069" t="str">
            <v>00</v>
          </cell>
          <cell r="M2069">
            <v>71993548</v>
          </cell>
        </row>
        <row r="2070">
          <cell r="A2070" t="str">
            <v>00</v>
          </cell>
          <cell r="M2070">
            <v>0</v>
          </cell>
        </row>
        <row r="2071">
          <cell r="A2071" t="str">
            <v>00</v>
          </cell>
          <cell r="M2071">
            <v>0</v>
          </cell>
        </row>
        <row r="2072">
          <cell r="A2072" t="str">
            <v>00</v>
          </cell>
          <cell r="M2072">
            <v>0</v>
          </cell>
        </row>
        <row r="2073">
          <cell r="A2073" t="str">
            <v>00</v>
          </cell>
          <cell r="M2073">
            <v>-544727484</v>
          </cell>
        </row>
        <row r="2074">
          <cell r="A2074" t="str">
            <v>00</v>
          </cell>
          <cell r="M2074">
            <v>13230167</v>
          </cell>
        </row>
        <row r="2075">
          <cell r="A2075" t="str">
            <v>00</v>
          </cell>
          <cell r="M2075">
            <v>2134331</v>
          </cell>
        </row>
        <row r="2076">
          <cell r="A2076" t="str">
            <v>00</v>
          </cell>
          <cell r="M2076">
            <v>-3741397</v>
          </cell>
        </row>
        <row r="2077">
          <cell r="A2077" t="str">
            <v>00</v>
          </cell>
          <cell r="M2077">
            <v>24485294</v>
          </cell>
        </row>
        <row r="2078">
          <cell r="A2078" t="str">
            <v>00</v>
          </cell>
          <cell r="M2078">
            <v>-84473062</v>
          </cell>
        </row>
        <row r="2079">
          <cell r="A2079" t="str">
            <v>00</v>
          </cell>
          <cell r="M2079">
            <v>-7852430</v>
          </cell>
        </row>
        <row r="2080">
          <cell r="A2080" t="str">
            <v>00</v>
          </cell>
          <cell r="M2080">
            <v>-537955</v>
          </cell>
        </row>
        <row r="2081">
          <cell r="A2081" t="str">
            <v>00</v>
          </cell>
          <cell r="M2081">
            <v>218207490</v>
          </cell>
        </row>
        <row r="2082">
          <cell r="A2082" t="str">
            <v>00</v>
          </cell>
          <cell r="M2082">
            <v>267260126</v>
          </cell>
        </row>
        <row r="2083">
          <cell r="A2083" t="str">
            <v>00</v>
          </cell>
          <cell r="M2083">
            <v>17420471</v>
          </cell>
        </row>
        <row r="2084">
          <cell r="A2084" t="str">
            <v>00</v>
          </cell>
          <cell r="M2084">
            <v>-17172267</v>
          </cell>
        </row>
        <row r="2085">
          <cell r="A2085" t="str">
            <v>00</v>
          </cell>
          <cell r="M2085">
            <v>-24856279</v>
          </cell>
        </row>
        <row r="2086">
          <cell r="A2086" t="str">
            <v>00</v>
          </cell>
          <cell r="M2086">
            <v>13523198</v>
          </cell>
        </row>
        <row r="2087">
          <cell r="A2087" t="str">
            <v>00</v>
          </cell>
          <cell r="M2087">
            <v>-648517</v>
          </cell>
        </row>
        <row r="2088">
          <cell r="A2088" t="str">
            <v>00</v>
          </cell>
          <cell r="M2088">
            <v>-1167948</v>
          </cell>
        </row>
        <row r="2089">
          <cell r="A2089" t="str">
            <v>00</v>
          </cell>
          <cell r="M2089">
            <v>-1397656</v>
          </cell>
        </row>
        <row r="2090">
          <cell r="A2090" t="str">
            <v>00</v>
          </cell>
          <cell r="M2090">
            <v>57991243</v>
          </cell>
        </row>
        <row r="2091">
          <cell r="A2091" t="str">
            <v>00</v>
          </cell>
          <cell r="M2091">
            <v>329127</v>
          </cell>
        </row>
        <row r="2092">
          <cell r="A2092" t="str">
            <v>00</v>
          </cell>
          <cell r="M2092">
            <v>0</v>
          </cell>
        </row>
        <row r="2093">
          <cell r="A2093" t="str">
            <v>01</v>
          </cell>
          <cell r="M2093">
            <v>27687263</v>
          </cell>
        </row>
        <row r="2094">
          <cell r="A2094" t="str">
            <v>01</v>
          </cell>
          <cell r="M2094">
            <v>571738994</v>
          </cell>
        </row>
        <row r="2095">
          <cell r="A2095" t="str">
            <v>01</v>
          </cell>
          <cell r="M2095">
            <v>15085547</v>
          </cell>
        </row>
        <row r="2096">
          <cell r="A2096" t="str">
            <v>01</v>
          </cell>
          <cell r="M2096">
            <v>8663039</v>
          </cell>
        </row>
        <row r="2097">
          <cell r="A2097" t="str">
            <v>01</v>
          </cell>
          <cell r="M2097">
            <v>23853386</v>
          </cell>
        </row>
        <row r="2098">
          <cell r="A2098" t="str">
            <v>01</v>
          </cell>
          <cell r="M2098">
            <v>1152045</v>
          </cell>
        </row>
        <row r="2099">
          <cell r="A2099" t="str">
            <v>01</v>
          </cell>
          <cell r="M2099">
            <v>-237089176</v>
          </cell>
        </row>
        <row r="2100">
          <cell r="A2100" t="str">
            <v>01</v>
          </cell>
          <cell r="M2100">
            <v>-10828071</v>
          </cell>
        </row>
        <row r="2101">
          <cell r="A2101" t="str">
            <v>01</v>
          </cell>
          <cell r="M2101">
            <v>-19850762</v>
          </cell>
        </row>
        <row r="2102">
          <cell r="A2102" t="str">
            <v>01</v>
          </cell>
          <cell r="M2102">
            <v>-1152045</v>
          </cell>
        </row>
        <row r="2103">
          <cell r="A2103" t="str">
            <v>00</v>
          </cell>
          <cell r="M2103">
            <v>0</v>
          </cell>
        </row>
        <row r="2104">
          <cell r="A2104" t="str">
            <v>00</v>
          </cell>
          <cell r="M2104">
            <v>0</v>
          </cell>
        </row>
        <row r="2105">
          <cell r="A2105" t="str">
            <v>20</v>
          </cell>
          <cell r="M2105">
            <v>-4513538</v>
          </cell>
        </row>
        <row r="2106">
          <cell r="A2106" t="str">
            <v>30</v>
          </cell>
          <cell r="M2106">
            <v>-24156123</v>
          </cell>
        </row>
        <row r="2107">
          <cell r="A2107" t="str">
            <v>10</v>
          </cell>
          <cell r="H2107">
            <v>1125</v>
          </cell>
          <cell r="M2107">
            <v>66</v>
          </cell>
        </row>
        <row r="2108">
          <cell r="A2108" t="str">
            <v>10</v>
          </cell>
          <cell r="H2108">
            <v>1125</v>
          </cell>
          <cell r="M2108">
            <v>132</v>
          </cell>
        </row>
        <row r="2109">
          <cell r="A2109" t="str">
            <v>10</v>
          </cell>
          <cell r="H2109">
            <v>1125</v>
          </cell>
          <cell r="M2109">
            <v>199</v>
          </cell>
        </row>
        <row r="2110">
          <cell r="A2110" t="str">
            <v>10</v>
          </cell>
          <cell r="H2110">
            <v>1125</v>
          </cell>
          <cell r="M2110">
            <v>113</v>
          </cell>
        </row>
        <row r="2111">
          <cell r="A2111" t="str">
            <v>10</v>
          </cell>
          <cell r="H2111">
            <v>1125</v>
          </cell>
          <cell r="M2111">
            <v>138</v>
          </cell>
        </row>
        <row r="2112">
          <cell r="A2112" t="str">
            <v>10</v>
          </cell>
          <cell r="H2112">
            <v>1125</v>
          </cell>
          <cell r="M2112">
            <v>433</v>
          </cell>
        </row>
        <row r="2113">
          <cell r="A2113" t="str">
            <v>10</v>
          </cell>
          <cell r="H2113">
            <v>1125</v>
          </cell>
          <cell r="M2113">
            <v>154</v>
          </cell>
        </row>
        <row r="2114">
          <cell r="A2114" t="str">
            <v>10</v>
          </cell>
          <cell r="H2114">
            <v>1125</v>
          </cell>
          <cell r="M2114">
            <v>343</v>
          </cell>
        </row>
        <row r="2115">
          <cell r="A2115" t="str">
            <v>10</v>
          </cell>
          <cell r="H2115">
            <v>1125</v>
          </cell>
          <cell r="M2115">
            <v>0</v>
          </cell>
        </row>
        <row r="2116">
          <cell r="A2116" t="str">
            <v>10</v>
          </cell>
          <cell r="H2116">
            <v>1125</v>
          </cell>
          <cell r="M2116">
            <v>0</v>
          </cell>
        </row>
        <row r="2117">
          <cell r="A2117" t="str">
            <v>70</v>
          </cell>
          <cell r="M2117">
            <v>-92052975</v>
          </cell>
        </row>
        <row r="2118">
          <cell r="A2118" t="str">
            <v>50</v>
          </cell>
          <cell r="M2118">
            <v>439088</v>
          </cell>
        </row>
        <row r="2119">
          <cell r="A2119" t="str">
            <v>90</v>
          </cell>
          <cell r="M2119">
            <v>899425</v>
          </cell>
        </row>
        <row r="2120">
          <cell r="A2120" t="str">
            <v>60</v>
          </cell>
          <cell r="M2120">
            <v>-3159885</v>
          </cell>
        </row>
        <row r="2121">
          <cell r="A2121" t="str">
            <v>60</v>
          </cell>
          <cell r="M2121">
            <v>-701598</v>
          </cell>
        </row>
        <row r="2122">
          <cell r="A2122" t="str">
            <v>80</v>
          </cell>
          <cell r="M2122">
            <v>21896531</v>
          </cell>
        </row>
        <row r="2123">
          <cell r="A2123" t="str">
            <v>40</v>
          </cell>
          <cell r="M2123">
            <v>15232585</v>
          </cell>
        </row>
        <row r="2124">
          <cell r="A2124" t="str">
            <v>00</v>
          </cell>
          <cell r="M2124">
            <v>-513116094</v>
          </cell>
        </row>
        <row r="2125">
          <cell r="A2125" t="str">
            <v>01</v>
          </cell>
          <cell r="M2125">
            <v>-373863220</v>
          </cell>
        </row>
        <row r="2126">
          <cell r="A2126" t="str">
            <v>10</v>
          </cell>
          <cell r="H2126">
            <v>1125</v>
          </cell>
          <cell r="M2126">
            <v>553</v>
          </cell>
        </row>
        <row r="2127">
          <cell r="A2127" t="str">
            <v>00</v>
          </cell>
          <cell r="M2127">
            <v>513116094</v>
          </cell>
        </row>
        <row r="2128">
          <cell r="A2128" t="str">
            <v>50</v>
          </cell>
          <cell r="H2128">
            <v>1150</v>
          </cell>
          <cell r="M2128">
            <v>-1348264</v>
          </cell>
        </row>
        <row r="2129">
          <cell r="A2129" t="str">
            <v>40</v>
          </cell>
          <cell r="H2129">
            <v>1100</v>
          </cell>
          <cell r="M2129">
            <v>-3400217</v>
          </cell>
        </row>
        <row r="2130">
          <cell r="A2130" t="str">
            <v>90</v>
          </cell>
          <cell r="H2130">
            <v>1100</v>
          </cell>
          <cell r="M2130">
            <v>-387431</v>
          </cell>
        </row>
        <row r="2131">
          <cell r="A2131" t="str">
            <v>20</v>
          </cell>
          <cell r="H2131">
            <v>1100</v>
          </cell>
          <cell r="M2131">
            <v>-6242680</v>
          </cell>
        </row>
        <row r="2132">
          <cell r="A2132" t="str">
            <v>10</v>
          </cell>
          <cell r="H2132">
            <v>1125</v>
          </cell>
          <cell r="M2132">
            <v>439</v>
          </cell>
        </row>
        <row r="2133">
          <cell r="A2133" t="str">
            <v>30</v>
          </cell>
          <cell r="H2133">
            <v>1100</v>
          </cell>
          <cell r="M2133">
            <v>-9456268</v>
          </cell>
        </row>
        <row r="2134">
          <cell r="A2134" t="str">
            <v>40</v>
          </cell>
          <cell r="H2134">
            <v>1100</v>
          </cell>
          <cell r="M2134">
            <v>-1664541</v>
          </cell>
        </row>
        <row r="2135">
          <cell r="A2135" t="str">
            <v>50</v>
          </cell>
          <cell r="H2135">
            <v>1150</v>
          </cell>
          <cell r="M2135">
            <v>-655151</v>
          </cell>
        </row>
        <row r="2136">
          <cell r="A2136" t="str">
            <v>90</v>
          </cell>
          <cell r="H2136">
            <v>1100</v>
          </cell>
          <cell r="M2136">
            <v>-188186</v>
          </cell>
        </row>
        <row r="2137">
          <cell r="A2137" t="str">
            <v>20</v>
          </cell>
          <cell r="H2137">
            <v>1100</v>
          </cell>
          <cell r="M2137">
            <v>-3025306</v>
          </cell>
        </row>
        <row r="2138">
          <cell r="A2138" t="str">
            <v>10</v>
          </cell>
          <cell r="H2138">
            <v>1125</v>
          </cell>
          <cell r="M2138">
            <v>182</v>
          </cell>
        </row>
        <row r="2139">
          <cell r="A2139" t="str">
            <v>30</v>
          </cell>
          <cell r="H2139">
            <v>1100</v>
          </cell>
          <cell r="M2139">
            <v>-4208299</v>
          </cell>
        </row>
        <row r="2140">
          <cell r="A2140" t="str">
            <v>40</v>
          </cell>
          <cell r="H2140">
            <v>1100</v>
          </cell>
          <cell r="M2140">
            <v>-2907410</v>
          </cell>
        </row>
        <row r="2141">
          <cell r="A2141" t="str">
            <v>50</v>
          </cell>
          <cell r="H2141">
            <v>1150</v>
          </cell>
          <cell r="M2141">
            <v>-1152389</v>
          </cell>
        </row>
        <row r="2142">
          <cell r="A2142" t="str">
            <v>90</v>
          </cell>
          <cell r="H2142">
            <v>1100</v>
          </cell>
          <cell r="M2142">
            <v>-331225</v>
          </cell>
        </row>
        <row r="2143">
          <cell r="A2143" t="str">
            <v>20</v>
          </cell>
          <cell r="H2143">
            <v>1100</v>
          </cell>
          <cell r="M2143">
            <v>-5336775</v>
          </cell>
        </row>
        <row r="2144">
          <cell r="A2144" t="str">
            <v>10</v>
          </cell>
          <cell r="H2144">
            <v>1125</v>
          </cell>
          <cell r="M2144">
            <v>0</v>
          </cell>
        </row>
        <row r="2145">
          <cell r="A2145" t="str">
            <v>30</v>
          </cell>
          <cell r="H2145">
            <v>1100</v>
          </cell>
          <cell r="M2145">
            <v>-7871835</v>
          </cell>
        </row>
        <row r="2146">
          <cell r="A2146" t="str">
            <v>50</v>
          </cell>
          <cell r="H2146">
            <v>1150</v>
          </cell>
          <cell r="M2146">
            <v>-1259440</v>
          </cell>
        </row>
        <row r="2147">
          <cell r="A2147" t="str">
            <v>40</v>
          </cell>
          <cell r="H2147">
            <v>1100</v>
          </cell>
          <cell r="M2147">
            <v>-2758817</v>
          </cell>
        </row>
        <row r="2148">
          <cell r="A2148" t="str">
            <v>90</v>
          </cell>
          <cell r="H2148">
            <v>1100</v>
          </cell>
          <cell r="M2148">
            <v>-374965</v>
          </cell>
        </row>
        <row r="2149">
          <cell r="A2149" t="str">
            <v>20</v>
          </cell>
          <cell r="H2149">
            <v>1100</v>
          </cell>
          <cell r="M2149">
            <v>-6017728</v>
          </cell>
        </row>
        <row r="2150">
          <cell r="A2150" t="str">
            <v>10</v>
          </cell>
          <cell r="H2150">
            <v>1125</v>
          </cell>
          <cell r="M2150">
            <v>343230</v>
          </cell>
        </row>
        <row r="2151">
          <cell r="A2151" t="str">
            <v>30</v>
          </cell>
          <cell r="H2151">
            <v>1100</v>
          </cell>
          <cell r="M2151">
            <v>-9227525</v>
          </cell>
        </row>
        <row r="2152">
          <cell r="A2152" t="str">
            <v>10</v>
          </cell>
          <cell r="H2152">
            <v>1125</v>
          </cell>
          <cell r="M2152">
            <v>141</v>
          </cell>
        </row>
        <row r="2153">
          <cell r="A2153" t="str">
            <v>20</v>
          </cell>
          <cell r="H2153">
            <v>1910</v>
          </cell>
          <cell r="M2153">
            <v>-798738</v>
          </cell>
        </row>
        <row r="2154">
          <cell r="A2154" t="str">
            <v>10</v>
          </cell>
          <cell r="H2154">
            <v>1125</v>
          </cell>
          <cell r="M2154">
            <v>39</v>
          </cell>
        </row>
        <row r="2155">
          <cell r="A2155" t="str">
            <v>10</v>
          </cell>
          <cell r="H2155">
            <v>1125</v>
          </cell>
          <cell r="M2155">
            <v>0</v>
          </cell>
        </row>
        <row r="2156">
          <cell r="A2156" t="str">
            <v>10</v>
          </cell>
          <cell r="H2156">
            <v>1125</v>
          </cell>
          <cell r="M2156">
            <v>92</v>
          </cell>
        </row>
        <row r="2157">
          <cell r="A2157" t="str">
            <v>20</v>
          </cell>
          <cell r="H2157">
            <v>1993</v>
          </cell>
          <cell r="M2157">
            <v>-3212</v>
          </cell>
        </row>
        <row r="2158">
          <cell r="A2158" t="str">
            <v>10</v>
          </cell>
          <cell r="H2158">
            <v>1125</v>
          </cell>
          <cell r="M2158">
            <v>378</v>
          </cell>
        </row>
        <row r="2159">
          <cell r="A2159" t="str">
            <v>60</v>
          </cell>
          <cell r="H2159">
            <v>1930</v>
          </cell>
          <cell r="M2159">
            <v>-820530</v>
          </cell>
        </row>
        <row r="2160">
          <cell r="A2160" t="str">
            <v>20</v>
          </cell>
          <cell r="H2160">
            <v>1999</v>
          </cell>
          <cell r="M2160">
            <v>-1717</v>
          </cell>
        </row>
        <row r="2161">
          <cell r="A2161" t="str">
            <v>20</v>
          </cell>
          <cell r="H2161">
            <v>1999</v>
          </cell>
          <cell r="M2161">
            <v>-898893</v>
          </cell>
        </row>
        <row r="2162">
          <cell r="A2162" t="str">
            <v>10</v>
          </cell>
          <cell r="H2162">
            <v>1125</v>
          </cell>
          <cell r="M2162">
            <v>42</v>
          </cell>
        </row>
        <row r="2163">
          <cell r="A2163" t="str">
            <v>40</v>
          </cell>
          <cell r="H2163">
            <v>1999</v>
          </cell>
          <cell r="M2163">
            <v>-19660</v>
          </cell>
        </row>
        <row r="2164">
          <cell r="A2164" t="str">
            <v>40</v>
          </cell>
          <cell r="H2164">
            <v>1100</v>
          </cell>
          <cell r="M2164">
            <v>-1593564</v>
          </cell>
        </row>
        <row r="2165">
          <cell r="A2165" t="str">
            <v>50</v>
          </cell>
          <cell r="H2165">
            <v>1150</v>
          </cell>
          <cell r="M2165">
            <v>-725662</v>
          </cell>
        </row>
        <row r="2166">
          <cell r="A2166" t="str">
            <v>90</v>
          </cell>
          <cell r="H2166">
            <v>1100</v>
          </cell>
          <cell r="M2166">
            <v>-216242</v>
          </cell>
        </row>
        <row r="2167">
          <cell r="A2167" t="str">
            <v>20</v>
          </cell>
          <cell r="H2167">
            <v>1100</v>
          </cell>
          <cell r="M2167">
            <v>-3465525</v>
          </cell>
        </row>
        <row r="2168">
          <cell r="A2168" t="str">
            <v>10</v>
          </cell>
          <cell r="H2168">
            <v>1125</v>
          </cell>
          <cell r="M2168">
            <v>0</v>
          </cell>
        </row>
        <row r="2169">
          <cell r="A2169" t="str">
            <v>30</v>
          </cell>
          <cell r="H2169">
            <v>1100</v>
          </cell>
          <cell r="M2169">
            <v>-5405231</v>
          </cell>
        </row>
        <row r="2170">
          <cell r="A2170" t="str">
            <v>40</v>
          </cell>
          <cell r="H2170">
            <v>1100</v>
          </cell>
          <cell r="M2170">
            <v>-1787834</v>
          </cell>
        </row>
        <row r="2171">
          <cell r="A2171" t="str">
            <v>50</v>
          </cell>
          <cell r="H2171">
            <v>1150</v>
          </cell>
          <cell r="M2171">
            <v>-816197</v>
          </cell>
        </row>
        <row r="2172">
          <cell r="A2172" t="str">
            <v>90</v>
          </cell>
          <cell r="H2172">
            <v>1100</v>
          </cell>
          <cell r="M2172">
            <v>-243523</v>
          </cell>
        </row>
        <row r="2173">
          <cell r="A2173" t="str">
            <v>20</v>
          </cell>
          <cell r="H2173">
            <v>1100</v>
          </cell>
          <cell r="M2173">
            <v>-3900732</v>
          </cell>
        </row>
        <row r="2174">
          <cell r="A2174" t="str">
            <v>10</v>
          </cell>
          <cell r="H2174">
            <v>1125</v>
          </cell>
          <cell r="M2174">
            <v>0</v>
          </cell>
        </row>
        <row r="2175">
          <cell r="A2175" t="str">
            <v>30</v>
          </cell>
          <cell r="H2175">
            <v>1100</v>
          </cell>
          <cell r="M2175">
            <v>-5980824</v>
          </cell>
        </row>
        <row r="2176">
          <cell r="A2176" t="str">
            <v>70</v>
          </cell>
          <cell r="H2176">
            <v>1100</v>
          </cell>
          <cell r="M2176">
            <v>0</v>
          </cell>
        </row>
        <row r="2177">
          <cell r="A2177" t="str">
            <v>50</v>
          </cell>
          <cell r="H2177">
            <v>1150</v>
          </cell>
          <cell r="M2177">
            <v>-9783</v>
          </cell>
        </row>
        <row r="2178">
          <cell r="A2178" t="str">
            <v>40</v>
          </cell>
          <cell r="H2178">
            <v>1100</v>
          </cell>
          <cell r="M2178">
            <v>-19395</v>
          </cell>
        </row>
        <row r="2179">
          <cell r="A2179" t="str">
            <v>20</v>
          </cell>
          <cell r="H2179">
            <v>1100</v>
          </cell>
          <cell r="M2179">
            <v>-45014</v>
          </cell>
        </row>
        <row r="2180">
          <cell r="A2180" t="str">
            <v>90</v>
          </cell>
          <cell r="H2180">
            <v>1100</v>
          </cell>
          <cell r="M2180">
            <v>-3164</v>
          </cell>
        </row>
        <row r="2181">
          <cell r="A2181" t="str">
            <v>10</v>
          </cell>
          <cell r="H2181">
            <v>1125</v>
          </cell>
          <cell r="M2181">
            <v>0</v>
          </cell>
        </row>
        <row r="2182">
          <cell r="A2182" t="str">
            <v>30</v>
          </cell>
          <cell r="H2182">
            <v>1100</v>
          </cell>
          <cell r="M2182">
            <v>-88379</v>
          </cell>
        </row>
        <row r="2183">
          <cell r="A2183" t="str">
            <v>40</v>
          </cell>
          <cell r="H2183">
            <v>1100</v>
          </cell>
          <cell r="M2183">
            <v>-10786</v>
          </cell>
        </row>
        <row r="2184">
          <cell r="A2184" t="str">
            <v>50</v>
          </cell>
          <cell r="H2184">
            <v>1150</v>
          </cell>
          <cell r="M2184">
            <v>-4706</v>
          </cell>
        </row>
        <row r="2185">
          <cell r="A2185" t="str">
            <v>40</v>
          </cell>
          <cell r="H2185">
            <v>7990</v>
          </cell>
          <cell r="M2185">
            <v>0</v>
          </cell>
        </row>
        <row r="2186">
          <cell r="A2186" t="str">
            <v>30</v>
          </cell>
          <cell r="H2186">
            <v>7210</v>
          </cell>
          <cell r="M2186">
            <v>-131590000</v>
          </cell>
        </row>
        <row r="2187">
          <cell r="A2187" t="str">
            <v>70</v>
          </cell>
          <cell r="H2187">
            <v>7210</v>
          </cell>
          <cell r="M2187">
            <v>-44310000</v>
          </cell>
        </row>
        <row r="2188">
          <cell r="A2188" t="str">
            <v>30</v>
          </cell>
          <cell r="H2188">
            <v>7220</v>
          </cell>
          <cell r="M2188">
            <v>-18217672</v>
          </cell>
        </row>
        <row r="2189">
          <cell r="A2189" t="str">
            <v>70</v>
          </cell>
          <cell r="H2189">
            <v>7220</v>
          </cell>
          <cell r="M2189">
            <v>-6983307</v>
          </cell>
        </row>
        <row r="2190">
          <cell r="A2190" t="str">
            <v>20</v>
          </cell>
          <cell r="H2190">
            <v>1100</v>
          </cell>
          <cell r="M2190">
            <v>-22251</v>
          </cell>
        </row>
        <row r="2191">
          <cell r="A2191" t="str">
            <v>90</v>
          </cell>
          <cell r="H2191">
            <v>1100</v>
          </cell>
          <cell r="M2191">
            <v>-1275</v>
          </cell>
        </row>
        <row r="2192">
          <cell r="A2192" t="str">
            <v>10</v>
          </cell>
          <cell r="H2192">
            <v>1125</v>
          </cell>
          <cell r="M2192">
            <v>65</v>
          </cell>
        </row>
        <row r="2193">
          <cell r="A2193" t="str">
            <v>30</v>
          </cell>
          <cell r="H2193">
            <v>1100</v>
          </cell>
          <cell r="M2193">
            <v>-45511</v>
          </cell>
        </row>
        <row r="2194">
          <cell r="A2194" t="str">
            <v>80</v>
          </cell>
          <cell r="H2194">
            <v>1100</v>
          </cell>
          <cell r="M2194">
            <v>-2642670</v>
          </cell>
        </row>
        <row r="2195">
          <cell r="A2195" t="str">
            <v>80</v>
          </cell>
          <cell r="H2195">
            <v>1100</v>
          </cell>
          <cell r="M2195">
            <v>-1310305</v>
          </cell>
        </row>
        <row r="2196">
          <cell r="A2196" t="str">
            <v>80</v>
          </cell>
          <cell r="H2196">
            <v>1100</v>
          </cell>
          <cell r="M2196">
            <v>-2259561</v>
          </cell>
        </row>
        <row r="2197">
          <cell r="A2197" t="str">
            <v>80</v>
          </cell>
          <cell r="H2197">
            <v>1100</v>
          </cell>
          <cell r="M2197">
            <v>-1722598</v>
          </cell>
        </row>
        <row r="2198">
          <cell r="A2198" t="str">
            <v>80</v>
          </cell>
          <cell r="H2198">
            <v>1100</v>
          </cell>
          <cell r="M2198">
            <v>-995044</v>
          </cell>
        </row>
        <row r="2199">
          <cell r="A2199" t="str">
            <v>80</v>
          </cell>
          <cell r="H2199">
            <v>1100</v>
          </cell>
          <cell r="M2199">
            <v>-1116455</v>
          </cell>
        </row>
        <row r="2200">
          <cell r="A2200" t="str">
            <v>80</v>
          </cell>
          <cell r="H2200">
            <v>1100</v>
          </cell>
          <cell r="M2200">
            <v>-12796</v>
          </cell>
        </row>
        <row r="2201">
          <cell r="A2201" t="str">
            <v>80</v>
          </cell>
          <cell r="H2201">
            <v>1100</v>
          </cell>
          <cell r="M2201">
            <v>-6672</v>
          </cell>
        </row>
        <row r="2202">
          <cell r="A2202" t="str">
            <v>10</v>
          </cell>
          <cell r="H2202">
            <v>1125</v>
          </cell>
          <cell r="M2202">
            <v>-27</v>
          </cell>
        </row>
        <row r="2203">
          <cell r="A2203" t="str">
            <v>10</v>
          </cell>
          <cell r="H2203">
            <v>1125</v>
          </cell>
          <cell r="M2203">
            <v>296</v>
          </cell>
        </row>
        <row r="2204">
          <cell r="A2204" t="str">
            <v>10</v>
          </cell>
          <cell r="H2204">
            <v>1125</v>
          </cell>
          <cell r="M2204">
            <v>5589</v>
          </cell>
        </row>
        <row r="2205">
          <cell r="A2205" t="str">
            <v>10</v>
          </cell>
          <cell r="H2205">
            <v>1125</v>
          </cell>
          <cell r="M2205">
            <v>0</v>
          </cell>
        </row>
        <row r="2206">
          <cell r="A2206" t="str">
            <v>10</v>
          </cell>
          <cell r="H2206">
            <v>1125</v>
          </cell>
          <cell r="M2206">
            <v>225</v>
          </cell>
        </row>
        <row r="2207">
          <cell r="A2207" t="str">
            <v>10</v>
          </cell>
          <cell r="H2207">
            <v>1125</v>
          </cell>
          <cell r="M2207">
            <v>0</v>
          </cell>
        </row>
        <row r="2208">
          <cell r="A2208" t="str">
            <v>10</v>
          </cell>
          <cell r="H2208">
            <v>1125</v>
          </cell>
          <cell r="M2208">
            <v>57169</v>
          </cell>
        </row>
        <row r="2209">
          <cell r="A2209" t="str">
            <v>10</v>
          </cell>
          <cell r="H2209">
            <v>1125</v>
          </cell>
          <cell r="M2209">
            <v>44</v>
          </cell>
        </row>
        <row r="2210">
          <cell r="A2210" t="str">
            <v>50</v>
          </cell>
          <cell r="H2210">
            <v>1150</v>
          </cell>
          <cell r="M2210">
            <v>-1211857</v>
          </cell>
        </row>
        <row r="2211">
          <cell r="A2211" t="str">
            <v>50</v>
          </cell>
          <cell r="H2211">
            <v>1150</v>
          </cell>
          <cell r="M2211">
            <v>-590995</v>
          </cell>
        </row>
        <row r="2212">
          <cell r="A2212" t="str">
            <v>50</v>
          </cell>
          <cell r="H2212">
            <v>1150</v>
          </cell>
          <cell r="M2212">
            <v>-1035865</v>
          </cell>
        </row>
        <row r="2213">
          <cell r="A2213" t="str">
            <v>50</v>
          </cell>
          <cell r="H2213">
            <v>1150</v>
          </cell>
          <cell r="M2213">
            <v>-1146581</v>
          </cell>
        </row>
        <row r="2214">
          <cell r="A2214" t="str">
            <v>50</v>
          </cell>
          <cell r="H2214">
            <v>1150</v>
          </cell>
          <cell r="M2214">
            <v>-657080</v>
          </cell>
        </row>
        <row r="2215">
          <cell r="A2215" t="str">
            <v>50</v>
          </cell>
          <cell r="H2215">
            <v>1150</v>
          </cell>
          <cell r="M2215">
            <v>-742973</v>
          </cell>
        </row>
        <row r="2216">
          <cell r="A2216" t="str">
            <v>50</v>
          </cell>
          <cell r="H2216">
            <v>1150</v>
          </cell>
          <cell r="M2216">
            <v>-9186</v>
          </cell>
        </row>
        <row r="2217">
          <cell r="A2217" t="str">
            <v>50</v>
          </cell>
          <cell r="H2217">
            <v>1150</v>
          </cell>
          <cell r="M2217">
            <v>-3768</v>
          </cell>
        </row>
        <row r="2218">
          <cell r="A2218" t="str">
            <v>10</v>
          </cell>
          <cell r="H2218">
            <v>1125</v>
          </cell>
          <cell r="M2218">
            <v>5000</v>
          </cell>
        </row>
        <row r="2219">
          <cell r="A2219" t="str">
            <v>10</v>
          </cell>
          <cell r="H2219">
            <v>1125</v>
          </cell>
          <cell r="M2219">
            <v>363</v>
          </cell>
        </row>
        <row r="2220">
          <cell r="A2220" t="str">
            <v>50</v>
          </cell>
          <cell r="H2220">
            <v>1230</v>
          </cell>
          <cell r="M2220">
            <v>-4037505</v>
          </cell>
        </row>
        <row r="2221">
          <cell r="A2221" t="str">
            <v>10</v>
          </cell>
          <cell r="H2221">
            <v>1125</v>
          </cell>
          <cell r="M2221">
            <v>0</v>
          </cell>
        </row>
        <row r="2222">
          <cell r="A2222" t="str">
            <v>10</v>
          </cell>
          <cell r="H2222">
            <v>1140</v>
          </cell>
          <cell r="M2222">
            <v>-6658849</v>
          </cell>
        </row>
        <row r="2223">
          <cell r="A2223" t="str">
            <v>10</v>
          </cell>
          <cell r="H2223">
            <v>1140</v>
          </cell>
          <cell r="M2223">
            <v>-3143250</v>
          </cell>
        </row>
        <row r="2224">
          <cell r="A2224" t="str">
            <v>10</v>
          </cell>
          <cell r="H2224">
            <v>1140</v>
          </cell>
          <cell r="M2224">
            <v>-5757850</v>
          </cell>
        </row>
        <row r="2225">
          <cell r="A2225" t="str">
            <v>10</v>
          </cell>
          <cell r="H2225">
            <v>1140</v>
          </cell>
          <cell r="M2225">
            <v>-6622890</v>
          </cell>
        </row>
        <row r="2226">
          <cell r="A2226" t="str">
            <v>10</v>
          </cell>
          <cell r="H2226">
            <v>1140</v>
          </cell>
          <cell r="M2226">
            <v>-4000646</v>
          </cell>
        </row>
        <row r="2227">
          <cell r="A2227" t="str">
            <v>10</v>
          </cell>
          <cell r="H2227">
            <v>1140</v>
          </cell>
          <cell r="M2227">
            <v>-4500621</v>
          </cell>
        </row>
        <row r="2228">
          <cell r="A2228" t="str">
            <v>10</v>
          </cell>
          <cell r="H2228">
            <v>1140</v>
          </cell>
          <cell r="M2228">
            <v>-49104</v>
          </cell>
        </row>
        <row r="2229">
          <cell r="A2229" t="str">
            <v>10</v>
          </cell>
          <cell r="H2229">
            <v>1140</v>
          </cell>
          <cell r="M2229">
            <v>-25779</v>
          </cell>
        </row>
        <row r="2230">
          <cell r="A2230" t="str">
            <v>10</v>
          </cell>
          <cell r="H2230">
            <v>1200</v>
          </cell>
          <cell r="M2230">
            <v>141311</v>
          </cell>
        </row>
        <row r="2231">
          <cell r="A2231" t="str">
            <v>10</v>
          </cell>
          <cell r="H2231">
            <v>1200</v>
          </cell>
          <cell r="M2231">
            <v>211900</v>
          </cell>
        </row>
        <row r="2232">
          <cell r="A2232" t="str">
            <v>10</v>
          </cell>
          <cell r="H2232">
            <v>1200</v>
          </cell>
          <cell r="M2232">
            <v>96545</v>
          </cell>
        </row>
        <row r="2233">
          <cell r="A2233" t="str">
            <v>10</v>
          </cell>
          <cell r="H2233">
            <v>1200</v>
          </cell>
          <cell r="M2233">
            <v>114160</v>
          </cell>
        </row>
        <row r="2234">
          <cell r="A2234" t="str">
            <v>40</v>
          </cell>
          <cell r="H2234">
            <v>1415</v>
          </cell>
          <cell r="M2234">
            <v>-1455097</v>
          </cell>
        </row>
        <row r="2235">
          <cell r="A2235" t="str">
            <v>60</v>
          </cell>
          <cell r="H2235">
            <v>1510</v>
          </cell>
          <cell r="M2235">
            <v>-3229</v>
          </cell>
        </row>
        <row r="2236">
          <cell r="A2236" t="str">
            <v>20</v>
          </cell>
          <cell r="H2236">
            <v>1510</v>
          </cell>
          <cell r="M2236">
            <v>-319</v>
          </cell>
        </row>
        <row r="2237">
          <cell r="A2237" t="str">
            <v>30</v>
          </cell>
          <cell r="H2237">
            <v>1510</v>
          </cell>
          <cell r="M2237">
            <v>-531</v>
          </cell>
        </row>
        <row r="2238">
          <cell r="A2238" t="str">
            <v>70</v>
          </cell>
          <cell r="H2238">
            <v>1510</v>
          </cell>
          <cell r="M2238">
            <v>-57340</v>
          </cell>
        </row>
        <row r="2239">
          <cell r="A2239" t="str">
            <v>10</v>
          </cell>
          <cell r="H2239">
            <v>1200</v>
          </cell>
          <cell r="M2239">
            <v>144963</v>
          </cell>
        </row>
        <row r="2240">
          <cell r="A2240" t="str">
            <v>40</v>
          </cell>
          <cell r="H2240">
            <v>1510</v>
          </cell>
          <cell r="M2240">
            <v>-136</v>
          </cell>
        </row>
        <row r="2241">
          <cell r="A2241" t="str">
            <v>80</v>
          </cell>
          <cell r="H2241">
            <v>1510</v>
          </cell>
          <cell r="M2241">
            <v>-97</v>
          </cell>
        </row>
        <row r="2242">
          <cell r="A2242" t="str">
            <v>50</v>
          </cell>
          <cell r="H2242">
            <v>1510</v>
          </cell>
          <cell r="M2242">
            <v>-136</v>
          </cell>
        </row>
        <row r="2243">
          <cell r="A2243" t="str">
            <v>90</v>
          </cell>
          <cell r="H2243">
            <v>1510</v>
          </cell>
          <cell r="M2243">
            <v>-21</v>
          </cell>
        </row>
        <row r="2244">
          <cell r="A2244" t="str">
            <v>10</v>
          </cell>
          <cell r="H2244">
            <v>1200</v>
          </cell>
          <cell r="M2244">
            <v>145615</v>
          </cell>
        </row>
        <row r="2245">
          <cell r="A2245" t="str">
            <v>10</v>
          </cell>
          <cell r="H2245">
            <v>1200</v>
          </cell>
          <cell r="M2245">
            <v>142025</v>
          </cell>
        </row>
        <row r="2246">
          <cell r="A2246" t="str">
            <v>10</v>
          </cell>
          <cell r="H2246">
            <v>1200</v>
          </cell>
          <cell r="M2246">
            <v>54401</v>
          </cell>
        </row>
        <row r="2247">
          <cell r="A2247" t="str">
            <v>10</v>
          </cell>
          <cell r="H2247">
            <v>1200</v>
          </cell>
          <cell r="M2247">
            <v>70955</v>
          </cell>
        </row>
        <row r="2248">
          <cell r="A2248" t="str">
            <v>10</v>
          </cell>
          <cell r="H2248">
            <v>1200</v>
          </cell>
          <cell r="M2248">
            <v>13106</v>
          </cell>
        </row>
        <row r="2249">
          <cell r="A2249" t="str">
            <v>10</v>
          </cell>
          <cell r="H2249">
            <v>1200</v>
          </cell>
          <cell r="M2249">
            <v>120042</v>
          </cell>
        </row>
        <row r="2250">
          <cell r="A2250" t="str">
            <v>10</v>
          </cell>
          <cell r="H2250">
            <v>1200</v>
          </cell>
          <cell r="M2250">
            <v>229713</v>
          </cell>
        </row>
        <row r="2251">
          <cell r="A2251" t="str">
            <v>10</v>
          </cell>
          <cell r="H2251">
            <v>1200</v>
          </cell>
          <cell r="M2251">
            <v>12152</v>
          </cell>
        </row>
        <row r="2252">
          <cell r="A2252" t="str">
            <v>10</v>
          </cell>
          <cell r="H2252">
            <v>1200</v>
          </cell>
          <cell r="M2252">
            <v>213576</v>
          </cell>
        </row>
        <row r="2253">
          <cell r="A2253" t="str">
            <v>10</v>
          </cell>
          <cell r="H2253">
            <v>1200</v>
          </cell>
          <cell r="M2253">
            <v>199764</v>
          </cell>
        </row>
        <row r="2254">
          <cell r="A2254" t="str">
            <v>10</v>
          </cell>
          <cell r="H2254">
            <v>1200</v>
          </cell>
          <cell r="M2254">
            <v>200860</v>
          </cell>
        </row>
        <row r="2255">
          <cell r="A2255" t="str">
            <v>10</v>
          </cell>
          <cell r="H2255">
            <v>1200</v>
          </cell>
          <cell r="M2255">
            <v>93621</v>
          </cell>
        </row>
        <row r="2256">
          <cell r="A2256" t="str">
            <v>10</v>
          </cell>
          <cell r="H2256">
            <v>1200</v>
          </cell>
          <cell r="M2256">
            <v>113570</v>
          </cell>
        </row>
        <row r="2257">
          <cell r="A2257" t="str">
            <v>10</v>
          </cell>
          <cell r="H2257">
            <v>1200</v>
          </cell>
          <cell r="M2257">
            <v>117557</v>
          </cell>
        </row>
        <row r="2258">
          <cell r="A2258" t="str">
            <v>10</v>
          </cell>
          <cell r="H2258">
            <v>1200</v>
          </cell>
          <cell r="M2258">
            <v>119082</v>
          </cell>
        </row>
        <row r="2259">
          <cell r="A2259" t="str">
            <v>10</v>
          </cell>
          <cell r="H2259">
            <v>1200</v>
          </cell>
          <cell r="M2259">
            <v>158790</v>
          </cell>
        </row>
        <row r="2260">
          <cell r="A2260" t="str">
            <v>10</v>
          </cell>
          <cell r="H2260">
            <v>1200</v>
          </cell>
          <cell r="M2260">
            <v>49210</v>
          </cell>
        </row>
        <row r="2261">
          <cell r="A2261" t="str">
            <v>10</v>
          </cell>
          <cell r="H2261">
            <v>1200</v>
          </cell>
          <cell r="M2261">
            <v>103755</v>
          </cell>
        </row>
        <row r="2262">
          <cell r="A2262" t="str">
            <v>10</v>
          </cell>
          <cell r="H2262">
            <v>1200</v>
          </cell>
          <cell r="M2262">
            <v>232030</v>
          </cell>
        </row>
        <row r="2263">
          <cell r="A2263" t="str">
            <v>10</v>
          </cell>
          <cell r="H2263">
            <v>1200</v>
          </cell>
          <cell r="M2263">
            <v>183088</v>
          </cell>
        </row>
        <row r="2264">
          <cell r="A2264" t="str">
            <v>10</v>
          </cell>
          <cell r="H2264">
            <v>1200</v>
          </cell>
          <cell r="M2264">
            <v>226089</v>
          </cell>
        </row>
        <row r="2265">
          <cell r="A2265" t="str">
            <v>10</v>
          </cell>
          <cell r="H2265">
            <v>1200</v>
          </cell>
          <cell r="M2265">
            <v>298258</v>
          </cell>
        </row>
        <row r="2266">
          <cell r="A2266" t="str">
            <v>10</v>
          </cell>
          <cell r="H2266">
            <v>1200</v>
          </cell>
          <cell r="M2266">
            <v>331179</v>
          </cell>
        </row>
        <row r="2267">
          <cell r="A2267" t="str">
            <v>10</v>
          </cell>
          <cell r="H2267">
            <v>1200</v>
          </cell>
          <cell r="M2267">
            <v>600069</v>
          </cell>
        </row>
        <row r="2268">
          <cell r="A2268" t="str">
            <v>10</v>
          </cell>
          <cell r="H2268">
            <v>1200</v>
          </cell>
          <cell r="M2268">
            <v>1032846</v>
          </cell>
        </row>
        <row r="2269">
          <cell r="A2269" t="str">
            <v>10</v>
          </cell>
          <cell r="H2269">
            <v>1200</v>
          </cell>
          <cell r="M2269">
            <v>318250</v>
          </cell>
        </row>
        <row r="2270">
          <cell r="A2270" t="str">
            <v>10</v>
          </cell>
          <cell r="H2270">
            <v>1200</v>
          </cell>
          <cell r="M2270">
            <v>0</v>
          </cell>
        </row>
        <row r="2271">
          <cell r="A2271" t="str">
            <v>10</v>
          </cell>
          <cell r="H2271">
            <v>1200</v>
          </cell>
          <cell r="M2271">
            <v>0</v>
          </cell>
        </row>
        <row r="2272">
          <cell r="A2272" t="str">
            <v>10</v>
          </cell>
          <cell r="H2272">
            <v>1200</v>
          </cell>
          <cell r="M2272">
            <v>31648</v>
          </cell>
        </row>
        <row r="2273">
          <cell r="A2273" t="str">
            <v>10</v>
          </cell>
          <cell r="H2273">
            <v>1200</v>
          </cell>
          <cell r="M2273">
            <v>37953</v>
          </cell>
        </row>
        <row r="2274">
          <cell r="A2274" t="str">
            <v>10</v>
          </cell>
          <cell r="H2274">
            <v>1200</v>
          </cell>
          <cell r="M2274">
            <v>20039</v>
          </cell>
        </row>
        <row r="2275">
          <cell r="A2275" t="str">
            <v>10</v>
          </cell>
          <cell r="H2275">
            <v>1200</v>
          </cell>
          <cell r="M2275">
            <v>16669</v>
          </cell>
        </row>
        <row r="2276">
          <cell r="A2276" t="str">
            <v>10</v>
          </cell>
          <cell r="H2276">
            <v>1200</v>
          </cell>
          <cell r="M2276">
            <v>41625</v>
          </cell>
        </row>
        <row r="2277">
          <cell r="A2277" t="str">
            <v>10</v>
          </cell>
          <cell r="H2277">
            <v>1200</v>
          </cell>
          <cell r="M2277">
            <v>9397</v>
          </cell>
        </row>
        <row r="2278">
          <cell r="A2278" t="str">
            <v>10</v>
          </cell>
          <cell r="H2278">
            <v>1200</v>
          </cell>
          <cell r="M2278">
            <v>76187</v>
          </cell>
        </row>
        <row r="2279">
          <cell r="A2279" t="str">
            <v>10</v>
          </cell>
          <cell r="H2279">
            <v>1200</v>
          </cell>
          <cell r="M2279">
            <v>8010</v>
          </cell>
        </row>
        <row r="2280">
          <cell r="A2280" t="str">
            <v>10</v>
          </cell>
          <cell r="H2280">
            <v>1200</v>
          </cell>
          <cell r="M2280">
            <v>81501</v>
          </cell>
        </row>
        <row r="2281">
          <cell r="A2281" t="str">
            <v>10</v>
          </cell>
          <cell r="H2281">
            <v>1200</v>
          </cell>
          <cell r="M2281">
            <v>0</v>
          </cell>
        </row>
        <row r="2282">
          <cell r="A2282" t="str">
            <v>10</v>
          </cell>
          <cell r="H2282">
            <v>1200</v>
          </cell>
          <cell r="M2282">
            <v>11036</v>
          </cell>
        </row>
        <row r="2283">
          <cell r="A2283" t="str">
            <v>10</v>
          </cell>
          <cell r="H2283">
            <v>1200</v>
          </cell>
          <cell r="M2283">
            <v>128</v>
          </cell>
        </row>
        <row r="2284">
          <cell r="A2284" t="str">
            <v>10</v>
          </cell>
          <cell r="H2284">
            <v>1200</v>
          </cell>
          <cell r="M2284">
            <v>43</v>
          </cell>
        </row>
        <row r="2285">
          <cell r="A2285" t="str">
            <v>10</v>
          </cell>
          <cell r="H2285">
            <v>1200</v>
          </cell>
          <cell r="M2285">
            <v>43</v>
          </cell>
        </row>
        <row r="2286">
          <cell r="A2286" t="str">
            <v>10</v>
          </cell>
          <cell r="H2286">
            <v>1200</v>
          </cell>
          <cell r="M2286">
            <v>128</v>
          </cell>
        </row>
        <row r="2287">
          <cell r="A2287" t="str">
            <v>10</v>
          </cell>
          <cell r="H2287">
            <v>1200</v>
          </cell>
          <cell r="M2287">
            <v>554</v>
          </cell>
        </row>
        <row r="2288">
          <cell r="A2288" t="str">
            <v>10</v>
          </cell>
          <cell r="H2288">
            <v>1200</v>
          </cell>
          <cell r="M2288">
            <v>64</v>
          </cell>
        </row>
        <row r="2289">
          <cell r="A2289" t="str">
            <v>10</v>
          </cell>
          <cell r="H2289">
            <v>1200</v>
          </cell>
          <cell r="M2289">
            <v>85</v>
          </cell>
        </row>
        <row r="2290">
          <cell r="A2290" t="str">
            <v>10</v>
          </cell>
          <cell r="H2290">
            <v>1200</v>
          </cell>
          <cell r="M2290">
            <v>192</v>
          </cell>
        </row>
        <row r="2291">
          <cell r="A2291" t="str">
            <v>10</v>
          </cell>
          <cell r="H2291">
            <v>1200</v>
          </cell>
          <cell r="M2291">
            <v>107</v>
          </cell>
        </row>
        <row r="2292">
          <cell r="A2292" t="str">
            <v>10</v>
          </cell>
          <cell r="H2292">
            <v>1200</v>
          </cell>
          <cell r="M2292">
            <v>320</v>
          </cell>
        </row>
        <row r="2293">
          <cell r="A2293" t="str">
            <v>10</v>
          </cell>
          <cell r="H2293">
            <v>1200</v>
          </cell>
          <cell r="M2293">
            <v>107</v>
          </cell>
        </row>
        <row r="2294">
          <cell r="A2294" t="str">
            <v>10</v>
          </cell>
          <cell r="H2294">
            <v>1200</v>
          </cell>
          <cell r="M2294">
            <v>469</v>
          </cell>
        </row>
        <row r="2295">
          <cell r="A2295" t="str">
            <v>10</v>
          </cell>
          <cell r="H2295">
            <v>1200</v>
          </cell>
          <cell r="M2295">
            <v>2111</v>
          </cell>
        </row>
        <row r="2296">
          <cell r="A2296" t="str">
            <v>10</v>
          </cell>
          <cell r="H2296">
            <v>1200</v>
          </cell>
          <cell r="M2296">
            <v>704</v>
          </cell>
        </row>
        <row r="2297">
          <cell r="A2297" t="str">
            <v>10</v>
          </cell>
          <cell r="H2297">
            <v>1200</v>
          </cell>
          <cell r="M2297">
            <v>1428</v>
          </cell>
        </row>
        <row r="2298">
          <cell r="A2298" t="str">
            <v>10</v>
          </cell>
          <cell r="H2298">
            <v>1200</v>
          </cell>
          <cell r="M2298">
            <v>160</v>
          </cell>
        </row>
        <row r="2299">
          <cell r="A2299" t="str">
            <v>10</v>
          </cell>
          <cell r="H2299">
            <v>1200</v>
          </cell>
          <cell r="M2299">
            <v>215561</v>
          </cell>
        </row>
        <row r="2300">
          <cell r="A2300" t="str">
            <v>10</v>
          </cell>
          <cell r="H2300">
            <v>1200</v>
          </cell>
          <cell r="M2300">
            <v>341</v>
          </cell>
        </row>
        <row r="2301">
          <cell r="A2301" t="str">
            <v>10</v>
          </cell>
          <cell r="H2301">
            <v>1200</v>
          </cell>
          <cell r="M2301">
            <v>0</v>
          </cell>
        </row>
        <row r="2302">
          <cell r="A2302" t="str">
            <v>10</v>
          </cell>
          <cell r="H2302">
            <v>1200</v>
          </cell>
          <cell r="M2302">
            <v>100</v>
          </cell>
        </row>
        <row r="2303">
          <cell r="A2303" t="str">
            <v>10</v>
          </cell>
          <cell r="H2303">
            <v>1200</v>
          </cell>
          <cell r="M2303">
            <v>0</v>
          </cell>
        </row>
        <row r="2304">
          <cell r="A2304" t="str">
            <v>10</v>
          </cell>
          <cell r="H2304">
            <v>1200</v>
          </cell>
          <cell r="M2304">
            <v>0</v>
          </cell>
        </row>
        <row r="2305">
          <cell r="A2305" t="str">
            <v>10</v>
          </cell>
          <cell r="H2305">
            <v>1200</v>
          </cell>
          <cell r="M2305">
            <v>23000</v>
          </cell>
        </row>
        <row r="2306">
          <cell r="A2306" t="str">
            <v>10</v>
          </cell>
          <cell r="H2306">
            <v>1200</v>
          </cell>
          <cell r="M2306">
            <v>202</v>
          </cell>
        </row>
        <row r="2307">
          <cell r="A2307" t="str">
            <v>10</v>
          </cell>
          <cell r="H2307">
            <v>1200</v>
          </cell>
          <cell r="M2307">
            <v>2247</v>
          </cell>
        </row>
        <row r="2308">
          <cell r="A2308" t="str">
            <v>10</v>
          </cell>
          <cell r="H2308">
            <v>1200</v>
          </cell>
          <cell r="M2308">
            <v>876</v>
          </cell>
        </row>
        <row r="2309">
          <cell r="A2309" t="str">
            <v>10</v>
          </cell>
          <cell r="H2309">
            <v>1200</v>
          </cell>
          <cell r="M2309">
            <v>363</v>
          </cell>
        </row>
        <row r="2310">
          <cell r="A2310" t="str">
            <v>10</v>
          </cell>
          <cell r="H2310">
            <v>1200</v>
          </cell>
          <cell r="M2310">
            <v>25</v>
          </cell>
        </row>
        <row r="2311">
          <cell r="A2311" t="str">
            <v>10</v>
          </cell>
          <cell r="H2311">
            <v>1200</v>
          </cell>
          <cell r="M2311">
            <v>0</v>
          </cell>
        </row>
        <row r="2312">
          <cell r="A2312" t="str">
            <v>10</v>
          </cell>
          <cell r="H2312">
            <v>1200</v>
          </cell>
          <cell r="M2312">
            <v>736</v>
          </cell>
        </row>
        <row r="2313">
          <cell r="A2313" t="str">
            <v>10</v>
          </cell>
          <cell r="H2313">
            <v>1200</v>
          </cell>
          <cell r="M2313">
            <v>20</v>
          </cell>
        </row>
        <row r="2314">
          <cell r="A2314" t="str">
            <v>10</v>
          </cell>
          <cell r="H2314">
            <v>1200</v>
          </cell>
          <cell r="M2314">
            <v>366</v>
          </cell>
        </row>
        <row r="2315">
          <cell r="A2315" t="str">
            <v>10</v>
          </cell>
          <cell r="H2315">
            <v>1200</v>
          </cell>
          <cell r="M2315">
            <v>0</v>
          </cell>
        </row>
        <row r="2316">
          <cell r="A2316" t="str">
            <v>10</v>
          </cell>
          <cell r="H2316">
            <v>1200</v>
          </cell>
          <cell r="M2316">
            <v>22162</v>
          </cell>
        </row>
        <row r="2317">
          <cell r="A2317" t="str">
            <v>10</v>
          </cell>
          <cell r="H2317">
            <v>1200</v>
          </cell>
          <cell r="M2317">
            <v>71085</v>
          </cell>
        </row>
        <row r="2318">
          <cell r="A2318" t="str">
            <v>10</v>
          </cell>
          <cell r="H2318">
            <v>1200</v>
          </cell>
          <cell r="M2318">
            <v>107264</v>
          </cell>
        </row>
        <row r="2319">
          <cell r="A2319" t="str">
            <v>10</v>
          </cell>
          <cell r="H2319">
            <v>1200</v>
          </cell>
          <cell r="M2319">
            <v>48872</v>
          </cell>
        </row>
        <row r="2320">
          <cell r="A2320" t="str">
            <v>10</v>
          </cell>
          <cell r="H2320">
            <v>1200</v>
          </cell>
          <cell r="M2320">
            <v>14159</v>
          </cell>
        </row>
        <row r="2321">
          <cell r="A2321" t="str">
            <v>10</v>
          </cell>
          <cell r="H2321">
            <v>1200</v>
          </cell>
          <cell r="M2321">
            <v>88225</v>
          </cell>
        </row>
        <row r="2322">
          <cell r="A2322" t="str">
            <v>10</v>
          </cell>
          <cell r="H2322">
            <v>1200</v>
          </cell>
          <cell r="M2322">
            <v>14016</v>
          </cell>
        </row>
        <row r="2323">
          <cell r="A2323" t="str">
            <v>10</v>
          </cell>
          <cell r="H2323">
            <v>1200</v>
          </cell>
          <cell r="M2323">
            <v>70777</v>
          </cell>
        </row>
        <row r="2324">
          <cell r="A2324" t="str">
            <v>10</v>
          </cell>
          <cell r="H2324">
            <v>1200</v>
          </cell>
          <cell r="M2324">
            <v>105967</v>
          </cell>
        </row>
        <row r="2325">
          <cell r="A2325" t="str">
            <v>10</v>
          </cell>
          <cell r="H2325">
            <v>1200</v>
          </cell>
          <cell r="M2325">
            <v>38092</v>
          </cell>
        </row>
        <row r="2326">
          <cell r="A2326" t="str">
            <v>10</v>
          </cell>
          <cell r="H2326">
            <v>1200</v>
          </cell>
          <cell r="M2326">
            <v>12913</v>
          </cell>
        </row>
        <row r="2327">
          <cell r="A2327" t="str">
            <v>10</v>
          </cell>
          <cell r="H2327">
            <v>1200</v>
          </cell>
          <cell r="M2327">
            <v>19907</v>
          </cell>
        </row>
        <row r="2328">
          <cell r="A2328" t="str">
            <v>10</v>
          </cell>
          <cell r="H2328">
            <v>1200</v>
          </cell>
          <cell r="M2328">
            <v>49575</v>
          </cell>
        </row>
        <row r="2329">
          <cell r="A2329" t="str">
            <v>10</v>
          </cell>
          <cell r="H2329">
            <v>1200</v>
          </cell>
          <cell r="M2329">
            <v>49411</v>
          </cell>
        </row>
        <row r="2330">
          <cell r="A2330" t="str">
            <v>10</v>
          </cell>
          <cell r="H2330">
            <v>1200</v>
          </cell>
          <cell r="M2330">
            <v>76279</v>
          </cell>
        </row>
        <row r="2331">
          <cell r="A2331" t="str">
            <v>10</v>
          </cell>
          <cell r="H2331">
            <v>1200</v>
          </cell>
          <cell r="M2331">
            <v>92513</v>
          </cell>
        </row>
        <row r="2332">
          <cell r="A2332" t="str">
            <v>10</v>
          </cell>
          <cell r="H2332">
            <v>1200</v>
          </cell>
          <cell r="M2332">
            <v>124948</v>
          </cell>
        </row>
        <row r="2333">
          <cell r="A2333" t="str">
            <v>10</v>
          </cell>
          <cell r="H2333">
            <v>1200</v>
          </cell>
          <cell r="M2333">
            <v>16467</v>
          </cell>
        </row>
        <row r="2334">
          <cell r="A2334" t="str">
            <v>10</v>
          </cell>
          <cell r="H2334">
            <v>1200</v>
          </cell>
          <cell r="M2334">
            <v>57017</v>
          </cell>
        </row>
        <row r="2335">
          <cell r="A2335" t="str">
            <v>10</v>
          </cell>
          <cell r="H2335">
            <v>1200</v>
          </cell>
          <cell r="M2335">
            <v>46557</v>
          </cell>
        </row>
        <row r="2336">
          <cell r="A2336" t="str">
            <v>10</v>
          </cell>
          <cell r="H2336">
            <v>1200</v>
          </cell>
          <cell r="M2336">
            <v>11618</v>
          </cell>
        </row>
        <row r="2337">
          <cell r="A2337" t="str">
            <v>10</v>
          </cell>
          <cell r="H2337">
            <v>1200</v>
          </cell>
          <cell r="M2337">
            <v>37655</v>
          </cell>
        </row>
        <row r="2338">
          <cell r="A2338" t="str">
            <v>10</v>
          </cell>
          <cell r="H2338">
            <v>1200</v>
          </cell>
          <cell r="M2338">
            <v>18056</v>
          </cell>
        </row>
        <row r="2339">
          <cell r="A2339" t="str">
            <v>10</v>
          </cell>
          <cell r="H2339">
            <v>1200</v>
          </cell>
          <cell r="M2339">
            <v>65577</v>
          </cell>
        </row>
        <row r="2340">
          <cell r="A2340" t="str">
            <v>10</v>
          </cell>
          <cell r="H2340">
            <v>1200</v>
          </cell>
          <cell r="M2340">
            <v>176945</v>
          </cell>
        </row>
        <row r="2341">
          <cell r="A2341" t="str">
            <v>10</v>
          </cell>
          <cell r="H2341">
            <v>1200</v>
          </cell>
          <cell r="M2341">
            <v>108849</v>
          </cell>
        </row>
        <row r="2342">
          <cell r="A2342" t="str">
            <v>10</v>
          </cell>
          <cell r="H2342">
            <v>1200</v>
          </cell>
          <cell r="M2342">
            <v>131316</v>
          </cell>
        </row>
        <row r="2343">
          <cell r="A2343" t="str">
            <v>10</v>
          </cell>
          <cell r="H2343">
            <v>1200</v>
          </cell>
          <cell r="M2343">
            <v>148269</v>
          </cell>
        </row>
        <row r="2344">
          <cell r="A2344" t="str">
            <v>10</v>
          </cell>
          <cell r="H2344">
            <v>1200</v>
          </cell>
          <cell r="M2344">
            <v>116093</v>
          </cell>
        </row>
        <row r="2345">
          <cell r="A2345" t="str">
            <v>10</v>
          </cell>
          <cell r="H2345">
            <v>1200</v>
          </cell>
          <cell r="M2345">
            <v>30066</v>
          </cell>
        </row>
        <row r="2346">
          <cell r="A2346" t="str">
            <v>10</v>
          </cell>
          <cell r="H2346">
            <v>1200</v>
          </cell>
          <cell r="M2346">
            <v>36092</v>
          </cell>
        </row>
        <row r="2347">
          <cell r="A2347" t="str">
            <v>10</v>
          </cell>
          <cell r="H2347">
            <v>1200</v>
          </cell>
          <cell r="M2347">
            <v>0</v>
          </cell>
        </row>
        <row r="2348">
          <cell r="A2348" t="str">
            <v>10</v>
          </cell>
          <cell r="H2348">
            <v>1200</v>
          </cell>
          <cell r="M2348">
            <v>19350</v>
          </cell>
        </row>
        <row r="2349">
          <cell r="A2349" t="str">
            <v>10</v>
          </cell>
          <cell r="H2349">
            <v>1200</v>
          </cell>
          <cell r="M2349">
            <v>0</v>
          </cell>
        </row>
        <row r="2350">
          <cell r="A2350" t="str">
            <v>10</v>
          </cell>
          <cell r="H2350">
            <v>1200</v>
          </cell>
          <cell r="M2350">
            <v>38463</v>
          </cell>
        </row>
        <row r="2351">
          <cell r="A2351" t="str">
            <v>10</v>
          </cell>
          <cell r="H2351">
            <v>1200</v>
          </cell>
          <cell r="M2351">
            <v>0</v>
          </cell>
        </row>
        <row r="2352">
          <cell r="A2352" t="str">
            <v>10</v>
          </cell>
          <cell r="H2352">
            <v>1200</v>
          </cell>
          <cell r="M2352">
            <v>23669</v>
          </cell>
        </row>
        <row r="2353">
          <cell r="A2353" t="str">
            <v>10</v>
          </cell>
          <cell r="H2353">
            <v>1200</v>
          </cell>
          <cell r="M2353">
            <v>0</v>
          </cell>
        </row>
        <row r="2354">
          <cell r="A2354" t="str">
            <v>10</v>
          </cell>
          <cell r="H2354">
            <v>1200</v>
          </cell>
          <cell r="M2354">
            <v>39484</v>
          </cell>
        </row>
        <row r="2355">
          <cell r="A2355" t="str">
            <v>10</v>
          </cell>
          <cell r="H2355">
            <v>1200</v>
          </cell>
          <cell r="M2355">
            <v>0</v>
          </cell>
        </row>
        <row r="2356">
          <cell r="A2356" t="str">
            <v>10</v>
          </cell>
          <cell r="H2356">
            <v>1200</v>
          </cell>
          <cell r="M2356">
            <v>19873</v>
          </cell>
        </row>
        <row r="2357">
          <cell r="A2357" t="str">
            <v>10</v>
          </cell>
          <cell r="H2357">
            <v>1200</v>
          </cell>
          <cell r="M2357">
            <v>0</v>
          </cell>
        </row>
        <row r="2358">
          <cell r="A2358" t="str">
            <v>10</v>
          </cell>
          <cell r="H2358">
            <v>1200</v>
          </cell>
          <cell r="M2358">
            <v>14938</v>
          </cell>
        </row>
        <row r="2359">
          <cell r="A2359" t="str">
            <v>10</v>
          </cell>
          <cell r="H2359">
            <v>1200</v>
          </cell>
          <cell r="M2359">
            <v>0</v>
          </cell>
        </row>
        <row r="2360">
          <cell r="A2360" t="str">
            <v>10</v>
          </cell>
          <cell r="H2360">
            <v>1200</v>
          </cell>
          <cell r="M2360">
            <v>33662</v>
          </cell>
        </row>
        <row r="2361">
          <cell r="A2361" t="str">
            <v>10</v>
          </cell>
          <cell r="H2361">
            <v>1200</v>
          </cell>
          <cell r="M2361">
            <v>15749</v>
          </cell>
        </row>
        <row r="2362">
          <cell r="A2362" t="str">
            <v>10</v>
          </cell>
          <cell r="H2362">
            <v>1200</v>
          </cell>
          <cell r="M2362">
            <v>0</v>
          </cell>
        </row>
        <row r="2363">
          <cell r="A2363" t="str">
            <v>10</v>
          </cell>
          <cell r="H2363">
            <v>1200</v>
          </cell>
          <cell r="M2363">
            <v>32579</v>
          </cell>
        </row>
        <row r="2364">
          <cell r="A2364" t="str">
            <v>10</v>
          </cell>
          <cell r="H2364">
            <v>1200</v>
          </cell>
          <cell r="M2364">
            <v>0</v>
          </cell>
        </row>
        <row r="2365">
          <cell r="A2365" t="str">
            <v>10</v>
          </cell>
          <cell r="H2365">
            <v>1200</v>
          </cell>
          <cell r="M2365">
            <v>19911</v>
          </cell>
        </row>
        <row r="2366">
          <cell r="A2366" t="str">
            <v>10</v>
          </cell>
          <cell r="H2366">
            <v>1200</v>
          </cell>
          <cell r="M2366">
            <v>0</v>
          </cell>
        </row>
        <row r="2367">
          <cell r="A2367" t="str">
            <v>10</v>
          </cell>
          <cell r="H2367">
            <v>1200</v>
          </cell>
          <cell r="M2367">
            <v>21329</v>
          </cell>
        </row>
        <row r="2368">
          <cell r="A2368" t="str">
            <v>10</v>
          </cell>
          <cell r="H2368">
            <v>1200</v>
          </cell>
          <cell r="M2368">
            <v>0</v>
          </cell>
        </row>
        <row r="2369">
          <cell r="A2369" t="str">
            <v>10</v>
          </cell>
          <cell r="H2369">
            <v>1200</v>
          </cell>
          <cell r="M2369">
            <v>21220</v>
          </cell>
        </row>
        <row r="2370">
          <cell r="A2370" t="str">
            <v>10</v>
          </cell>
          <cell r="H2370">
            <v>1200</v>
          </cell>
          <cell r="M2370">
            <v>0</v>
          </cell>
        </row>
        <row r="2371">
          <cell r="A2371" t="str">
            <v>10</v>
          </cell>
          <cell r="H2371">
            <v>1200</v>
          </cell>
          <cell r="M2371">
            <v>20384</v>
          </cell>
        </row>
        <row r="2372">
          <cell r="A2372" t="str">
            <v>10</v>
          </cell>
          <cell r="H2372">
            <v>1200</v>
          </cell>
          <cell r="M2372">
            <v>0</v>
          </cell>
        </row>
        <row r="2373">
          <cell r="A2373" t="str">
            <v>10</v>
          </cell>
          <cell r="H2373">
            <v>1200</v>
          </cell>
          <cell r="M2373">
            <v>75983</v>
          </cell>
        </row>
        <row r="2374">
          <cell r="A2374" t="str">
            <v>10</v>
          </cell>
          <cell r="H2374">
            <v>1200</v>
          </cell>
          <cell r="M2374">
            <v>0</v>
          </cell>
        </row>
        <row r="2375">
          <cell r="A2375" t="str">
            <v>10</v>
          </cell>
          <cell r="H2375">
            <v>1200</v>
          </cell>
          <cell r="M2375">
            <v>22694</v>
          </cell>
        </row>
        <row r="2376">
          <cell r="A2376" t="str">
            <v>10</v>
          </cell>
          <cell r="H2376">
            <v>1200</v>
          </cell>
          <cell r="M2376">
            <v>0</v>
          </cell>
        </row>
        <row r="2377">
          <cell r="A2377" t="str">
            <v>10</v>
          </cell>
          <cell r="H2377">
            <v>1200</v>
          </cell>
          <cell r="M2377">
            <v>23195</v>
          </cell>
        </row>
        <row r="2378">
          <cell r="A2378" t="str">
            <v>10</v>
          </cell>
          <cell r="H2378">
            <v>1200</v>
          </cell>
          <cell r="M2378">
            <v>0</v>
          </cell>
        </row>
        <row r="2379">
          <cell r="A2379" t="str">
            <v>10</v>
          </cell>
          <cell r="H2379">
            <v>1200</v>
          </cell>
          <cell r="M2379">
            <v>49471</v>
          </cell>
        </row>
        <row r="2380">
          <cell r="A2380" t="str">
            <v>10</v>
          </cell>
          <cell r="H2380">
            <v>1200</v>
          </cell>
          <cell r="M2380">
            <v>0</v>
          </cell>
        </row>
        <row r="2381">
          <cell r="A2381" t="str">
            <v>10</v>
          </cell>
          <cell r="H2381">
            <v>1200</v>
          </cell>
          <cell r="M2381">
            <v>21190</v>
          </cell>
        </row>
        <row r="2382">
          <cell r="A2382" t="str">
            <v>10</v>
          </cell>
          <cell r="H2382">
            <v>1200</v>
          </cell>
          <cell r="M2382">
            <v>0</v>
          </cell>
        </row>
        <row r="2383">
          <cell r="A2383" t="str">
            <v>10</v>
          </cell>
          <cell r="H2383">
            <v>1200</v>
          </cell>
          <cell r="M2383">
            <v>28408</v>
          </cell>
        </row>
        <row r="2384">
          <cell r="A2384" t="str">
            <v>10</v>
          </cell>
          <cell r="H2384">
            <v>1200</v>
          </cell>
          <cell r="M2384">
            <v>0</v>
          </cell>
        </row>
        <row r="2385">
          <cell r="A2385" t="str">
            <v>10</v>
          </cell>
          <cell r="H2385">
            <v>1200</v>
          </cell>
          <cell r="M2385">
            <v>129650</v>
          </cell>
        </row>
        <row r="2386">
          <cell r="A2386" t="str">
            <v>10</v>
          </cell>
          <cell r="H2386">
            <v>1200</v>
          </cell>
          <cell r="M2386">
            <v>0</v>
          </cell>
        </row>
        <row r="2387">
          <cell r="A2387" t="str">
            <v>10</v>
          </cell>
          <cell r="H2387">
            <v>1200</v>
          </cell>
          <cell r="M2387">
            <v>15039</v>
          </cell>
        </row>
        <row r="2388">
          <cell r="A2388" t="str">
            <v>10</v>
          </cell>
          <cell r="H2388">
            <v>1200</v>
          </cell>
          <cell r="M2388">
            <v>213</v>
          </cell>
        </row>
        <row r="2389">
          <cell r="A2389" t="str">
            <v>10</v>
          </cell>
          <cell r="H2389">
            <v>1200</v>
          </cell>
          <cell r="M2389">
            <v>16</v>
          </cell>
        </row>
        <row r="2390">
          <cell r="A2390" t="str">
            <v>10</v>
          </cell>
          <cell r="H2390">
            <v>1200</v>
          </cell>
          <cell r="M2390">
            <v>14155</v>
          </cell>
        </row>
        <row r="2391">
          <cell r="A2391" t="str">
            <v>10</v>
          </cell>
          <cell r="H2391">
            <v>1200</v>
          </cell>
          <cell r="M2391">
            <v>28542</v>
          </cell>
        </row>
        <row r="2392">
          <cell r="A2392" t="str">
            <v>10</v>
          </cell>
          <cell r="H2392">
            <v>1200</v>
          </cell>
          <cell r="M2392">
            <v>0</v>
          </cell>
        </row>
        <row r="2393">
          <cell r="A2393" t="str">
            <v>80</v>
          </cell>
          <cell r="H2393">
            <v>3001</v>
          </cell>
          <cell r="M2393">
            <v>-1475169</v>
          </cell>
        </row>
        <row r="2394">
          <cell r="A2394" t="str">
            <v>10</v>
          </cell>
          <cell r="H2394">
            <v>1200</v>
          </cell>
          <cell r="M2394">
            <v>0</v>
          </cell>
        </row>
        <row r="2395">
          <cell r="A2395" t="str">
            <v>10</v>
          </cell>
          <cell r="H2395">
            <v>1200</v>
          </cell>
          <cell r="M2395">
            <v>21233</v>
          </cell>
        </row>
        <row r="2396">
          <cell r="A2396" t="str">
            <v>10</v>
          </cell>
          <cell r="H2396">
            <v>1200</v>
          </cell>
          <cell r="M2396">
            <v>0</v>
          </cell>
        </row>
        <row r="2397">
          <cell r="A2397" t="str">
            <v>10</v>
          </cell>
          <cell r="H2397">
            <v>1200</v>
          </cell>
          <cell r="M2397">
            <v>70942</v>
          </cell>
        </row>
        <row r="2398">
          <cell r="A2398" t="str">
            <v>10</v>
          </cell>
          <cell r="H2398">
            <v>1200</v>
          </cell>
          <cell r="M2398">
            <v>0</v>
          </cell>
        </row>
        <row r="2399">
          <cell r="A2399" t="str">
            <v>10</v>
          </cell>
          <cell r="H2399">
            <v>1200</v>
          </cell>
          <cell r="M2399">
            <v>1583</v>
          </cell>
        </row>
        <row r="2400">
          <cell r="A2400" t="str">
            <v>10</v>
          </cell>
          <cell r="H2400">
            <v>1200</v>
          </cell>
          <cell r="M2400">
            <v>0</v>
          </cell>
        </row>
        <row r="2401">
          <cell r="A2401" t="str">
            <v>10</v>
          </cell>
          <cell r="H2401">
            <v>1200</v>
          </cell>
          <cell r="M2401">
            <v>0</v>
          </cell>
        </row>
        <row r="2402">
          <cell r="A2402" t="str">
            <v>10</v>
          </cell>
          <cell r="H2402">
            <v>1200</v>
          </cell>
          <cell r="M2402">
            <v>8</v>
          </cell>
        </row>
        <row r="2403">
          <cell r="A2403" t="str">
            <v>10</v>
          </cell>
          <cell r="H2403">
            <v>1200</v>
          </cell>
          <cell r="M2403">
            <v>118909</v>
          </cell>
        </row>
        <row r="2404">
          <cell r="A2404" t="str">
            <v>10</v>
          </cell>
          <cell r="H2404">
            <v>1200</v>
          </cell>
          <cell r="M2404">
            <v>0</v>
          </cell>
        </row>
        <row r="2405">
          <cell r="A2405" t="str">
            <v>10</v>
          </cell>
          <cell r="H2405">
            <v>1200</v>
          </cell>
          <cell r="M2405">
            <v>30105</v>
          </cell>
        </row>
        <row r="2406">
          <cell r="A2406" t="str">
            <v>10</v>
          </cell>
          <cell r="H2406">
            <v>1200</v>
          </cell>
          <cell r="M2406">
            <v>4528</v>
          </cell>
        </row>
        <row r="2407">
          <cell r="A2407" t="str">
            <v>40</v>
          </cell>
          <cell r="H2407">
            <v>3500</v>
          </cell>
          <cell r="M2407">
            <v>-7607643</v>
          </cell>
        </row>
        <row r="2408">
          <cell r="A2408" t="str">
            <v>40</v>
          </cell>
          <cell r="H2408">
            <v>3510</v>
          </cell>
          <cell r="M2408">
            <v>-6822142</v>
          </cell>
        </row>
        <row r="2409">
          <cell r="A2409" t="str">
            <v>10</v>
          </cell>
          <cell r="H2409">
            <v>1200</v>
          </cell>
          <cell r="M2409">
            <v>22208</v>
          </cell>
        </row>
        <row r="2410">
          <cell r="A2410" t="str">
            <v>10</v>
          </cell>
          <cell r="H2410">
            <v>1200</v>
          </cell>
          <cell r="M2410">
            <v>40693</v>
          </cell>
        </row>
        <row r="2411">
          <cell r="A2411" t="str">
            <v>10</v>
          </cell>
          <cell r="H2411">
            <v>1200</v>
          </cell>
          <cell r="M2411">
            <v>9286</v>
          </cell>
        </row>
        <row r="2412">
          <cell r="A2412" t="str">
            <v>10</v>
          </cell>
          <cell r="H2412">
            <v>1200</v>
          </cell>
          <cell r="M2412">
            <v>0</v>
          </cell>
        </row>
        <row r="2413">
          <cell r="A2413" t="str">
            <v>10</v>
          </cell>
          <cell r="H2413">
            <v>1200</v>
          </cell>
          <cell r="M2413">
            <v>0</v>
          </cell>
        </row>
        <row r="2414">
          <cell r="A2414" t="str">
            <v>10</v>
          </cell>
          <cell r="H2414">
            <v>1200</v>
          </cell>
          <cell r="M2414">
            <v>20890</v>
          </cell>
        </row>
        <row r="2415">
          <cell r="A2415" t="str">
            <v>10</v>
          </cell>
          <cell r="H2415">
            <v>1200</v>
          </cell>
          <cell r="M2415">
            <v>135655</v>
          </cell>
        </row>
        <row r="2416">
          <cell r="A2416" t="str">
            <v>10</v>
          </cell>
          <cell r="H2416">
            <v>1200</v>
          </cell>
          <cell r="M2416">
            <v>43</v>
          </cell>
        </row>
        <row r="2417">
          <cell r="A2417" t="str">
            <v>10</v>
          </cell>
          <cell r="H2417">
            <v>1200</v>
          </cell>
          <cell r="M2417">
            <v>183</v>
          </cell>
        </row>
        <row r="2418">
          <cell r="A2418" t="str">
            <v>10</v>
          </cell>
          <cell r="H2418">
            <v>1200</v>
          </cell>
          <cell r="M2418">
            <v>12348</v>
          </cell>
        </row>
        <row r="2419">
          <cell r="A2419" t="str">
            <v>10</v>
          </cell>
          <cell r="H2419">
            <v>1200</v>
          </cell>
          <cell r="M2419">
            <v>2091</v>
          </cell>
        </row>
        <row r="2420">
          <cell r="A2420" t="str">
            <v>20</v>
          </cell>
          <cell r="H2420">
            <v>3999</v>
          </cell>
          <cell r="M2420">
            <v>-120881</v>
          </cell>
        </row>
        <row r="2421">
          <cell r="A2421" t="str">
            <v>10</v>
          </cell>
          <cell r="H2421">
            <v>1200</v>
          </cell>
          <cell r="M2421">
            <v>0</v>
          </cell>
        </row>
        <row r="2422">
          <cell r="A2422" t="str">
            <v>10</v>
          </cell>
          <cell r="H2422">
            <v>1200</v>
          </cell>
          <cell r="M2422">
            <v>95944</v>
          </cell>
        </row>
        <row r="2423">
          <cell r="A2423" t="str">
            <v>10</v>
          </cell>
          <cell r="H2423">
            <v>1200</v>
          </cell>
          <cell r="M2423">
            <v>0</v>
          </cell>
        </row>
        <row r="2424">
          <cell r="A2424" t="str">
            <v>10</v>
          </cell>
          <cell r="H2424">
            <v>1200</v>
          </cell>
          <cell r="M2424">
            <v>0</v>
          </cell>
        </row>
        <row r="2425">
          <cell r="A2425" t="str">
            <v>10</v>
          </cell>
          <cell r="H2425">
            <v>1200</v>
          </cell>
          <cell r="M2425">
            <v>26467</v>
          </cell>
        </row>
        <row r="2426">
          <cell r="A2426" t="str">
            <v>10</v>
          </cell>
          <cell r="H2426">
            <v>1200</v>
          </cell>
          <cell r="M2426">
            <v>0</v>
          </cell>
        </row>
        <row r="2427">
          <cell r="A2427" t="str">
            <v>10</v>
          </cell>
          <cell r="H2427">
            <v>1200</v>
          </cell>
          <cell r="M2427">
            <v>5689</v>
          </cell>
        </row>
        <row r="2428">
          <cell r="A2428" t="str">
            <v>10</v>
          </cell>
          <cell r="H2428">
            <v>1200</v>
          </cell>
          <cell r="M2428">
            <v>0</v>
          </cell>
        </row>
        <row r="2429">
          <cell r="A2429" t="str">
            <v>10</v>
          </cell>
          <cell r="H2429">
            <v>1200</v>
          </cell>
          <cell r="M2429">
            <v>9147</v>
          </cell>
        </row>
        <row r="2430">
          <cell r="A2430" t="str">
            <v>10</v>
          </cell>
          <cell r="H2430">
            <v>1200</v>
          </cell>
          <cell r="M2430">
            <v>85759</v>
          </cell>
        </row>
        <row r="2431">
          <cell r="A2431" t="str">
            <v>10</v>
          </cell>
          <cell r="H2431">
            <v>1200</v>
          </cell>
          <cell r="M2431">
            <v>0</v>
          </cell>
        </row>
        <row r="2432">
          <cell r="A2432" t="str">
            <v>10</v>
          </cell>
          <cell r="H2432">
            <v>1200</v>
          </cell>
          <cell r="M2432">
            <v>82436</v>
          </cell>
        </row>
        <row r="2433">
          <cell r="A2433" t="str">
            <v>10</v>
          </cell>
          <cell r="H2433">
            <v>1200</v>
          </cell>
          <cell r="M2433">
            <v>47338</v>
          </cell>
        </row>
        <row r="2434">
          <cell r="A2434" t="str">
            <v>10</v>
          </cell>
          <cell r="H2434">
            <v>1200</v>
          </cell>
          <cell r="M2434">
            <v>51222</v>
          </cell>
        </row>
        <row r="2435">
          <cell r="A2435" t="str">
            <v>10</v>
          </cell>
          <cell r="H2435">
            <v>1200</v>
          </cell>
          <cell r="M2435">
            <v>97357</v>
          </cell>
        </row>
        <row r="2436">
          <cell r="A2436" t="str">
            <v>10</v>
          </cell>
          <cell r="H2436">
            <v>1200</v>
          </cell>
          <cell r="M2436">
            <v>96703</v>
          </cell>
        </row>
        <row r="2437">
          <cell r="A2437" t="str">
            <v>10</v>
          </cell>
          <cell r="H2437">
            <v>1200</v>
          </cell>
          <cell r="M2437">
            <v>76782</v>
          </cell>
        </row>
        <row r="2438">
          <cell r="A2438" t="str">
            <v>10</v>
          </cell>
          <cell r="H2438">
            <v>1200</v>
          </cell>
          <cell r="M2438">
            <v>79302</v>
          </cell>
        </row>
        <row r="2439">
          <cell r="A2439" t="str">
            <v>10</v>
          </cell>
          <cell r="H2439">
            <v>1200</v>
          </cell>
          <cell r="M2439">
            <v>38090</v>
          </cell>
        </row>
        <row r="2440">
          <cell r="A2440" t="str">
            <v>10</v>
          </cell>
          <cell r="H2440">
            <v>1200</v>
          </cell>
          <cell r="M2440">
            <v>126003</v>
          </cell>
        </row>
        <row r="2441">
          <cell r="A2441" t="str">
            <v>10</v>
          </cell>
          <cell r="H2441">
            <v>1200</v>
          </cell>
          <cell r="M2441">
            <v>55055</v>
          </cell>
        </row>
        <row r="2442">
          <cell r="A2442" t="str">
            <v>10</v>
          </cell>
          <cell r="H2442">
            <v>1200</v>
          </cell>
          <cell r="M2442">
            <v>82918</v>
          </cell>
        </row>
        <row r="2443">
          <cell r="A2443" t="str">
            <v>10</v>
          </cell>
          <cell r="H2443">
            <v>1200</v>
          </cell>
          <cell r="M2443">
            <v>98030</v>
          </cell>
        </row>
        <row r="2444">
          <cell r="A2444" t="str">
            <v>10</v>
          </cell>
          <cell r="H2444">
            <v>1200</v>
          </cell>
          <cell r="M2444">
            <v>37136</v>
          </cell>
        </row>
        <row r="2445">
          <cell r="A2445" t="str">
            <v>10</v>
          </cell>
          <cell r="H2445">
            <v>1200</v>
          </cell>
          <cell r="M2445">
            <v>72073</v>
          </cell>
        </row>
        <row r="2446">
          <cell r="A2446" t="str">
            <v>10</v>
          </cell>
          <cell r="H2446">
            <v>1200</v>
          </cell>
          <cell r="M2446">
            <v>73105</v>
          </cell>
        </row>
        <row r="2447">
          <cell r="A2447" t="str">
            <v>10</v>
          </cell>
          <cell r="H2447">
            <v>1200</v>
          </cell>
          <cell r="M2447">
            <v>59250</v>
          </cell>
        </row>
        <row r="2448">
          <cell r="A2448" t="str">
            <v>10</v>
          </cell>
          <cell r="H2448">
            <v>1200</v>
          </cell>
          <cell r="M2448">
            <v>86285</v>
          </cell>
        </row>
        <row r="2449">
          <cell r="A2449" t="str">
            <v>10</v>
          </cell>
          <cell r="H2449">
            <v>1200</v>
          </cell>
          <cell r="M2449">
            <v>109420</v>
          </cell>
        </row>
        <row r="2450">
          <cell r="A2450" t="str">
            <v>10</v>
          </cell>
          <cell r="H2450">
            <v>1200</v>
          </cell>
          <cell r="M2450">
            <v>204264</v>
          </cell>
        </row>
        <row r="2451">
          <cell r="A2451" t="str">
            <v>10</v>
          </cell>
          <cell r="H2451">
            <v>1200</v>
          </cell>
          <cell r="M2451">
            <v>58965</v>
          </cell>
        </row>
        <row r="2452">
          <cell r="A2452" t="str">
            <v>10</v>
          </cell>
          <cell r="H2452">
            <v>1200</v>
          </cell>
          <cell r="M2452">
            <v>194284</v>
          </cell>
        </row>
        <row r="2453">
          <cell r="A2453" t="str">
            <v>10</v>
          </cell>
          <cell r="H2453">
            <v>1200</v>
          </cell>
          <cell r="M2453">
            <v>94685</v>
          </cell>
        </row>
        <row r="2454">
          <cell r="A2454" t="str">
            <v>10</v>
          </cell>
          <cell r="H2454">
            <v>1200</v>
          </cell>
          <cell r="M2454">
            <v>78113</v>
          </cell>
        </row>
        <row r="2455">
          <cell r="A2455" t="str">
            <v>10</v>
          </cell>
          <cell r="H2455">
            <v>1200</v>
          </cell>
          <cell r="M2455">
            <v>62350</v>
          </cell>
        </row>
        <row r="2456">
          <cell r="A2456" t="str">
            <v>50</v>
          </cell>
          <cell r="H2456">
            <v>1100</v>
          </cell>
          <cell r="M2456">
            <v>0</v>
          </cell>
        </row>
        <row r="2457">
          <cell r="A2457" t="str">
            <v>50</v>
          </cell>
          <cell r="H2457">
            <v>1100</v>
          </cell>
          <cell r="M2457">
            <v>16723</v>
          </cell>
        </row>
        <row r="2458">
          <cell r="A2458" t="str">
            <v>50</v>
          </cell>
          <cell r="H2458">
            <v>1100</v>
          </cell>
          <cell r="M2458">
            <v>111710</v>
          </cell>
        </row>
        <row r="2459">
          <cell r="A2459" t="str">
            <v>50</v>
          </cell>
          <cell r="H2459">
            <v>1100</v>
          </cell>
          <cell r="M2459">
            <v>1726</v>
          </cell>
        </row>
        <row r="2460">
          <cell r="A2460" t="str">
            <v>50</v>
          </cell>
          <cell r="H2460">
            <v>1100</v>
          </cell>
          <cell r="M2460">
            <v>2557</v>
          </cell>
        </row>
        <row r="2461">
          <cell r="A2461" t="str">
            <v>50</v>
          </cell>
          <cell r="H2461">
            <v>1100</v>
          </cell>
          <cell r="M2461">
            <v>18</v>
          </cell>
        </row>
        <row r="2462">
          <cell r="A2462" t="str">
            <v>50</v>
          </cell>
          <cell r="H2462">
            <v>1100</v>
          </cell>
          <cell r="M2462">
            <v>44</v>
          </cell>
        </row>
        <row r="2463">
          <cell r="A2463" t="str">
            <v>50</v>
          </cell>
          <cell r="H2463">
            <v>1100</v>
          </cell>
          <cell r="M2463">
            <v>33</v>
          </cell>
        </row>
        <row r="2464">
          <cell r="A2464" t="str">
            <v>50</v>
          </cell>
          <cell r="H2464">
            <v>1100</v>
          </cell>
          <cell r="M2464">
            <v>140</v>
          </cell>
        </row>
        <row r="2465">
          <cell r="A2465" t="str">
            <v>50</v>
          </cell>
          <cell r="H2465">
            <v>1100</v>
          </cell>
          <cell r="M2465">
            <v>1336</v>
          </cell>
        </row>
        <row r="2466">
          <cell r="A2466" t="str">
            <v>50</v>
          </cell>
          <cell r="H2466">
            <v>1100</v>
          </cell>
          <cell r="M2466">
            <v>7</v>
          </cell>
        </row>
        <row r="2467">
          <cell r="A2467" t="str">
            <v>50</v>
          </cell>
          <cell r="H2467">
            <v>1100</v>
          </cell>
          <cell r="M2467">
            <v>1838</v>
          </cell>
        </row>
        <row r="2468">
          <cell r="A2468" t="str">
            <v>50</v>
          </cell>
          <cell r="H2468">
            <v>1100</v>
          </cell>
          <cell r="M2468">
            <v>36</v>
          </cell>
        </row>
        <row r="2469">
          <cell r="A2469" t="str">
            <v>50</v>
          </cell>
          <cell r="H2469">
            <v>1100</v>
          </cell>
          <cell r="M2469">
            <v>19</v>
          </cell>
        </row>
        <row r="2470">
          <cell r="A2470" t="str">
            <v>50</v>
          </cell>
          <cell r="H2470">
            <v>1100</v>
          </cell>
          <cell r="M2470">
            <v>19</v>
          </cell>
        </row>
        <row r="2471">
          <cell r="A2471" t="str">
            <v>50</v>
          </cell>
          <cell r="H2471">
            <v>1100</v>
          </cell>
          <cell r="M2471">
            <v>23</v>
          </cell>
        </row>
        <row r="2472">
          <cell r="A2472" t="str">
            <v>50</v>
          </cell>
          <cell r="H2472">
            <v>1100</v>
          </cell>
          <cell r="M2472">
            <v>42</v>
          </cell>
        </row>
        <row r="2473">
          <cell r="A2473" t="str">
            <v>50</v>
          </cell>
          <cell r="H2473">
            <v>1100</v>
          </cell>
          <cell r="M2473">
            <v>19</v>
          </cell>
        </row>
        <row r="2474">
          <cell r="A2474" t="str">
            <v>50</v>
          </cell>
          <cell r="H2474">
            <v>1100</v>
          </cell>
          <cell r="M2474">
            <v>19</v>
          </cell>
        </row>
        <row r="2475">
          <cell r="A2475" t="str">
            <v>50</v>
          </cell>
          <cell r="H2475">
            <v>1100</v>
          </cell>
          <cell r="M2475">
            <v>7</v>
          </cell>
        </row>
        <row r="2476">
          <cell r="A2476" t="str">
            <v>50</v>
          </cell>
          <cell r="H2476">
            <v>1100</v>
          </cell>
          <cell r="M2476">
            <v>90</v>
          </cell>
        </row>
        <row r="2477">
          <cell r="A2477" t="str">
            <v>50</v>
          </cell>
          <cell r="H2477">
            <v>1100</v>
          </cell>
          <cell r="M2477">
            <v>39</v>
          </cell>
        </row>
        <row r="2478">
          <cell r="A2478" t="str">
            <v>50</v>
          </cell>
          <cell r="H2478">
            <v>1100</v>
          </cell>
          <cell r="M2478">
            <v>25</v>
          </cell>
        </row>
        <row r="2479">
          <cell r="A2479" t="str">
            <v>50</v>
          </cell>
          <cell r="H2479">
            <v>1100</v>
          </cell>
          <cell r="M2479">
            <v>4</v>
          </cell>
        </row>
        <row r="2480">
          <cell r="A2480" t="str">
            <v>50</v>
          </cell>
          <cell r="H2480">
            <v>1100</v>
          </cell>
          <cell r="M2480">
            <v>635</v>
          </cell>
        </row>
        <row r="2481">
          <cell r="A2481" t="str">
            <v>50</v>
          </cell>
          <cell r="H2481">
            <v>1100</v>
          </cell>
          <cell r="M2481">
            <v>0</v>
          </cell>
        </row>
        <row r="2482">
          <cell r="A2482" t="str">
            <v>50</v>
          </cell>
          <cell r="H2482">
            <v>1100</v>
          </cell>
          <cell r="M2482">
            <v>37</v>
          </cell>
        </row>
        <row r="2483">
          <cell r="A2483" t="str">
            <v>50</v>
          </cell>
          <cell r="H2483">
            <v>1100</v>
          </cell>
          <cell r="M2483">
            <v>54</v>
          </cell>
        </row>
        <row r="2484">
          <cell r="A2484" t="str">
            <v>50</v>
          </cell>
          <cell r="H2484">
            <v>1100</v>
          </cell>
          <cell r="M2484">
            <v>0</v>
          </cell>
        </row>
        <row r="2485">
          <cell r="A2485" t="str">
            <v>50</v>
          </cell>
          <cell r="H2485">
            <v>1100</v>
          </cell>
          <cell r="M2485">
            <v>0</v>
          </cell>
        </row>
        <row r="2486">
          <cell r="A2486" t="str">
            <v>50</v>
          </cell>
          <cell r="H2486">
            <v>1100</v>
          </cell>
          <cell r="M2486">
            <v>0</v>
          </cell>
        </row>
        <row r="2487">
          <cell r="A2487" t="str">
            <v>50</v>
          </cell>
          <cell r="H2487">
            <v>1100</v>
          </cell>
          <cell r="M2487">
            <v>6</v>
          </cell>
        </row>
        <row r="2488">
          <cell r="A2488" t="str">
            <v>50</v>
          </cell>
          <cell r="H2488">
            <v>1100</v>
          </cell>
          <cell r="M2488">
            <v>63</v>
          </cell>
        </row>
        <row r="2489">
          <cell r="A2489" t="str">
            <v>50</v>
          </cell>
          <cell r="H2489">
            <v>1100</v>
          </cell>
          <cell r="M2489">
            <v>113</v>
          </cell>
        </row>
        <row r="2490">
          <cell r="A2490" t="str">
            <v>50</v>
          </cell>
          <cell r="H2490">
            <v>1100</v>
          </cell>
          <cell r="M2490">
            <v>288</v>
          </cell>
        </row>
        <row r="2491">
          <cell r="A2491" t="str">
            <v>50</v>
          </cell>
          <cell r="H2491">
            <v>1100</v>
          </cell>
          <cell r="M2491">
            <v>593</v>
          </cell>
        </row>
        <row r="2492">
          <cell r="A2492" t="str">
            <v>50</v>
          </cell>
          <cell r="H2492">
            <v>1100</v>
          </cell>
          <cell r="M2492">
            <v>292</v>
          </cell>
        </row>
        <row r="2493">
          <cell r="A2493" t="str">
            <v>50</v>
          </cell>
          <cell r="H2493">
            <v>1100</v>
          </cell>
          <cell r="M2493">
            <v>670</v>
          </cell>
        </row>
        <row r="2494">
          <cell r="A2494" t="str">
            <v>50</v>
          </cell>
          <cell r="H2494">
            <v>1100</v>
          </cell>
          <cell r="M2494">
            <v>538</v>
          </cell>
        </row>
        <row r="2495">
          <cell r="A2495" t="str">
            <v>50</v>
          </cell>
          <cell r="H2495">
            <v>1100</v>
          </cell>
          <cell r="M2495">
            <v>1328</v>
          </cell>
        </row>
        <row r="2496">
          <cell r="A2496" t="str">
            <v>50</v>
          </cell>
          <cell r="H2496">
            <v>1100</v>
          </cell>
          <cell r="M2496">
            <v>611</v>
          </cell>
        </row>
        <row r="2497">
          <cell r="A2497" t="str">
            <v>50</v>
          </cell>
          <cell r="H2497">
            <v>1100</v>
          </cell>
          <cell r="M2497">
            <v>288</v>
          </cell>
        </row>
        <row r="2498">
          <cell r="A2498" t="str">
            <v>50</v>
          </cell>
          <cell r="H2498">
            <v>1100</v>
          </cell>
          <cell r="M2498">
            <v>7</v>
          </cell>
        </row>
        <row r="2499">
          <cell r="A2499" t="str">
            <v>50</v>
          </cell>
          <cell r="H2499">
            <v>1100</v>
          </cell>
          <cell r="M2499">
            <v>397</v>
          </cell>
        </row>
        <row r="2500">
          <cell r="A2500" t="str">
            <v>50</v>
          </cell>
          <cell r="H2500">
            <v>1100</v>
          </cell>
          <cell r="M2500">
            <v>712</v>
          </cell>
        </row>
        <row r="2501">
          <cell r="A2501" t="str">
            <v>50</v>
          </cell>
          <cell r="H2501">
            <v>1100</v>
          </cell>
          <cell r="M2501">
            <v>1497</v>
          </cell>
        </row>
        <row r="2502">
          <cell r="A2502" t="str">
            <v>50</v>
          </cell>
          <cell r="H2502">
            <v>1100</v>
          </cell>
          <cell r="M2502">
            <v>125</v>
          </cell>
        </row>
        <row r="2503">
          <cell r="A2503" t="str">
            <v>50</v>
          </cell>
          <cell r="H2503">
            <v>1100</v>
          </cell>
          <cell r="M2503">
            <v>0</v>
          </cell>
        </row>
        <row r="2504">
          <cell r="A2504" t="str">
            <v>50</v>
          </cell>
          <cell r="H2504">
            <v>1100</v>
          </cell>
          <cell r="M2504">
            <v>833</v>
          </cell>
        </row>
        <row r="2505">
          <cell r="A2505" t="str">
            <v>50</v>
          </cell>
          <cell r="H2505">
            <v>1100</v>
          </cell>
          <cell r="M2505">
            <v>0</v>
          </cell>
        </row>
        <row r="2506">
          <cell r="A2506" t="str">
            <v>50</v>
          </cell>
          <cell r="H2506">
            <v>1100</v>
          </cell>
          <cell r="M2506">
            <v>0</v>
          </cell>
        </row>
        <row r="2507">
          <cell r="A2507" t="str">
            <v>50</v>
          </cell>
          <cell r="H2507">
            <v>1100</v>
          </cell>
          <cell r="M2507">
            <v>0</v>
          </cell>
        </row>
        <row r="2508">
          <cell r="A2508" t="str">
            <v>50</v>
          </cell>
          <cell r="H2508">
            <v>1100</v>
          </cell>
          <cell r="M2508">
            <v>0</v>
          </cell>
        </row>
        <row r="2509">
          <cell r="A2509" t="str">
            <v>50</v>
          </cell>
          <cell r="H2509">
            <v>1100</v>
          </cell>
          <cell r="M2509">
            <v>150103</v>
          </cell>
        </row>
        <row r="2510">
          <cell r="A2510" t="str">
            <v>50</v>
          </cell>
          <cell r="H2510">
            <v>1100</v>
          </cell>
          <cell r="M2510">
            <v>266</v>
          </cell>
        </row>
        <row r="2511">
          <cell r="A2511" t="str">
            <v>50</v>
          </cell>
          <cell r="H2511">
            <v>1100</v>
          </cell>
          <cell r="M2511">
            <v>-677</v>
          </cell>
        </row>
        <row r="2512">
          <cell r="A2512" t="str">
            <v>50</v>
          </cell>
          <cell r="H2512">
            <v>1100</v>
          </cell>
          <cell r="M2512">
            <v>1144</v>
          </cell>
        </row>
        <row r="2513">
          <cell r="A2513" t="str">
            <v>50</v>
          </cell>
          <cell r="H2513">
            <v>1100</v>
          </cell>
          <cell r="M2513">
            <v>410</v>
          </cell>
        </row>
        <row r="2514">
          <cell r="A2514" t="str">
            <v>50</v>
          </cell>
          <cell r="H2514">
            <v>1100</v>
          </cell>
          <cell r="M2514">
            <v>76</v>
          </cell>
        </row>
        <row r="2515">
          <cell r="A2515" t="str">
            <v>50</v>
          </cell>
          <cell r="H2515">
            <v>1100</v>
          </cell>
          <cell r="M2515">
            <v>0</v>
          </cell>
        </row>
        <row r="2516">
          <cell r="A2516" t="str">
            <v>50</v>
          </cell>
          <cell r="H2516">
            <v>1100</v>
          </cell>
          <cell r="M2516">
            <v>54</v>
          </cell>
        </row>
        <row r="2517">
          <cell r="A2517" t="str">
            <v>50</v>
          </cell>
          <cell r="H2517">
            <v>1100</v>
          </cell>
          <cell r="M2517">
            <v>259</v>
          </cell>
        </row>
        <row r="2518">
          <cell r="A2518" t="str">
            <v>50</v>
          </cell>
          <cell r="H2518">
            <v>1100</v>
          </cell>
          <cell r="M2518">
            <v>81</v>
          </cell>
        </row>
        <row r="2519">
          <cell r="A2519" t="str">
            <v>50</v>
          </cell>
          <cell r="H2519">
            <v>1100</v>
          </cell>
          <cell r="M2519">
            <v>397</v>
          </cell>
        </row>
        <row r="2520">
          <cell r="A2520" t="str">
            <v>50</v>
          </cell>
          <cell r="H2520">
            <v>1100</v>
          </cell>
          <cell r="M2520">
            <v>1008</v>
          </cell>
        </row>
        <row r="2521">
          <cell r="A2521" t="str">
            <v>50</v>
          </cell>
          <cell r="H2521">
            <v>1100</v>
          </cell>
          <cell r="M2521">
            <v>904</v>
          </cell>
        </row>
        <row r="2522">
          <cell r="A2522" t="str">
            <v>50</v>
          </cell>
          <cell r="H2522">
            <v>1100</v>
          </cell>
          <cell r="M2522">
            <v>439</v>
          </cell>
        </row>
        <row r="2523">
          <cell r="A2523" t="str">
            <v>50</v>
          </cell>
          <cell r="H2523">
            <v>1100</v>
          </cell>
          <cell r="M2523">
            <v>0</v>
          </cell>
        </row>
        <row r="2524">
          <cell r="A2524" t="str">
            <v>50</v>
          </cell>
          <cell r="H2524">
            <v>1100</v>
          </cell>
          <cell r="M2524">
            <v>363</v>
          </cell>
        </row>
        <row r="2525">
          <cell r="A2525" t="str">
            <v>50</v>
          </cell>
          <cell r="H2525">
            <v>1100</v>
          </cell>
          <cell r="M2525">
            <v>141</v>
          </cell>
        </row>
        <row r="2526">
          <cell r="A2526" t="str">
            <v>50</v>
          </cell>
          <cell r="H2526">
            <v>1100</v>
          </cell>
          <cell r="M2526">
            <v>68</v>
          </cell>
        </row>
        <row r="2527">
          <cell r="A2527" t="str">
            <v>50</v>
          </cell>
          <cell r="H2527">
            <v>1100</v>
          </cell>
          <cell r="M2527">
            <v>308</v>
          </cell>
        </row>
        <row r="2528">
          <cell r="A2528" t="str">
            <v>50</v>
          </cell>
          <cell r="H2528">
            <v>1100</v>
          </cell>
          <cell r="M2528">
            <v>0</v>
          </cell>
        </row>
        <row r="2529">
          <cell r="A2529" t="str">
            <v>50</v>
          </cell>
          <cell r="H2529">
            <v>1100</v>
          </cell>
          <cell r="M2529">
            <v>3507</v>
          </cell>
        </row>
        <row r="2530">
          <cell r="A2530" t="str">
            <v>50</v>
          </cell>
          <cell r="H2530">
            <v>1100</v>
          </cell>
          <cell r="M2530">
            <v>18</v>
          </cell>
        </row>
        <row r="2531">
          <cell r="A2531" t="str">
            <v>50</v>
          </cell>
          <cell r="H2531">
            <v>1100</v>
          </cell>
          <cell r="M2531">
            <v>10</v>
          </cell>
        </row>
        <row r="2532">
          <cell r="A2532" t="str">
            <v>50</v>
          </cell>
          <cell r="H2532">
            <v>1100</v>
          </cell>
          <cell r="M2532">
            <v>79</v>
          </cell>
        </row>
        <row r="2533">
          <cell r="A2533" t="str">
            <v>50</v>
          </cell>
          <cell r="H2533">
            <v>1100</v>
          </cell>
          <cell r="M2533">
            <v>12</v>
          </cell>
        </row>
        <row r="2534">
          <cell r="A2534" t="str">
            <v>50</v>
          </cell>
          <cell r="H2534">
            <v>1100</v>
          </cell>
          <cell r="M2534">
            <v>5</v>
          </cell>
        </row>
        <row r="2535">
          <cell r="A2535" t="str">
            <v>50</v>
          </cell>
          <cell r="H2535">
            <v>1100</v>
          </cell>
          <cell r="M2535">
            <v>22</v>
          </cell>
        </row>
        <row r="2536">
          <cell r="A2536" t="str">
            <v>50</v>
          </cell>
          <cell r="H2536">
            <v>1100</v>
          </cell>
          <cell r="M2536">
            <v>9</v>
          </cell>
        </row>
        <row r="2537">
          <cell r="A2537" t="str">
            <v>50</v>
          </cell>
          <cell r="H2537">
            <v>1100</v>
          </cell>
          <cell r="M2537">
            <v>10</v>
          </cell>
        </row>
        <row r="2538">
          <cell r="A2538" t="str">
            <v>50</v>
          </cell>
          <cell r="H2538">
            <v>1100</v>
          </cell>
          <cell r="M2538">
            <v>4</v>
          </cell>
        </row>
        <row r="2539">
          <cell r="A2539" t="str">
            <v>50</v>
          </cell>
          <cell r="H2539">
            <v>1100</v>
          </cell>
          <cell r="M2539">
            <v>9</v>
          </cell>
        </row>
        <row r="2540">
          <cell r="A2540" t="str">
            <v>50</v>
          </cell>
          <cell r="H2540">
            <v>1100</v>
          </cell>
          <cell r="M2540">
            <v>46</v>
          </cell>
        </row>
        <row r="2541">
          <cell r="A2541" t="str">
            <v>50</v>
          </cell>
          <cell r="H2541">
            <v>1100</v>
          </cell>
          <cell r="M2541">
            <v>19</v>
          </cell>
        </row>
        <row r="2542">
          <cell r="A2542" t="str">
            <v>50</v>
          </cell>
          <cell r="H2542">
            <v>1100</v>
          </cell>
          <cell r="M2542">
            <v>18</v>
          </cell>
        </row>
        <row r="2543">
          <cell r="A2543" t="str">
            <v>50</v>
          </cell>
          <cell r="H2543">
            <v>1100</v>
          </cell>
          <cell r="M2543">
            <v>2</v>
          </cell>
        </row>
        <row r="2544">
          <cell r="A2544" t="str">
            <v>50</v>
          </cell>
          <cell r="H2544">
            <v>1100</v>
          </cell>
          <cell r="M2544">
            <v>0</v>
          </cell>
        </row>
        <row r="2545">
          <cell r="A2545" t="str">
            <v>50</v>
          </cell>
          <cell r="H2545">
            <v>1100</v>
          </cell>
          <cell r="M2545">
            <v>20</v>
          </cell>
        </row>
        <row r="2546">
          <cell r="A2546" t="str">
            <v>50</v>
          </cell>
          <cell r="H2546">
            <v>1100</v>
          </cell>
          <cell r="M2546">
            <v>28</v>
          </cell>
        </row>
        <row r="2547">
          <cell r="A2547" t="str">
            <v>50</v>
          </cell>
          <cell r="H2547">
            <v>1100</v>
          </cell>
          <cell r="M2547">
            <v>0</v>
          </cell>
        </row>
        <row r="2548">
          <cell r="A2548" t="str">
            <v>50</v>
          </cell>
          <cell r="H2548">
            <v>1100</v>
          </cell>
          <cell r="M2548">
            <v>0</v>
          </cell>
        </row>
        <row r="2549">
          <cell r="A2549" t="str">
            <v>50</v>
          </cell>
          <cell r="H2549">
            <v>1100</v>
          </cell>
          <cell r="M2549">
            <v>0</v>
          </cell>
        </row>
        <row r="2550">
          <cell r="A2550" t="str">
            <v>50</v>
          </cell>
          <cell r="H2550">
            <v>1100</v>
          </cell>
          <cell r="M2550">
            <v>-376</v>
          </cell>
        </row>
        <row r="2551">
          <cell r="A2551" t="str">
            <v>50</v>
          </cell>
          <cell r="H2551">
            <v>1100</v>
          </cell>
          <cell r="M2551">
            <v>336</v>
          </cell>
        </row>
        <row r="2552">
          <cell r="A2552" t="str">
            <v>50</v>
          </cell>
          <cell r="H2552">
            <v>1100</v>
          </cell>
          <cell r="M2552">
            <v>58</v>
          </cell>
        </row>
        <row r="2553">
          <cell r="A2553" t="str">
            <v>50</v>
          </cell>
          <cell r="H2553">
            <v>1100</v>
          </cell>
          <cell r="M2553">
            <v>971</v>
          </cell>
        </row>
        <row r="2554">
          <cell r="A2554" t="str">
            <v>50</v>
          </cell>
          <cell r="H2554">
            <v>1100</v>
          </cell>
          <cell r="M2554">
            <v>604</v>
          </cell>
        </row>
        <row r="2555">
          <cell r="A2555" t="str">
            <v>50</v>
          </cell>
          <cell r="H2555">
            <v>1100</v>
          </cell>
          <cell r="M2555">
            <v>1310</v>
          </cell>
        </row>
        <row r="2556">
          <cell r="A2556" t="str">
            <v>50</v>
          </cell>
          <cell r="H2556">
            <v>1100</v>
          </cell>
          <cell r="M2556">
            <v>10</v>
          </cell>
        </row>
        <row r="2557">
          <cell r="A2557" t="str">
            <v>50</v>
          </cell>
          <cell r="H2557">
            <v>1100</v>
          </cell>
          <cell r="M2557">
            <v>314</v>
          </cell>
        </row>
        <row r="2558">
          <cell r="A2558" t="str">
            <v>50</v>
          </cell>
          <cell r="H2558">
            <v>1100</v>
          </cell>
          <cell r="M2558">
            <v>21</v>
          </cell>
        </row>
        <row r="2559">
          <cell r="A2559" t="str">
            <v>50</v>
          </cell>
          <cell r="H2559">
            <v>1100</v>
          </cell>
          <cell r="M2559">
            <v>209</v>
          </cell>
        </row>
        <row r="2560">
          <cell r="A2560" t="str">
            <v>50</v>
          </cell>
          <cell r="H2560">
            <v>1100</v>
          </cell>
          <cell r="M2560">
            <v>3</v>
          </cell>
        </row>
        <row r="2561">
          <cell r="A2561" t="str">
            <v>50</v>
          </cell>
          <cell r="H2561">
            <v>1100</v>
          </cell>
          <cell r="M2561">
            <v>16</v>
          </cell>
        </row>
        <row r="2562">
          <cell r="A2562" t="str">
            <v>50</v>
          </cell>
          <cell r="H2562">
            <v>1100</v>
          </cell>
          <cell r="M2562">
            <v>32</v>
          </cell>
        </row>
        <row r="2563">
          <cell r="A2563" t="str">
            <v>50</v>
          </cell>
          <cell r="H2563">
            <v>1100</v>
          </cell>
          <cell r="M2563">
            <v>159</v>
          </cell>
        </row>
        <row r="2564">
          <cell r="A2564" t="str">
            <v>50</v>
          </cell>
          <cell r="H2564">
            <v>1100</v>
          </cell>
          <cell r="M2564">
            <v>382</v>
          </cell>
        </row>
        <row r="2565">
          <cell r="A2565" t="str">
            <v>50</v>
          </cell>
          <cell r="H2565">
            <v>1100</v>
          </cell>
          <cell r="M2565">
            <v>152</v>
          </cell>
        </row>
        <row r="2566">
          <cell r="A2566" t="str">
            <v>50</v>
          </cell>
          <cell r="H2566">
            <v>1100</v>
          </cell>
          <cell r="M2566">
            <v>60</v>
          </cell>
        </row>
        <row r="2567">
          <cell r="A2567" t="str">
            <v>50</v>
          </cell>
          <cell r="H2567">
            <v>1100</v>
          </cell>
          <cell r="M2567">
            <v>71</v>
          </cell>
        </row>
        <row r="2568">
          <cell r="A2568" t="str">
            <v>50</v>
          </cell>
          <cell r="H2568">
            <v>1100</v>
          </cell>
          <cell r="M2568">
            <v>344</v>
          </cell>
        </row>
        <row r="2569">
          <cell r="A2569" t="str">
            <v>50</v>
          </cell>
          <cell r="H2569">
            <v>1100</v>
          </cell>
          <cell r="M2569">
            <v>54</v>
          </cell>
        </row>
        <row r="2570">
          <cell r="A2570" t="str">
            <v>50</v>
          </cell>
          <cell r="H2570">
            <v>1100</v>
          </cell>
          <cell r="M2570">
            <v>714</v>
          </cell>
        </row>
        <row r="2571">
          <cell r="A2571" t="str">
            <v>50</v>
          </cell>
          <cell r="H2571">
            <v>1100</v>
          </cell>
          <cell r="M2571">
            <v>282</v>
          </cell>
        </row>
        <row r="2572">
          <cell r="A2572" t="str">
            <v>50</v>
          </cell>
          <cell r="H2572">
            <v>1100</v>
          </cell>
          <cell r="M2572">
            <v>842</v>
          </cell>
        </row>
        <row r="2573">
          <cell r="A2573" t="str">
            <v>50</v>
          </cell>
          <cell r="H2573">
            <v>1100</v>
          </cell>
          <cell r="M2573">
            <v>322</v>
          </cell>
        </row>
        <row r="2574">
          <cell r="A2574" t="str">
            <v>50</v>
          </cell>
          <cell r="H2574">
            <v>1100</v>
          </cell>
          <cell r="M2574">
            <v>253</v>
          </cell>
        </row>
        <row r="2575">
          <cell r="A2575" t="str">
            <v>50</v>
          </cell>
          <cell r="H2575">
            <v>1100</v>
          </cell>
          <cell r="M2575">
            <v>152</v>
          </cell>
        </row>
        <row r="2576">
          <cell r="A2576" t="str">
            <v>50</v>
          </cell>
          <cell r="H2576">
            <v>1100</v>
          </cell>
          <cell r="M2576">
            <v>78</v>
          </cell>
        </row>
        <row r="2577">
          <cell r="A2577" t="str">
            <v>50</v>
          </cell>
          <cell r="H2577">
            <v>1100</v>
          </cell>
          <cell r="M2577">
            <v>474</v>
          </cell>
        </row>
        <row r="2578">
          <cell r="A2578" t="str">
            <v>50</v>
          </cell>
          <cell r="H2578">
            <v>1100</v>
          </cell>
          <cell r="M2578">
            <v>205</v>
          </cell>
        </row>
        <row r="2579">
          <cell r="A2579" t="str">
            <v>50</v>
          </cell>
          <cell r="H2579">
            <v>1100</v>
          </cell>
          <cell r="M2579">
            <v>1108</v>
          </cell>
        </row>
        <row r="2580">
          <cell r="A2580" t="str">
            <v>50</v>
          </cell>
          <cell r="H2580">
            <v>1100</v>
          </cell>
          <cell r="M2580">
            <v>223</v>
          </cell>
        </row>
        <row r="2581">
          <cell r="A2581" t="str">
            <v>50</v>
          </cell>
          <cell r="H2581">
            <v>1100</v>
          </cell>
          <cell r="M2581">
            <v>798</v>
          </cell>
        </row>
        <row r="2582">
          <cell r="A2582" t="str">
            <v>50</v>
          </cell>
          <cell r="H2582">
            <v>1100</v>
          </cell>
          <cell r="M2582">
            <v>0</v>
          </cell>
        </row>
        <row r="2583">
          <cell r="A2583" t="str">
            <v>50</v>
          </cell>
          <cell r="H2583">
            <v>1100</v>
          </cell>
          <cell r="M2583">
            <v>0</v>
          </cell>
        </row>
        <row r="2584">
          <cell r="A2584" t="str">
            <v>50</v>
          </cell>
          <cell r="H2584">
            <v>1100</v>
          </cell>
          <cell r="M2584">
            <v>0</v>
          </cell>
        </row>
        <row r="2585">
          <cell r="A2585" t="str">
            <v>50</v>
          </cell>
          <cell r="H2585">
            <v>1100</v>
          </cell>
          <cell r="M2585">
            <v>0</v>
          </cell>
        </row>
        <row r="2586">
          <cell r="A2586" t="str">
            <v>50</v>
          </cell>
          <cell r="H2586">
            <v>1100</v>
          </cell>
          <cell r="M2586">
            <v>0</v>
          </cell>
        </row>
        <row r="2587">
          <cell r="A2587" t="str">
            <v>50</v>
          </cell>
          <cell r="H2587">
            <v>1100</v>
          </cell>
          <cell r="M2587">
            <v>0</v>
          </cell>
        </row>
        <row r="2588">
          <cell r="A2588" t="str">
            <v>50</v>
          </cell>
          <cell r="H2588">
            <v>1100</v>
          </cell>
          <cell r="M2588">
            <v>0</v>
          </cell>
        </row>
        <row r="2589">
          <cell r="A2589" t="str">
            <v>50</v>
          </cell>
          <cell r="H2589">
            <v>1100</v>
          </cell>
          <cell r="M2589">
            <v>0</v>
          </cell>
        </row>
        <row r="2590">
          <cell r="A2590" t="str">
            <v>50</v>
          </cell>
          <cell r="H2590">
            <v>1100</v>
          </cell>
          <cell r="M2590">
            <v>0</v>
          </cell>
        </row>
        <row r="2591">
          <cell r="A2591" t="str">
            <v>50</v>
          </cell>
          <cell r="H2591">
            <v>1100</v>
          </cell>
          <cell r="M2591">
            <v>0</v>
          </cell>
        </row>
        <row r="2592">
          <cell r="A2592" t="str">
            <v>50</v>
          </cell>
          <cell r="H2592">
            <v>1100</v>
          </cell>
          <cell r="M2592">
            <v>0</v>
          </cell>
        </row>
        <row r="2593">
          <cell r="A2593" t="str">
            <v>50</v>
          </cell>
          <cell r="H2593">
            <v>1100</v>
          </cell>
          <cell r="M2593">
            <v>0</v>
          </cell>
        </row>
        <row r="2594">
          <cell r="A2594" t="str">
            <v>50</v>
          </cell>
          <cell r="H2594">
            <v>1100</v>
          </cell>
          <cell r="M2594">
            <v>0</v>
          </cell>
        </row>
        <row r="2595">
          <cell r="A2595" t="str">
            <v>50</v>
          </cell>
          <cell r="H2595">
            <v>1100</v>
          </cell>
          <cell r="M2595">
            <v>0</v>
          </cell>
        </row>
        <row r="2596">
          <cell r="A2596" t="str">
            <v>50</v>
          </cell>
          <cell r="H2596">
            <v>1100</v>
          </cell>
          <cell r="M2596">
            <v>0</v>
          </cell>
        </row>
        <row r="2597">
          <cell r="A2597" t="str">
            <v>50</v>
          </cell>
          <cell r="H2597">
            <v>1100</v>
          </cell>
          <cell r="M2597">
            <v>0</v>
          </cell>
        </row>
        <row r="2598">
          <cell r="A2598" t="str">
            <v>50</v>
          </cell>
          <cell r="H2598">
            <v>1100</v>
          </cell>
          <cell r="M2598">
            <v>0</v>
          </cell>
        </row>
        <row r="2599">
          <cell r="A2599" t="str">
            <v>50</v>
          </cell>
          <cell r="H2599">
            <v>1100</v>
          </cell>
          <cell r="M2599">
            <v>0</v>
          </cell>
        </row>
        <row r="2600">
          <cell r="A2600" t="str">
            <v>50</v>
          </cell>
          <cell r="H2600">
            <v>1100</v>
          </cell>
          <cell r="M2600">
            <v>0</v>
          </cell>
        </row>
        <row r="2601">
          <cell r="A2601" t="str">
            <v>50</v>
          </cell>
          <cell r="H2601">
            <v>1100</v>
          </cell>
          <cell r="M2601">
            <v>0</v>
          </cell>
        </row>
        <row r="2602">
          <cell r="A2602" t="str">
            <v>50</v>
          </cell>
          <cell r="H2602">
            <v>1100</v>
          </cell>
          <cell r="M2602">
            <v>0</v>
          </cell>
        </row>
        <row r="2603">
          <cell r="A2603" t="str">
            <v>50</v>
          </cell>
          <cell r="H2603">
            <v>1100</v>
          </cell>
          <cell r="M2603">
            <v>0</v>
          </cell>
        </row>
        <row r="2604">
          <cell r="A2604" t="str">
            <v>50</v>
          </cell>
          <cell r="H2604">
            <v>1100</v>
          </cell>
          <cell r="M2604">
            <v>0</v>
          </cell>
        </row>
        <row r="2605">
          <cell r="A2605" t="str">
            <v>50</v>
          </cell>
          <cell r="H2605">
            <v>1100</v>
          </cell>
          <cell r="M2605">
            <v>0</v>
          </cell>
        </row>
        <row r="2606">
          <cell r="A2606" t="str">
            <v>50</v>
          </cell>
          <cell r="H2606">
            <v>1100</v>
          </cell>
          <cell r="M2606">
            <v>0</v>
          </cell>
        </row>
        <row r="2607">
          <cell r="A2607" t="str">
            <v>50</v>
          </cell>
          <cell r="H2607">
            <v>1100</v>
          </cell>
          <cell r="M2607">
            <v>0</v>
          </cell>
        </row>
        <row r="2608">
          <cell r="A2608" t="str">
            <v>50</v>
          </cell>
          <cell r="H2608">
            <v>1100</v>
          </cell>
          <cell r="M2608">
            <v>0</v>
          </cell>
        </row>
        <row r="2609">
          <cell r="A2609" t="str">
            <v>50</v>
          </cell>
          <cell r="H2609">
            <v>1100</v>
          </cell>
          <cell r="M2609">
            <v>0</v>
          </cell>
        </row>
        <row r="2610">
          <cell r="A2610" t="str">
            <v>50</v>
          </cell>
          <cell r="H2610">
            <v>1100</v>
          </cell>
          <cell r="M2610">
            <v>0</v>
          </cell>
        </row>
        <row r="2611">
          <cell r="A2611" t="str">
            <v>50</v>
          </cell>
          <cell r="H2611">
            <v>1100</v>
          </cell>
          <cell r="M2611">
            <v>0</v>
          </cell>
        </row>
        <row r="2612">
          <cell r="A2612" t="str">
            <v>50</v>
          </cell>
          <cell r="H2612">
            <v>1100</v>
          </cell>
          <cell r="M2612">
            <v>0</v>
          </cell>
        </row>
        <row r="2613">
          <cell r="A2613" t="str">
            <v>50</v>
          </cell>
          <cell r="H2613">
            <v>1100</v>
          </cell>
          <cell r="M2613">
            <v>0</v>
          </cell>
        </row>
        <row r="2614">
          <cell r="A2614" t="str">
            <v>50</v>
          </cell>
          <cell r="H2614">
            <v>1100</v>
          </cell>
          <cell r="M2614">
            <v>0</v>
          </cell>
        </row>
        <row r="2615">
          <cell r="A2615" t="str">
            <v>50</v>
          </cell>
          <cell r="H2615">
            <v>1100</v>
          </cell>
          <cell r="M2615">
            <v>0</v>
          </cell>
        </row>
        <row r="2616">
          <cell r="A2616" t="str">
            <v>50</v>
          </cell>
          <cell r="H2616">
            <v>1100</v>
          </cell>
          <cell r="M2616">
            <v>0</v>
          </cell>
        </row>
        <row r="2617">
          <cell r="A2617" t="str">
            <v>50</v>
          </cell>
          <cell r="H2617">
            <v>1100</v>
          </cell>
          <cell r="M2617">
            <v>0</v>
          </cell>
        </row>
        <row r="2618">
          <cell r="A2618" t="str">
            <v>50</v>
          </cell>
          <cell r="H2618">
            <v>1100</v>
          </cell>
          <cell r="M2618">
            <v>0</v>
          </cell>
        </row>
        <row r="2619">
          <cell r="A2619" t="str">
            <v>50</v>
          </cell>
          <cell r="H2619">
            <v>1100</v>
          </cell>
          <cell r="M2619">
            <v>635</v>
          </cell>
        </row>
        <row r="2620">
          <cell r="A2620" t="str">
            <v>50</v>
          </cell>
          <cell r="H2620">
            <v>1100</v>
          </cell>
          <cell r="M2620">
            <v>28</v>
          </cell>
        </row>
        <row r="2621">
          <cell r="A2621" t="str">
            <v>50</v>
          </cell>
          <cell r="H2621">
            <v>1100</v>
          </cell>
          <cell r="M2621">
            <v>141</v>
          </cell>
        </row>
        <row r="2622">
          <cell r="A2622" t="str">
            <v>50</v>
          </cell>
          <cell r="H2622">
            <v>1100</v>
          </cell>
          <cell r="M2622">
            <v>3</v>
          </cell>
        </row>
        <row r="2623">
          <cell r="A2623" t="str">
            <v>50</v>
          </cell>
          <cell r="H2623">
            <v>1100</v>
          </cell>
          <cell r="M2623">
            <v>0</v>
          </cell>
        </row>
        <row r="2624">
          <cell r="A2624" t="str">
            <v>50</v>
          </cell>
          <cell r="H2624">
            <v>1100</v>
          </cell>
          <cell r="M2624">
            <v>0</v>
          </cell>
        </row>
        <row r="2625">
          <cell r="A2625" t="str">
            <v>50</v>
          </cell>
          <cell r="H2625">
            <v>1100</v>
          </cell>
          <cell r="M2625">
            <v>88</v>
          </cell>
        </row>
        <row r="2626">
          <cell r="A2626" t="str">
            <v>50</v>
          </cell>
          <cell r="H2626">
            <v>1100</v>
          </cell>
          <cell r="M2626">
            <v>293</v>
          </cell>
        </row>
        <row r="2627">
          <cell r="A2627" t="str">
            <v>50</v>
          </cell>
          <cell r="H2627">
            <v>1100</v>
          </cell>
          <cell r="M2627">
            <v>73</v>
          </cell>
        </row>
        <row r="2628">
          <cell r="A2628" t="str">
            <v>50</v>
          </cell>
          <cell r="H2628">
            <v>1100</v>
          </cell>
          <cell r="M2628">
            <v>63</v>
          </cell>
        </row>
        <row r="2629">
          <cell r="A2629" t="str">
            <v>50</v>
          </cell>
          <cell r="H2629">
            <v>1100</v>
          </cell>
          <cell r="M2629">
            <v>13576</v>
          </cell>
        </row>
        <row r="2630">
          <cell r="A2630" t="str">
            <v>50</v>
          </cell>
          <cell r="H2630">
            <v>1100</v>
          </cell>
          <cell r="M2630">
            <v>0</v>
          </cell>
        </row>
        <row r="2631">
          <cell r="A2631" t="str">
            <v>50</v>
          </cell>
          <cell r="H2631">
            <v>1100</v>
          </cell>
          <cell r="M2631">
            <v>36311</v>
          </cell>
        </row>
        <row r="2632">
          <cell r="A2632" t="str">
            <v>50</v>
          </cell>
          <cell r="H2632">
            <v>1100</v>
          </cell>
          <cell r="M2632">
            <v>5</v>
          </cell>
        </row>
        <row r="2633">
          <cell r="A2633" t="str">
            <v>50</v>
          </cell>
          <cell r="H2633">
            <v>1100</v>
          </cell>
          <cell r="M2633">
            <v>15</v>
          </cell>
        </row>
        <row r="2634">
          <cell r="A2634" t="str">
            <v>50</v>
          </cell>
          <cell r="H2634">
            <v>1100</v>
          </cell>
          <cell r="M2634">
            <v>0</v>
          </cell>
        </row>
        <row r="2635">
          <cell r="A2635" t="str">
            <v>50</v>
          </cell>
          <cell r="H2635">
            <v>1100</v>
          </cell>
          <cell r="M2635">
            <v>118</v>
          </cell>
        </row>
        <row r="2636">
          <cell r="A2636" t="str">
            <v>50</v>
          </cell>
          <cell r="H2636">
            <v>1100</v>
          </cell>
          <cell r="M2636">
            <v>830</v>
          </cell>
        </row>
        <row r="2637">
          <cell r="A2637" t="str">
            <v>50</v>
          </cell>
          <cell r="H2637">
            <v>1100</v>
          </cell>
          <cell r="M2637">
            <v>17</v>
          </cell>
        </row>
        <row r="2638">
          <cell r="A2638" t="str">
            <v>50</v>
          </cell>
          <cell r="H2638">
            <v>1100</v>
          </cell>
          <cell r="M2638">
            <v>134</v>
          </cell>
        </row>
        <row r="2639">
          <cell r="A2639" t="str">
            <v>50</v>
          </cell>
          <cell r="H2639">
            <v>1100</v>
          </cell>
          <cell r="M2639">
            <v>1</v>
          </cell>
        </row>
        <row r="2640">
          <cell r="A2640" t="str">
            <v>50</v>
          </cell>
          <cell r="H2640">
            <v>1100</v>
          </cell>
          <cell r="M2640">
            <v>53</v>
          </cell>
        </row>
        <row r="2641">
          <cell r="A2641" t="str">
            <v>50</v>
          </cell>
          <cell r="H2641">
            <v>1100</v>
          </cell>
          <cell r="M2641">
            <v>14</v>
          </cell>
        </row>
        <row r="2642">
          <cell r="A2642" t="str">
            <v>50</v>
          </cell>
          <cell r="H2642">
            <v>1100</v>
          </cell>
          <cell r="M2642">
            <v>2</v>
          </cell>
        </row>
        <row r="2643">
          <cell r="A2643" t="str">
            <v>50</v>
          </cell>
          <cell r="H2643">
            <v>1100</v>
          </cell>
          <cell r="M2643">
            <v>21</v>
          </cell>
        </row>
        <row r="2644">
          <cell r="A2644" t="str">
            <v>50</v>
          </cell>
          <cell r="H2644">
            <v>1100</v>
          </cell>
          <cell r="M2644">
            <v>3</v>
          </cell>
        </row>
        <row r="2645">
          <cell r="A2645" t="str">
            <v>50</v>
          </cell>
          <cell r="H2645">
            <v>1100</v>
          </cell>
          <cell r="M2645">
            <v>5</v>
          </cell>
        </row>
        <row r="2646">
          <cell r="A2646" t="str">
            <v>50</v>
          </cell>
          <cell r="H2646">
            <v>1100</v>
          </cell>
          <cell r="M2646">
            <v>1</v>
          </cell>
        </row>
        <row r="2647">
          <cell r="A2647" t="str">
            <v>50</v>
          </cell>
          <cell r="H2647">
            <v>1100</v>
          </cell>
          <cell r="M2647">
            <v>10</v>
          </cell>
        </row>
        <row r="2648">
          <cell r="A2648" t="str">
            <v>50</v>
          </cell>
          <cell r="H2648">
            <v>1100</v>
          </cell>
          <cell r="M2648">
            <v>2</v>
          </cell>
        </row>
        <row r="2649">
          <cell r="A2649" t="str">
            <v>50</v>
          </cell>
          <cell r="H2649">
            <v>1100</v>
          </cell>
          <cell r="M2649">
            <v>3</v>
          </cell>
        </row>
        <row r="2650">
          <cell r="A2650" t="str">
            <v>50</v>
          </cell>
          <cell r="H2650">
            <v>1100</v>
          </cell>
          <cell r="M2650">
            <v>2</v>
          </cell>
        </row>
        <row r="2651">
          <cell r="A2651" t="str">
            <v>50</v>
          </cell>
          <cell r="H2651">
            <v>1100</v>
          </cell>
          <cell r="M2651">
            <v>1</v>
          </cell>
        </row>
        <row r="2652">
          <cell r="A2652" t="str">
            <v>50</v>
          </cell>
          <cell r="H2652">
            <v>1100</v>
          </cell>
          <cell r="M2652">
            <v>6</v>
          </cell>
        </row>
        <row r="2653">
          <cell r="A2653" t="str">
            <v>50</v>
          </cell>
          <cell r="H2653">
            <v>1100</v>
          </cell>
          <cell r="M2653">
            <v>2</v>
          </cell>
        </row>
        <row r="2654">
          <cell r="A2654" t="str">
            <v>50</v>
          </cell>
          <cell r="H2654">
            <v>1100</v>
          </cell>
          <cell r="M2654">
            <v>11</v>
          </cell>
        </row>
        <row r="2655">
          <cell r="A2655" t="str">
            <v>50</v>
          </cell>
          <cell r="H2655">
            <v>1100</v>
          </cell>
          <cell r="M2655">
            <v>2</v>
          </cell>
        </row>
        <row r="2656">
          <cell r="A2656" t="str">
            <v>50</v>
          </cell>
          <cell r="H2656">
            <v>1100</v>
          </cell>
          <cell r="M2656">
            <v>9</v>
          </cell>
        </row>
        <row r="2657">
          <cell r="A2657" t="str">
            <v>50</v>
          </cell>
          <cell r="H2657">
            <v>1100</v>
          </cell>
          <cell r="M2657">
            <v>4</v>
          </cell>
        </row>
        <row r="2658">
          <cell r="A2658" t="str">
            <v>50</v>
          </cell>
          <cell r="H2658">
            <v>1100</v>
          </cell>
          <cell r="M2658">
            <v>4</v>
          </cell>
        </row>
        <row r="2659">
          <cell r="A2659" t="str">
            <v>50</v>
          </cell>
          <cell r="H2659">
            <v>1100</v>
          </cell>
          <cell r="M2659">
            <v>2</v>
          </cell>
        </row>
        <row r="2660">
          <cell r="A2660" t="str">
            <v>50</v>
          </cell>
          <cell r="H2660">
            <v>1100</v>
          </cell>
          <cell r="M2660">
            <v>5</v>
          </cell>
        </row>
        <row r="2661">
          <cell r="A2661" t="str">
            <v>50</v>
          </cell>
          <cell r="H2661">
            <v>1100</v>
          </cell>
          <cell r="M2661">
            <v>11</v>
          </cell>
        </row>
        <row r="2662">
          <cell r="A2662" t="str">
            <v>50</v>
          </cell>
          <cell r="H2662">
            <v>1100</v>
          </cell>
          <cell r="M2662">
            <v>69</v>
          </cell>
        </row>
        <row r="2663">
          <cell r="A2663" t="str">
            <v>50</v>
          </cell>
          <cell r="H2663">
            <v>1100</v>
          </cell>
          <cell r="M2663">
            <v>57</v>
          </cell>
        </row>
        <row r="2664">
          <cell r="A2664" t="str">
            <v>50</v>
          </cell>
          <cell r="H2664">
            <v>1100</v>
          </cell>
          <cell r="M2664">
            <v>132</v>
          </cell>
        </row>
        <row r="2665">
          <cell r="A2665" t="str">
            <v>50</v>
          </cell>
          <cell r="H2665">
            <v>1100</v>
          </cell>
          <cell r="M2665">
            <v>0</v>
          </cell>
        </row>
        <row r="2666">
          <cell r="A2666" t="str">
            <v>50</v>
          </cell>
          <cell r="H2666">
            <v>1100</v>
          </cell>
          <cell r="M2666">
            <v>14</v>
          </cell>
        </row>
        <row r="2667">
          <cell r="A2667" t="str">
            <v>50</v>
          </cell>
          <cell r="H2667">
            <v>1100</v>
          </cell>
          <cell r="M2667">
            <v>57</v>
          </cell>
        </row>
        <row r="2668">
          <cell r="A2668" t="str">
            <v>50</v>
          </cell>
          <cell r="H2668">
            <v>1100</v>
          </cell>
          <cell r="M2668">
            <v>12</v>
          </cell>
        </row>
        <row r="2669">
          <cell r="A2669" t="str">
            <v>50</v>
          </cell>
          <cell r="H2669">
            <v>1100</v>
          </cell>
          <cell r="M2669">
            <v>42</v>
          </cell>
        </row>
        <row r="2670">
          <cell r="A2670" t="str">
            <v>50</v>
          </cell>
          <cell r="H2670">
            <v>1100</v>
          </cell>
          <cell r="M2670">
            <v>64</v>
          </cell>
        </row>
        <row r="2671">
          <cell r="A2671" t="str">
            <v>50</v>
          </cell>
          <cell r="H2671">
            <v>1100</v>
          </cell>
          <cell r="M2671">
            <v>85</v>
          </cell>
        </row>
        <row r="2672">
          <cell r="A2672" t="str">
            <v>50</v>
          </cell>
          <cell r="H2672">
            <v>1100</v>
          </cell>
          <cell r="M2672">
            <v>66</v>
          </cell>
        </row>
        <row r="2673">
          <cell r="A2673" t="str">
            <v>50</v>
          </cell>
          <cell r="H2673">
            <v>1100</v>
          </cell>
          <cell r="M2673">
            <v>0</v>
          </cell>
        </row>
        <row r="2674">
          <cell r="A2674" t="str">
            <v>50</v>
          </cell>
          <cell r="H2674">
            <v>1100</v>
          </cell>
          <cell r="M2674">
            <v>0</v>
          </cell>
        </row>
        <row r="2675">
          <cell r="A2675" t="str">
            <v>50</v>
          </cell>
          <cell r="H2675">
            <v>1100</v>
          </cell>
          <cell r="M2675">
            <v>0</v>
          </cell>
        </row>
        <row r="2676">
          <cell r="A2676" t="str">
            <v>50</v>
          </cell>
          <cell r="H2676">
            <v>1100</v>
          </cell>
          <cell r="M2676">
            <v>0</v>
          </cell>
        </row>
        <row r="2677">
          <cell r="A2677" t="str">
            <v>50</v>
          </cell>
          <cell r="H2677">
            <v>1100</v>
          </cell>
          <cell r="M2677">
            <v>0</v>
          </cell>
        </row>
        <row r="2678">
          <cell r="A2678" t="str">
            <v>50</v>
          </cell>
          <cell r="H2678">
            <v>1100</v>
          </cell>
          <cell r="M2678">
            <v>0</v>
          </cell>
        </row>
        <row r="2679">
          <cell r="A2679" t="str">
            <v>50</v>
          </cell>
          <cell r="H2679">
            <v>1100</v>
          </cell>
          <cell r="M2679">
            <v>-169</v>
          </cell>
        </row>
        <row r="2680">
          <cell r="A2680" t="str">
            <v>50</v>
          </cell>
          <cell r="H2680">
            <v>1100</v>
          </cell>
          <cell r="M2680">
            <v>283</v>
          </cell>
        </row>
        <row r="2681">
          <cell r="A2681" t="str">
            <v>50</v>
          </cell>
          <cell r="H2681">
            <v>1100</v>
          </cell>
          <cell r="M2681">
            <v>80</v>
          </cell>
        </row>
        <row r="2682">
          <cell r="A2682" t="str">
            <v>50</v>
          </cell>
          <cell r="H2682">
            <v>1100</v>
          </cell>
          <cell r="M2682">
            <v>34</v>
          </cell>
        </row>
        <row r="2683">
          <cell r="A2683" t="str">
            <v>50</v>
          </cell>
          <cell r="H2683">
            <v>1100</v>
          </cell>
          <cell r="M2683">
            <v>20</v>
          </cell>
        </row>
        <row r="2684">
          <cell r="A2684" t="str">
            <v>50</v>
          </cell>
          <cell r="H2684">
            <v>1100</v>
          </cell>
          <cell r="M2684">
            <v>77</v>
          </cell>
        </row>
        <row r="2685">
          <cell r="A2685" t="str">
            <v>50</v>
          </cell>
          <cell r="H2685">
            <v>1100</v>
          </cell>
          <cell r="M2685">
            <v>34</v>
          </cell>
        </row>
        <row r="2686">
          <cell r="A2686" t="str">
            <v>50</v>
          </cell>
          <cell r="H2686">
            <v>1100</v>
          </cell>
          <cell r="M2686">
            <v>0</v>
          </cell>
        </row>
        <row r="2687">
          <cell r="A2687" t="str">
            <v>50</v>
          </cell>
          <cell r="H2687">
            <v>1100</v>
          </cell>
          <cell r="M2687">
            <v>43</v>
          </cell>
        </row>
        <row r="2688">
          <cell r="A2688" t="str">
            <v>50</v>
          </cell>
          <cell r="H2688">
            <v>1100</v>
          </cell>
          <cell r="M2688">
            <v>89</v>
          </cell>
        </row>
        <row r="2689">
          <cell r="A2689" t="str">
            <v>50</v>
          </cell>
          <cell r="H2689">
            <v>1100</v>
          </cell>
          <cell r="M2689">
            <v>69</v>
          </cell>
        </row>
        <row r="2690">
          <cell r="A2690" t="str">
            <v>50</v>
          </cell>
          <cell r="H2690">
            <v>1100</v>
          </cell>
          <cell r="M2690">
            <v>78</v>
          </cell>
        </row>
        <row r="2691">
          <cell r="A2691" t="str">
            <v>50</v>
          </cell>
          <cell r="H2691">
            <v>1100</v>
          </cell>
          <cell r="M2691">
            <v>60</v>
          </cell>
        </row>
        <row r="2692">
          <cell r="A2692" t="str">
            <v>50</v>
          </cell>
          <cell r="H2692">
            <v>1100</v>
          </cell>
          <cell r="M2692">
            <v>0</v>
          </cell>
        </row>
        <row r="2693">
          <cell r="A2693" t="str">
            <v>50</v>
          </cell>
          <cell r="H2693">
            <v>1100</v>
          </cell>
          <cell r="M2693">
            <v>89</v>
          </cell>
        </row>
        <row r="2694">
          <cell r="A2694" t="str">
            <v>50</v>
          </cell>
          <cell r="H2694">
            <v>1100</v>
          </cell>
          <cell r="M2694">
            <v>90</v>
          </cell>
        </row>
        <row r="2695">
          <cell r="A2695" t="str">
            <v>50</v>
          </cell>
          <cell r="H2695">
            <v>1100</v>
          </cell>
          <cell r="M2695">
            <v>88</v>
          </cell>
        </row>
        <row r="2696">
          <cell r="A2696" t="str">
            <v>50</v>
          </cell>
          <cell r="H2696">
            <v>1100</v>
          </cell>
          <cell r="M2696">
            <v>78</v>
          </cell>
        </row>
        <row r="2697">
          <cell r="A2697" t="str">
            <v>50</v>
          </cell>
          <cell r="H2697">
            <v>1100</v>
          </cell>
          <cell r="M2697">
            <v>99</v>
          </cell>
        </row>
        <row r="2698">
          <cell r="A2698" t="str">
            <v>50</v>
          </cell>
          <cell r="H2698">
            <v>1100</v>
          </cell>
          <cell r="M2698">
            <v>444</v>
          </cell>
        </row>
        <row r="2699">
          <cell r="A2699" t="str">
            <v>50</v>
          </cell>
          <cell r="H2699">
            <v>1100</v>
          </cell>
          <cell r="M2699">
            <v>118</v>
          </cell>
        </row>
        <row r="2700">
          <cell r="A2700" t="str">
            <v>50</v>
          </cell>
          <cell r="H2700">
            <v>1100</v>
          </cell>
          <cell r="M2700">
            <v>112</v>
          </cell>
        </row>
        <row r="2701">
          <cell r="A2701" t="str">
            <v>50</v>
          </cell>
          <cell r="H2701">
            <v>1100</v>
          </cell>
          <cell r="M2701">
            <v>79</v>
          </cell>
        </row>
        <row r="2702">
          <cell r="A2702" t="str">
            <v>50</v>
          </cell>
          <cell r="H2702">
            <v>1100</v>
          </cell>
          <cell r="M2702">
            <v>117</v>
          </cell>
        </row>
        <row r="2703">
          <cell r="A2703" t="str">
            <v>50</v>
          </cell>
          <cell r="H2703">
            <v>1100</v>
          </cell>
          <cell r="M2703">
            <v>113</v>
          </cell>
        </row>
        <row r="2704">
          <cell r="A2704" t="str">
            <v>50</v>
          </cell>
          <cell r="H2704">
            <v>1100</v>
          </cell>
          <cell r="M2704">
            <v>2</v>
          </cell>
        </row>
        <row r="2705">
          <cell r="A2705" t="str">
            <v>50</v>
          </cell>
          <cell r="H2705">
            <v>1100</v>
          </cell>
          <cell r="M2705">
            <v>94</v>
          </cell>
        </row>
        <row r="2706">
          <cell r="A2706" t="str">
            <v>50</v>
          </cell>
          <cell r="H2706">
            <v>1100</v>
          </cell>
          <cell r="M2706">
            <v>148</v>
          </cell>
        </row>
        <row r="2707">
          <cell r="A2707" t="str">
            <v>50</v>
          </cell>
          <cell r="H2707">
            <v>1100</v>
          </cell>
          <cell r="M2707">
            <v>5445</v>
          </cell>
        </row>
        <row r="2708">
          <cell r="A2708" t="str">
            <v>50</v>
          </cell>
          <cell r="H2708">
            <v>1100</v>
          </cell>
          <cell r="M2708">
            <v>5026</v>
          </cell>
        </row>
        <row r="2709">
          <cell r="A2709" t="str">
            <v>50</v>
          </cell>
          <cell r="H2709">
            <v>1100</v>
          </cell>
          <cell r="M2709">
            <v>7007</v>
          </cell>
        </row>
        <row r="2710">
          <cell r="A2710" t="str">
            <v>50</v>
          </cell>
          <cell r="H2710">
            <v>1100</v>
          </cell>
          <cell r="M2710">
            <v>7191</v>
          </cell>
        </row>
        <row r="2711">
          <cell r="A2711" t="str">
            <v>50</v>
          </cell>
          <cell r="H2711">
            <v>1100</v>
          </cell>
          <cell r="M2711">
            <v>8118</v>
          </cell>
        </row>
        <row r="2712">
          <cell r="A2712" t="str">
            <v>50</v>
          </cell>
          <cell r="H2712">
            <v>1100</v>
          </cell>
          <cell r="M2712">
            <v>8806</v>
          </cell>
        </row>
        <row r="2713">
          <cell r="A2713" t="str">
            <v>50</v>
          </cell>
          <cell r="H2713">
            <v>1100</v>
          </cell>
          <cell r="M2713">
            <v>7435</v>
          </cell>
        </row>
        <row r="2714">
          <cell r="A2714" t="str">
            <v>50</v>
          </cell>
          <cell r="H2714">
            <v>1100</v>
          </cell>
          <cell r="M2714">
            <v>7648</v>
          </cell>
        </row>
        <row r="2715">
          <cell r="A2715" t="str">
            <v>50</v>
          </cell>
          <cell r="H2715">
            <v>1100</v>
          </cell>
          <cell r="M2715">
            <v>7941</v>
          </cell>
        </row>
        <row r="2716">
          <cell r="A2716" t="str">
            <v>50</v>
          </cell>
          <cell r="H2716">
            <v>1100</v>
          </cell>
          <cell r="M2716">
            <v>8436</v>
          </cell>
        </row>
        <row r="2717">
          <cell r="A2717" t="str">
            <v>50</v>
          </cell>
          <cell r="H2717">
            <v>1100</v>
          </cell>
          <cell r="M2717">
            <v>9499</v>
          </cell>
        </row>
        <row r="2718">
          <cell r="A2718" t="str">
            <v>50</v>
          </cell>
          <cell r="H2718">
            <v>1100</v>
          </cell>
          <cell r="M2718">
            <v>8925</v>
          </cell>
        </row>
        <row r="2719">
          <cell r="A2719" t="str">
            <v>50</v>
          </cell>
          <cell r="H2719">
            <v>1100</v>
          </cell>
          <cell r="M2719">
            <v>12259</v>
          </cell>
        </row>
        <row r="2720">
          <cell r="A2720" t="str">
            <v>50</v>
          </cell>
          <cell r="H2720">
            <v>1100</v>
          </cell>
          <cell r="M2720">
            <v>10802</v>
          </cell>
        </row>
        <row r="2721">
          <cell r="A2721" t="str">
            <v>50</v>
          </cell>
          <cell r="H2721">
            <v>1100</v>
          </cell>
          <cell r="M2721">
            <v>11541</v>
          </cell>
        </row>
        <row r="2722">
          <cell r="A2722" t="str">
            <v>50</v>
          </cell>
          <cell r="H2722">
            <v>1100</v>
          </cell>
          <cell r="M2722">
            <v>11532</v>
          </cell>
        </row>
        <row r="2723">
          <cell r="A2723" t="str">
            <v>50</v>
          </cell>
          <cell r="H2723">
            <v>1100</v>
          </cell>
          <cell r="M2723">
            <v>10327</v>
          </cell>
        </row>
        <row r="2724">
          <cell r="A2724" t="str">
            <v>50</v>
          </cell>
          <cell r="H2724">
            <v>1100</v>
          </cell>
          <cell r="M2724">
            <v>10417</v>
          </cell>
        </row>
        <row r="2725">
          <cell r="A2725" t="str">
            <v>50</v>
          </cell>
          <cell r="H2725">
            <v>1100</v>
          </cell>
          <cell r="M2725">
            <v>12763</v>
          </cell>
        </row>
        <row r="2726">
          <cell r="A2726" t="str">
            <v>50</v>
          </cell>
          <cell r="H2726">
            <v>1100</v>
          </cell>
          <cell r="M2726">
            <v>12185</v>
          </cell>
        </row>
        <row r="2727">
          <cell r="A2727" t="str">
            <v>50</v>
          </cell>
          <cell r="H2727">
            <v>1100</v>
          </cell>
          <cell r="M2727">
            <v>13588</v>
          </cell>
        </row>
        <row r="2728">
          <cell r="A2728" t="str">
            <v>50</v>
          </cell>
          <cell r="H2728">
            <v>1100</v>
          </cell>
          <cell r="M2728">
            <v>12108</v>
          </cell>
        </row>
        <row r="2729">
          <cell r="A2729" t="str">
            <v>50</v>
          </cell>
          <cell r="H2729">
            <v>1100</v>
          </cell>
          <cell r="M2729">
            <v>14042</v>
          </cell>
        </row>
        <row r="2730">
          <cell r="A2730" t="str">
            <v>50</v>
          </cell>
          <cell r="H2730">
            <v>1100</v>
          </cell>
          <cell r="M2730">
            <v>14296</v>
          </cell>
        </row>
        <row r="2731">
          <cell r="A2731" t="str">
            <v>50</v>
          </cell>
          <cell r="H2731">
            <v>1100</v>
          </cell>
          <cell r="M2731">
            <v>12258</v>
          </cell>
        </row>
        <row r="2732">
          <cell r="A2732" t="str">
            <v>50</v>
          </cell>
          <cell r="H2732">
            <v>1100</v>
          </cell>
          <cell r="M2732">
            <v>12760</v>
          </cell>
        </row>
        <row r="2733">
          <cell r="A2733" t="str">
            <v>50</v>
          </cell>
          <cell r="H2733">
            <v>1100</v>
          </cell>
          <cell r="M2733">
            <v>13782</v>
          </cell>
        </row>
        <row r="2734">
          <cell r="A2734" t="str">
            <v>50</v>
          </cell>
          <cell r="H2734">
            <v>1100</v>
          </cell>
          <cell r="M2734">
            <v>15040</v>
          </cell>
        </row>
        <row r="2735">
          <cell r="A2735" t="str">
            <v>50</v>
          </cell>
          <cell r="H2735">
            <v>1100</v>
          </cell>
          <cell r="M2735">
            <v>12355</v>
          </cell>
        </row>
        <row r="2736">
          <cell r="A2736" t="str">
            <v>50</v>
          </cell>
          <cell r="H2736">
            <v>1100</v>
          </cell>
          <cell r="M2736">
            <v>12982</v>
          </cell>
        </row>
        <row r="2737">
          <cell r="A2737" t="str">
            <v>50</v>
          </cell>
          <cell r="H2737">
            <v>1100</v>
          </cell>
          <cell r="M2737">
            <v>13149</v>
          </cell>
        </row>
        <row r="2738">
          <cell r="A2738" t="str">
            <v>50</v>
          </cell>
          <cell r="H2738">
            <v>1100</v>
          </cell>
          <cell r="M2738">
            <v>15050</v>
          </cell>
        </row>
        <row r="2739">
          <cell r="A2739" t="str">
            <v>50</v>
          </cell>
          <cell r="H2739">
            <v>1100</v>
          </cell>
          <cell r="M2739">
            <v>14650</v>
          </cell>
        </row>
        <row r="2740">
          <cell r="A2740" t="str">
            <v>50</v>
          </cell>
          <cell r="H2740">
            <v>1100</v>
          </cell>
          <cell r="M2740">
            <v>15774</v>
          </cell>
        </row>
        <row r="2741">
          <cell r="A2741" t="str">
            <v>50</v>
          </cell>
          <cell r="H2741">
            <v>1100</v>
          </cell>
          <cell r="M2741">
            <v>13629</v>
          </cell>
        </row>
        <row r="2742">
          <cell r="A2742" t="str">
            <v>50</v>
          </cell>
          <cell r="H2742">
            <v>1100</v>
          </cell>
          <cell r="M2742">
            <v>16928</v>
          </cell>
        </row>
        <row r="2743">
          <cell r="A2743" t="str">
            <v>50</v>
          </cell>
          <cell r="H2743">
            <v>1100</v>
          </cell>
          <cell r="M2743">
            <v>16395</v>
          </cell>
        </row>
        <row r="2744">
          <cell r="A2744" t="str">
            <v>50</v>
          </cell>
          <cell r="H2744">
            <v>1100</v>
          </cell>
          <cell r="M2744">
            <v>17572</v>
          </cell>
        </row>
        <row r="2745">
          <cell r="A2745" t="str">
            <v>50</v>
          </cell>
          <cell r="H2745">
            <v>1100</v>
          </cell>
          <cell r="M2745">
            <v>18975</v>
          </cell>
        </row>
        <row r="2746">
          <cell r="A2746" t="str">
            <v>50</v>
          </cell>
          <cell r="H2746">
            <v>1100</v>
          </cell>
          <cell r="M2746">
            <v>4169</v>
          </cell>
        </row>
        <row r="2747">
          <cell r="A2747" t="str">
            <v>50</v>
          </cell>
          <cell r="H2747">
            <v>1100</v>
          </cell>
          <cell r="M2747">
            <v>5374</v>
          </cell>
        </row>
        <row r="2748">
          <cell r="A2748" t="str">
            <v>50</v>
          </cell>
          <cell r="H2748">
            <v>1100</v>
          </cell>
          <cell r="M2748">
            <v>25379</v>
          </cell>
        </row>
        <row r="2749">
          <cell r="A2749" t="str">
            <v>50</v>
          </cell>
          <cell r="H2749">
            <v>1100</v>
          </cell>
          <cell r="M2749">
            <v>0</v>
          </cell>
        </row>
        <row r="2750">
          <cell r="A2750" t="str">
            <v>50</v>
          </cell>
          <cell r="H2750">
            <v>1100</v>
          </cell>
          <cell r="M2750">
            <v>0</v>
          </cell>
        </row>
        <row r="2751">
          <cell r="A2751" t="str">
            <v>50</v>
          </cell>
          <cell r="H2751">
            <v>1100</v>
          </cell>
          <cell r="M2751">
            <v>0</v>
          </cell>
        </row>
        <row r="2752">
          <cell r="A2752" t="str">
            <v>10</v>
          </cell>
          <cell r="H2752">
            <v>1200</v>
          </cell>
          <cell r="M2752">
            <v>55452</v>
          </cell>
        </row>
        <row r="2753">
          <cell r="A2753" t="str">
            <v>10</v>
          </cell>
          <cell r="H2753">
            <v>1200</v>
          </cell>
          <cell r="M2753">
            <v>191836</v>
          </cell>
        </row>
        <row r="2754">
          <cell r="A2754" t="str">
            <v>10</v>
          </cell>
          <cell r="H2754">
            <v>1200</v>
          </cell>
          <cell r="M2754">
            <v>87518</v>
          </cell>
        </row>
        <row r="2755">
          <cell r="A2755" t="str">
            <v>10</v>
          </cell>
          <cell r="H2755">
            <v>1200</v>
          </cell>
          <cell r="M2755">
            <v>49242</v>
          </cell>
        </row>
        <row r="2756">
          <cell r="A2756" t="str">
            <v>10</v>
          </cell>
          <cell r="H2756">
            <v>1200</v>
          </cell>
          <cell r="M2756">
            <v>63938</v>
          </cell>
        </row>
        <row r="2757">
          <cell r="A2757" t="str">
            <v>10</v>
          </cell>
          <cell r="H2757">
            <v>1200</v>
          </cell>
          <cell r="M2757">
            <v>59170</v>
          </cell>
        </row>
        <row r="2758">
          <cell r="A2758" t="str">
            <v>10</v>
          </cell>
          <cell r="H2758">
            <v>1200</v>
          </cell>
          <cell r="M2758">
            <v>78953</v>
          </cell>
        </row>
        <row r="2759">
          <cell r="A2759" t="str">
            <v>10</v>
          </cell>
          <cell r="H2759">
            <v>1200</v>
          </cell>
          <cell r="M2759">
            <v>114488</v>
          </cell>
        </row>
        <row r="2760">
          <cell r="A2760" t="str">
            <v>10</v>
          </cell>
          <cell r="H2760">
            <v>1200</v>
          </cell>
          <cell r="M2760">
            <v>27614</v>
          </cell>
        </row>
        <row r="2761">
          <cell r="A2761" t="str">
            <v>10</v>
          </cell>
          <cell r="H2761">
            <v>1200</v>
          </cell>
          <cell r="M2761">
            <v>53403</v>
          </cell>
        </row>
        <row r="2762">
          <cell r="A2762" t="str">
            <v>10</v>
          </cell>
          <cell r="H2762">
            <v>1200</v>
          </cell>
          <cell r="M2762">
            <v>187492</v>
          </cell>
        </row>
        <row r="2763">
          <cell r="A2763" t="str">
            <v>50</v>
          </cell>
          <cell r="H2763">
            <v>1100</v>
          </cell>
          <cell r="M2763">
            <v>206</v>
          </cell>
        </row>
        <row r="2764">
          <cell r="A2764" t="str">
            <v>50</v>
          </cell>
          <cell r="H2764">
            <v>1100</v>
          </cell>
          <cell r="M2764">
            <v>89</v>
          </cell>
        </row>
        <row r="2765">
          <cell r="A2765" t="str">
            <v>50</v>
          </cell>
          <cell r="H2765">
            <v>1100</v>
          </cell>
          <cell r="M2765">
            <v>128</v>
          </cell>
        </row>
        <row r="2766">
          <cell r="A2766" t="str">
            <v>50</v>
          </cell>
          <cell r="H2766">
            <v>1100</v>
          </cell>
          <cell r="M2766">
            <v>644</v>
          </cell>
        </row>
        <row r="2767">
          <cell r="A2767" t="str">
            <v>50</v>
          </cell>
          <cell r="H2767">
            <v>1100</v>
          </cell>
          <cell r="M2767">
            <v>306</v>
          </cell>
        </row>
        <row r="2768">
          <cell r="A2768" t="str">
            <v>50</v>
          </cell>
          <cell r="H2768">
            <v>1100</v>
          </cell>
          <cell r="M2768">
            <v>504</v>
          </cell>
        </row>
        <row r="2769">
          <cell r="A2769" t="str">
            <v>50</v>
          </cell>
          <cell r="H2769">
            <v>1100</v>
          </cell>
          <cell r="M2769">
            <v>156</v>
          </cell>
        </row>
        <row r="2770">
          <cell r="A2770" t="str">
            <v>50</v>
          </cell>
          <cell r="H2770">
            <v>1100</v>
          </cell>
          <cell r="M2770">
            <v>21</v>
          </cell>
        </row>
        <row r="2771">
          <cell r="A2771" t="str">
            <v>50</v>
          </cell>
          <cell r="H2771">
            <v>1100</v>
          </cell>
          <cell r="M2771">
            <v>5</v>
          </cell>
        </row>
        <row r="2772">
          <cell r="A2772" t="str">
            <v>50</v>
          </cell>
          <cell r="H2772">
            <v>1100</v>
          </cell>
          <cell r="M2772">
            <v>64</v>
          </cell>
        </row>
        <row r="2773">
          <cell r="A2773" t="str">
            <v>50</v>
          </cell>
          <cell r="H2773">
            <v>1100</v>
          </cell>
          <cell r="M2773">
            <v>66</v>
          </cell>
        </row>
        <row r="2774">
          <cell r="A2774" t="str">
            <v>50</v>
          </cell>
          <cell r="H2774">
            <v>1100</v>
          </cell>
          <cell r="M2774">
            <v>44</v>
          </cell>
        </row>
        <row r="2775">
          <cell r="A2775" t="str">
            <v>50</v>
          </cell>
          <cell r="H2775">
            <v>1100</v>
          </cell>
          <cell r="M2775">
            <v>72</v>
          </cell>
        </row>
        <row r="2776">
          <cell r="A2776" t="str">
            <v>50</v>
          </cell>
          <cell r="H2776">
            <v>1100</v>
          </cell>
          <cell r="M2776">
            <v>28</v>
          </cell>
        </row>
        <row r="2777">
          <cell r="A2777" t="str">
            <v>50</v>
          </cell>
          <cell r="H2777">
            <v>1100</v>
          </cell>
          <cell r="M2777">
            <v>4</v>
          </cell>
        </row>
        <row r="2778">
          <cell r="A2778" t="str">
            <v>50</v>
          </cell>
          <cell r="H2778">
            <v>1100</v>
          </cell>
          <cell r="M2778">
            <v>0</v>
          </cell>
        </row>
        <row r="2779">
          <cell r="A2779" t="str">
            <v>50</v>
          </cell>
          <cell r="H2779">
            <v>1100</v>
          </cell>
          <cell r="M2779">
            <v>121</v>
          </cell>
        </row>
        <row r="2780">
          <cell r="A2780" t="str">
            <v>50</v>
          </cell>
          <cell r="H2780">
            <v>1100</v>
          </cell>
          <cell r="M2780">
            <v>252</v>
          </cell>
        </row>
        <row r="2781">
          <cell r="A2781" t="str">
            <v>50</v>
          </cell>
          <cell r="H2781">
            <v>1100</v>
          </cell>
          <cell r="M2781">
            <v>0</v>
          </cell>
        </row>
        <row r="2782">
          <cell r="A2782" t="str">
            <v>50</v>
          </cell>
          <cell r="H2782">
            <v>1100</v>
          </cell>
          <cell r="M2782">
            <v>0</v>
          </cell>
        </row>
        <row r="2783">
          <cell r="A2783" t="str">
            <v>50</v>
          </cell>
          <cell r="H2783">
            <v>1100</v>
          </cell>
          <cell r="M2783">
            <v>85</v>
          </cell>
        </row>
        <row r="2784">
          <cell r="A2784" t="str">
            <v>50</v>
          </cell>
          <cell r="H2784">
            <v>1100</v>
          </cell>
          <cell r="M2784">
            <v>138</v>
          </cell>
        </row>
        <row r="2785">
          <cell r="A2785" t="str">
            <v>50</v>
          </cell>
          <cell r="H2785">
            <v>1100</v>
          </cell>
          <cell r="M2785">
            <v>11</v>
          </cell>
        </row>
        <row r="2786">
          <cell r="A2786" t="str">
            <v>50</v>
          </cell>
          <cell r="H2786">
            <v>1100</v>
          </cell>
          <cell r="M2786">
            <v>2</v>
          </cell>
        </row>
        <row r="2787">
          <cell r="A2787" t="str">
            <v>50</v>
          </cell>
          <cell r="H2787">
            <v>1100</v>
          </cell>
          <cell r="M2787">
            <v>33</v>
          </cell>
        </row>
        <row r="2788">
          <cell r="A2788" t="str">
            <v>50</v>
          </cell>
          <cell r="H2788">
            <v>1100</v>
          </cell>
          <cell r="M2788">
            <v>33</v>
          </cell>
        </row>
        <row r="2789">
          <cell r="A2789" t="str">
            <v>50</v>
          </cell>
          <cell r="H2789">
            <v>1100</v>
          </cell>
          <cell r="M2789">
            <v>6</v>
          </cell>
        </row>
        <row r="2790">
          <cell r="A2790" t="str">
            <v>50</v>
          </cell>
          <cell r="H2790">
            <v>1100</v>
          </cell>
          <cell r="M2790">
            <v>617</v>
          </cell>
        </row>
        <row r="2791">
          <cell r="A2791" t="str">
            <v>50</v>
          </cell>
          <cell r="H2791">
            <v>1100</v>
          </cell>
          <cell r="M2791">
            <v>491</v>
          </cell>
        </row>
        <row r="2792">
          <cell r="A2792" t="str">
            <v>50</v>
          </cell>
          <cell r="H2792">
            <v>1100</v>
          </cell>
          <cell r="M2792">
            <v>1086</v>
          </cell>
        </row>
        <row r="2793">
          <cell r="A2793" t="str">
            <v>50</v>
          </cell>
          <cell r="H2793">
            <v>1100</v>
          </cell>
          <cell r="M2793">
            <v>822</v>
          </cell>
        </row>
        <row r="2794">
          <cell r="A2794" t="str">
            <v>50</v>
          </cell>
          <cell r="H2794">
            <v>1100</v>
          </cell>
          <cell r="M2794">
            <v>1185</v>
          </cell>
        </row>
        <row r="2795">
          <cell r="A2795" t="str">
            <v>50</v>
          </cell>
          <cell r="H2795">
            <v>1100</v>
          </cell>
          <cell r="M2795">
            <v>316</v>
          </cell>
        </row>
        <row r="2796">
          <cell r="A2796" t="str">
            <v>50</v>
          </cell>
          <cell r="H2796">
            <v>1100</v>
          </cell>
          <cell r="M2796">
            <v>747</v>
          </cell>
        </row>
        <row r="2797">
          <cell r="A2797" t="str">
            <v>50</v>
          </cell>
          <cell r="H2797">
            <v>1100</v>
          </cell>
          <cell r="M2797">
            <v>159</v>
          </cell>
        </row>
        <row r="2798">
          <cell r="A2798" t="str">
            <v>50</v>
          </cell>
          <cell r="H2798">
            <v>1100</v>
          </cell>
          <cell r="M2798">
            <v>27</v>
          </cell>
        </row>
        <row r="2799">
          <cell r="A2799" t="str">
            <v>50</v>
          </cell>
          <cell r="H2799">
            <v>1100</v>
          </cell>
          <cell r="M2799">
            <v>0</v>
          </cell>
        </row>
        <row r="2800">
          <cell r="A2800" t="str">
            <v>50</v>
          </cell>
          <cell r="H2800">
            <v>1100</v>
          </cell>
          <cell r="M2800">
            <v>405</v>
          </cell>
        </row>
        <row r="2801">
          <cell r="A2801" t="str">
            <v>50</v>
          </cell>
          <cell r="H2801">
            <v>1100</v>
          </cell>
          <cell r="M2801">
            <v>0</v>
          </cell>
        </row>
        <row r="2802">
          <cell r="A2802" t="str">
            <v>50</v>
          </cell>
          <cell r="H2802">
            <v>1100</v>
          </cell>
          <cell r="M2802">
            <v>66</v>
          </cell>
        </row>
        <row r="2803">
          <cell r="A2803" t="str">
            <v>50</v>
          </cell>
          <cell r="H2803">
            <v>1100</v>
          </cell>
          <cell r="M2803">
            <v>274</v>
          </cell>
        </row>
        <row r="2804">
          <cell r="A2804" t="str">
            <v>50</v>
          </cell>
          <cell r="H2804">
            <v>1100</v>
          </cell>
          <cell r="M2804">
            <v>257</v>
          </cell>
        </row>
        <row r="2805">
          <cell r="A2805" t="str">
            <v>50</v>
          </cell>
          <cell r="H2805">
            <v>1100</v>
          </cell>
          <cell r="M2805">
            <v>47</v>
          </cell>
        </row>
        <row r="2806">
          <cell r="A2806" t="str">
            <v>50</v>
          </cell>
          <cell r="H2806">
            <v>1100</v>
          </cell>
          <cell r="M2806">
            <v>142</v>
          </cell>
        </row>
        <row r="2807">
          <cell r="A2807" t="str">
            <v>50</v>
          </cell>
          <cell r="H2807">
            <v>1100</v>
          </cell>
          <cell r="M2807">
            <v>0</v>
          </cell>
        </row>
        <row r="2808">
          <cell r="A2808" t="str">
            <v>50</v>
          </cell>
          <cell r="H2808">
            <v>1100</v>
          </cell>
          <cell r="M2808">
            <v>0</v>
          </cell>
        </row>
        <row r="2809">
          <cell r="A2809" t="str">
            <v>50</v>
          </cell>
          <cell r="H2809">
            <v>1100</v>
          </cell>
          <cell r="M2809">
            <v>36</v>
          </cell>
        </row>
        <row r="2810">
          <cell r="A2810" t="str">
            <v>50</v>
          </cell>
          <cell r="H2810">
            <v>1100</v>
          </cell>
          <cell r="M2810">
            <v>1277</v>
          </cell>
        </row>
        <row r="2811">
          <cell r="A2811" t="str">
            <v>50</v>
          </cell>
          <cell r="H2811">
            <v>1100</v>
          </cell>
          <cell r="M2811">
            <v>0</v>
          </cell>
        </row>
        <row r="2812">
          <cell r="A2812" t="str">
            <v>50</v>
          </cell>
          <cell r="H2812">
            <v>1100</v>
          </cell>
          <cell r="M2812">
            <v>128</v>
          </cell>
        </row>
        <row r="2813">
          <cell r="A2813" t="str">
            <v>50</v>
          </cell>
          <cell r="H2813">
            <v>1100</v>
          </cell>
          <cell r="M2813">
            <v>8</v>
          </cell>
        </row>
        <row r="2814">
          <cell r="A2814" t="str">
            <v>50</v>
          </cell>
          <cell r="H2814">
            <v>1100</v>
          </cell>
          <cell r="M2814">
            <v>156</v>
          </cell>
        </row>
        <row r="2815">
          <cell r="A2815" t="str">
            <v>50</v>
          </cell>
          <cell r="H2815">
            <v>1100</v>
          </cell>
          <cell r="M2815">
            <v>151</v>
          </cell>
        </row>
        <row r="2816">
          <cell r="A2816" t="str">
            <v>50</v>
          </cell>
          <cell r="H2816">
            <v>1100</v>
          </cell>
          <cell r="M2816">
            <v>160</v>
          </cell>
        </row>
        <row r="2817">
          <cell r="A2817" t="str">
            <v>50</v>
          </cell>
          <cell r="H2817">
            <v>1100</v>
          </cell>
          <cell r="M2817">
            <v>166</v>
          </cell>
        </row>
        <row r="2818">
          <cell r="A2818" t="str">
            <v>50</v>
          </cell>
          <cell r="H2818">
            <v>1100</v>
          </cell>
          <cell r="M2818">
            <v>211</v>
          </cell>
        </row>
        <row r="2819">
          <cell r="A2819" t="str">
            <v>50</v>
          </cell>
          <cell r="H2819">
            <v>1100</v>
          </cell>
          <cell r="M2819">
            <v>40059</v>
          </cell>
        </row>
        <row r="2820">
          <cell r="A2820" t="str">
            <v>50</v>
          </cell>
          <cell r="H2820">
            <v>1100</v>
          </cell>
          <cell r="M2820">
            <v>14</v>
          </cell>
        </row>
        <row r="2821">
          <cell r="A2821" t="str">
            <v>50</v>
          </cell>
          <cell r="H2821">
            <v>1100</v>
          </cell>
          <cell r="M2821">
            <v>110</v>
          </cell>
        </row>
        <row r="2822">
          <cell r="A2822" t="str">
            <v>50</v>
          </cell>
          <cell r="H2822">
            <v>1100</v>
          </cell>
          <cell r="M2822">
            <v>38</v>
          </cell>
        </row>
        <row r="2823">
          <cell r="A2823" t="str">
            <v>50</v>
          </cell>
          <cell r="H2823">
            <v>1100</v>
          </cell>
          <cell r="M2823">
            <v>2</v>
          </cell>
        </row>
        <row r="2824">
          <cell r="A2824" t="str">
            <v>50</v>
          </cell>
          <cell r="H2824">
            <v>1100</v>
          </cell>
          <cell r="M2824">
            <v>35</v>
          </cell>
        </row>
        <row r="2825">
          <cell r="A2825" t="str">
            <v>50</v>
          </cell>
          <cell r="H2825">
            <v>1100</v>
          </cell>
          <cell r="M2825">
            <v>25</v>
          </cell>
        </row>
        <row r="2826">
          <cell r="A2826" t="str">
            <v>50</v>
          </cell>
          <cell r="H2826">
            <v>1100</v>
          </cell>
          <cell r="M2826">
            <v>11</v>
          </cell>
        </row>
        <row r="2827">
          <cell r="A2827" t="str">
            <v>50</v>
          </cell>
          <cell r="H2827">
            <v>1100</v>
          </cell>
          <cell r="M2827">
            <v>19</v>
          </cell>
        </row>
        <row r="2828">
          <cell r="A2828" t="str">
            <v>50</v>
          </cell>
          <cell r="H2828">
            <v>1100</v>
          </cell>
          <cell r="M2828">
            <v>21</v>
          </cell>
        </row>
        <row r="2829">
          <cell r="A2829" t="str">
            <v>50</v>
          </cell>
          <cell r="H2829">
            <v>1100</v>
          </cell>
          <cell r="M2829">
            <v>26</v>
          </cell>
        </row>
        <row r="2830">
          <cell r="A2830" t="str">
            <v>50</v>
          </cell>
          <cell r="H2830">
            <v>1100</v>
          </cell>
          <cell r="M2830">
            <v>8</v>
          </cell>
        </row>
        <row r="2831">
          <cell r="A2831" t="str">
            <v>50</v>
          </cell>
          <cell r="H2831">
            <v>1100</v>
          </cell>
          <cell r="M2831">
            <v>10</v>
          </cell>
        </row>
        <row r="2832">
          <cell r="A2832" t="str">
            <v>50</v>
          </cell>
          <cell r="H2832">
            <v>1100</v>
          </cell>
          <cell r="M2832">
            <v>648</v>
          </cell>
        </row>
        <row r="2833">
          <cell r="A2833" t="str">
            <v>50</v>
          </cell>
          <cell r="H2833">
            <v>1100</v>
          </cell>
          <cell r="M2833">
            <v>556</v>
          </cell>
        </row>
        <row r="2834">
          <cell r="A2834" t="str">
            <v>50</v>
          </cell>
          <cell r="H2834">
            <v>1100</v>
          </cell>
          <cell r="M2834">
            <v>687</v>
          </cell>
        </row>
        <row r="2835">
          <cell r="A2835" t="str">
            <v>50</v>
          </cell>
          <cell r="H2835">
            <v>1100</v>
          </cell>
          <cell r="M2835">
            <v>1108</v>
          </cell>
        </row>
        <row r="2836">
          <cell r="A2836" t="str">
            <v>50</v>
          </cell>
          <cell r="H2836">
            <v>1100</v>
          </cell>
          <cell r="M2836">
            <v>1440</v>
          </cell>
        </row>
        <row r="2837">
          <cell r="A2837" t="str">
            <v>50</v>
          </cell>
          <cell r="H2837">
            <v>1100</v>
          </cell>
          <cell r="M2837">
            <v>1002</v>
          </cell>
        </row>
        <row r="2838">
          <cell r="A2838" t="str">
            <v>50</v>
          </cell>
          <cell r="H2838">
            <v>1100</v>
          </cell>
          <cell r="M2838">
            <v>1157</v>
          </cell>
        </row>
        <row r="2839">
          <cell r="A2839" t="str">
            <v>50</v>
          </cell>
          <cell r="H2839">
            <v>1100</v>
          </cell>
          <cell r="M2839">
            <v>1500</v>
          </cell>
        </row>
        <row r="2840">
          <cell r="A2840" t="str">
            <v>50</v>
          </cell>
          <cell r="H2840">
            <v>1100</v>
          </cell>
          <cell r="M2840">
            <v>393</v>
          </cell>
        </row>
        <row r="2841">
          <cell r="A2841" t="str">
            <v>50</v>
          </cell>
          <cell r="H2841">
            <v>1100</v>
          </cell>
          <cell r="M2841">
            <v>243</v>
          </cell>
        </row>
        <row r="2842">
          <cell r="A2842" t="str">
            <v>50</v>
          </cell>
          <cell r="H2842">
            <v>1100</v>
          </cell>
          <cell r="M2842">
            <v>131</v>
          </cell>
        </row>
        <row r="2843">
          <cell r="A2843" t="str">
            <v>50</v>
          </cell>
          <cell r="H2843">
            <v>1100</v>
          </cell>
          <cell r="M2843">
            <v>665</v>
          </cell>
        </row>
        <row r="2844">
          <cell r="A2844" t="str">
            <v>50</v>
          </cell>
          <cell r="H2844">
            <v>1100</v>
          </cell>
          <cell r="M2844">
            <v>21958</v>
          </cell>
        </row>
        <row r="2845">
          <cell r="A2845" t="str">
            <v>50</v>
          </cell>
          <cell r="H2845">
            <v>1100</v>
          </cell>
          <cell r="M2845">
            <v>22584</v>
          </cell>
        </row>
        <row r="2846">
          <cell r="A2846" t="str">
            <v>50</v>
          </cell>
          <cell r="H2846">
            <v>1100</v>
          </cell>
          <cell r="M2846">
            <v>24834</v>
          </cell>
        </row>
        <row r="2847">
          <cell r="A2847" t="str">
            <v>50</v>
          </cell>
          <cell r="H2847">
            <v>1100</v>
          </cell>
          <cell r="M2847">
            <v>24930</v>
          </cell>
        </row>
        <row r="2848">
          <cell r="A2848" t="str">
            <v>50</v>
          </cell>
          <cell r="H2848">
            <v>1100</v>
          </cell>
          <cell r="M2848">
            <v>28855</v>
          </cell>
        </row>
        <row r="2849">
          <cell r="A2849" t="str">
            <v>50</v>
          </cell>
          <cell r="H2849">
            <v>1100</v>
          </cell>
          <cell r="M2849">
            <v>31950</v>
          </cell>
        </row>
        <row r="2850">
          <cell r="A2850" t="str">
            <v>50</v>
          </cell>
          <cell r="H2850">
            <v>1100</v>
          </cell>
          <cell r="M2850">
            <v>39582</v>
          </cell>
        </row>
        <row r="2851">
          <cell r="A2851" t="str">
            <v>10</v>
          </cell>
          <cell r="H2851">
            <v>1200</v>
          </cell>
          <cell r="M2851">
            <v>66936</v>
          </cell>
        </row>
        <row r="2852">
          <cell r="A2852" t="str">
            <v>10</v>
          </cell>
          <cell r="H2852">
            <v>1200</v>
          </cell>
          <cell r="M2852">
            <v>51887</v>
          </cell>
        </row>
        <row r="2853">
          <cell r="A2853" t="str">
            <v>10</v>
          </cell>
          <cell r="H2853">
            <v>1200</v>
          </cell>
          <cell r="M2853">
            <v>88067</v>
          </cell>
        </row>
        <row r="2854">
          <cell r="A2854" t="str">
            <v>10</v>
          </cell>
          <cell r="H2854">
            <v>1200</v>
          </cell>
          <cell r="M2854">
            <v>77324</v>
          </cell>
        </row>
        <row r="2855">
          <cell r="A2855" t="str">
            <v>50</v>
          </cell>
          <cell r="H2855">
            <v>1125</v>
          </cell>
          <cell r="M2855">
            <v>997</v>
          </cell>
        </row>
        <row r="2856">
          <cell r="A2856" t="str">
            <v>50</v>
          </cell>
          <cell r="H2856">
            <v>1125</v>
          </cell>
          <cell r="M2856">
            <v>287</v>
          </cell>
        </row>
        <row r="2857">
          <cell r="A2857" t="str">
            <v>50</v>
          </cell>
          <cell r="H2857">
            <v>1125</v>
          </cell>
          <cell r="M2857">
            <v>13146</v>
          </cell>
        </row>
        <row r="2858">
          <cell r="A2858" t="str">
            <v>50</v>
          </cell>
          <cell r="H2858">
            <v>1125</v>
          </cell>
          <cell r="M2858">
            <v>2683</v>
          </cell>
        </row>
        <row r="2859">
          <cell r="A2859" t="str">
            <v>50</v>
          </cell>
          <cell r="H2859">
            <v>1125</v>
          </cell>
          <cell r="M2859">
            <v>4682</v>
          </cell>
        </row>
        <row r="2860">
          <cell r="A2860" t="str">
            <v>50</v>
          </cell>
          <cell r="H2860">
            <v>1125</v>
          </cell>
          <cell r="M2860">
            <v>4554</v>
          </cell>
        </row>
        <row r="2861">
          <cell r="A2861" t="str">
            <v>50</v>
          </cell>
          <cell r="H2861">
            <v>1125</v>
          </cell>
          <cell r="M2861">
            <v>1033</v>
          </cell>
        </row>
        <row r="2862">
          <cell r="A2862" t="str">
            <v>50</v>
          </cell>
          <cell r="H2862">
            <v>1125</v>
          </cell>
          <cell r="M2862">
            <v>585</v>
          </cell>
        </row>
        <row r="2863">
          <cell r="A2863" t="str">
            <v>50</v>
          </cell>
          <cell r="H2863">
            <v>1125</v>
          </cell>
          <cell r="M2863">
            <v>0</v>
          </cell>
        </row>
        <row r="2864">
          <cell r="A2864" t="str">
            <v>50</v>
          </cell>
          <cell r="H2864">
            <v>1125</v>
          </cell>
          <cell r="M2864">
            <v>2032</v>
          </cell>
        </row>
        <row r="2865">
          <cell r="A2865" t="str">
            <v>50</v>
          </cell>
          <cell r="H2865">
            <v>1125</v>
          </cell>
          <cell r="M2865">
            <v>0</v>
          </cell>
        </row>
        <row r="2866">
          <cell r="A2866" t="str">
            <v>50</v>
          </cell>
          <cell r="H2866">
            <v>1125</v>
          </cell>
          <cell r="M2866">
            <v>8029</v>
          </cell>
        </row>
        <row r="2867">
          <cell r="A2867" t="str">
            <v>50</v>
          </cell>
          <cell r="H2867">
            <v>1125</v>
          </cell>
          <cell r="M2867">
            <v>0</v>
          </cell>
        </row>
        <row r="2868">
          <cell r="A2868" t="str">
            <v>50</v>
          </cell>
          <cell r="H2868">
            <v>1125</v>
          </cell>
          <cell r="M2868">
            <v>7240</v>
          </cell>
        </row>
        <row r="2869">
          <cell r="A2869" t="str">
            <v>50</v>
          </cell>
          <cell r="H2869">
            <v>1125</v>
          </cell>
          <cell r="M2869">
            <v>0</v>
          </cell>
        </row>
        <row r="2870">
          <cell r="A2870" t="str">
            <v>50</v>
          </cell>
          <cell r="H2870">
            <v>1125</v>
          </cell>
          <cell r="M2870">
            <v>2675</v>
          </cell>
        </row>
        <row r="2871">
          <cell r="A2871" t="str">
            <v>50</v>
          </cell>
          <cell r="H2871">
            <v>1125</v>
          </cell>
          <cell r="M2871">
            <v>0</v>
          </cell>
        </row>
        <row r="2872">
          <cell r="A2872" t="str">
            <v>50</v>
          </cell>
          <cell r="H2872">
            <v>1125</v>
          </cell>
          <cell r="M2872">
            <v>5180</v>
          </cell>
        </row>
        <row r="2873">
          <cell r="A2873" t="str">
            <v>50</v>
          </cell>
          <cell r="H2873">
            <v>1125</v>
          </cell>
          <cell r="M2873">
            <v>-5</v>
          </cell>
        </row>
        <row r="2874">
          <cell r="A2874" t="str">
            <v>50</v>
          </cell>
          <cell r="H2874">
            <v>1125</v>
          </cell>
          <cell r="M2874">
            <v>0</v>
          </cell>
        </row>
        <row r="2875">
          <cell r="A2875" t="str">
            <v>50</v>
          </cell>
          <cell r="H2875">
            <v>1125</v>
          </cell>
          <cell r="M2875">
            <v>11237</v>
          </cell>
        </row>
        <row r="2876">
          <cell r="A2876" t="str">
            <v>50</v>
          </cell>
          <cell r="H2876">
            <v>1125</v>
          </cell>
          <cell r="M2876">
            <v>0</v>
          </cell>
        </row>
        <row r="2877">
          <cell r="A2877" t="str">
            <v>50</v>
          </cell>
          <cell r="H2877">
            <v>1125</v>
          </cell>
          <cell r="M2877">
            <v>9948</v>
          </cell>
        </row>
        <row r="2878">
          <cell r="A2878" t="str">
            <v>50</v>
          </cell>
          <cell r="H2878">
            <v>1125</v>
          </cell>
          <cell r="M2878">
            <v>0</v>
          </cell>
        </row>
        <row r="2879">
          <cell r="A2879" t="str">
            <v>50</v>
          </cell>
          <cell r="H2879">
            <v>1125</v>
          </cell>
          <cell r="M2879">
            <v>3306</v>
          </cell>
        </row>
        <row r="2880">
          <cell r="A2880" t="str">
            <v>50</v>
          </cell>
          <cell r="H2880">
            <v>1125</v>
          </cell>
          <cell r="M2880">
            <v>0</v>
          </cell>
        </row>
        <row r="2881">
          <cell r="A2881" t="str">
            <v>50</v>
          </cell>
          <cell r="H2881">
            <v>1125</v>
          </cell>
          <cell r="M2881">
            <v>18</v>
          </cell>
        </row>
        <row r="2882">
          <cell r="A2882" t="str">
            <v>50</v>
          </cell>
          <cell r="H2882">
            <v>1125</v>
          </cell>
          <cell r="M2882">
            <v>0</v>
          </cell>
        </row>
        <row r="2883">
          <cell r="A2883" t="str">
            <v>50</v>
          </cell>
          <cell r="H2883">
            <v>1125</v>
          </cell>
          <cell r="M2883">
            <v>336</v>
          </cell>
        </row>
        <row r="2884">
          <cell r="A2884" t="str">
            <v>50</v>
          </cell>
          <cell r="H2884">
            <v>1125</v>
          </cell>
          <cell r="M2884">
            <v>4427</v>
          </cell>
        </row>
        <row r="2885">
          <cell r="A2885" t="str">
            <v>50</v>
          </cell>
          <cell r="H2885">
            <v>1125</v>
          </cell>
          <cell r="M2885">
            <v>2332</v>
          </cell>
        </row>
        <row r="2886">
          <cell r="A2886" t="str">
            <v>50</v>
          </cell>
          <cell r="H2886">
            <v>1125</v>
          </cell>
          <cell r="M2886">
            <v>2233</v>
          </cell>
        </row>
        <row r="2887">
          <cell r="A2887" t="str">
            <v>50</v>
          </cell>
          <cell r="H2887">
            <v>1125</v>
          </cell>
          <cell r="M2887">
            <v>33</v>
          </cell>
        </row>
        <row r="2888">
          <cell r="A2888" t="str">
            <v>50</v>
          </cell>
          <cell r="H2888">
            <v>1125</v>
          </cell>
          <cell r="M2888">
            <v>538</v>
          </cell>
        </row>
        <row r="2889">
          <cell r="A2889" t="str">
            <v>50</v>
          </cell>
          <cell r="H2889">
            <v>1125</v>
          </cell>
          <cell r="M2889">
            <v>121</v>
          </cell>
        </row>
        <row r="2890">
          <cell r="A2890" t="str">
            <v>50</v>
          </cell>
          <cell r="H2890">
            <v>1125</v>
          </cell>
          <cell r="M2890">
            <v>6372</v>
          </cell>
        </row>
        <row r="2891">
          <cell r="A2891" t="str">
            <v>50</v>
          </cell>
          <cell r="H2891">
            <v>1125</v>
          </cell>
          <cell r="M2891">
            <v>1280</v>
          </cell>
        </row>
        <row r="2892">
          <cell r="A2892" t="str">
            <v>50</v>
          </cell>
          <cell r="H2892">
            <v>1125</v>
          </cell>
          <cell r="M2892">
            <v>2145</v>
          </cell>
        </row>
        <row r="2893">
          <cell r="A2893" t="str">
            <v>50</v>
          </cell>
          <cell r="H2893">
            <v>1125</v>
          </cell>
          <cell r="M2893">
            <v>2135</v>
          </cell>
        </row>
        <row r="2894">
          <cell r="A2894" t="str">
            <v>50</v>
          </cell>
          <cell r="H2894">
            <v>1125</v>
          </cell>
          <cell r="M2894">
            <v>534</v>
          </cell>
        </row>
        <row r="2895">
          <cell r="A2895" t="str">
            <v>50</v>
          </cell>
          <cell r="H2895">
            <v>1125</v>
          </cell>
          <cell r="M2895">
            <v>313</v>
          </cell>
        </row>
        <row r="2896">
          <cell r="A2896" t="str">
            <v>50</v>
          </cell>
          <cell r="H2896">
            <v>1125</v>
          </cell>
          <cell r="M2896">
            <v>0</v>
          </cell>
        </row>
        <row r="2897">
          <cell r="A2897" t="str">
            <v>50</v>
          </cell>
          <cell r="H2897">
            <v>1125</v>
          </cell>
          <cell r="M2897">
            <v>1074</v>
          </cell>
        </row>
        <row r="2898">
          <cell r="A2898" t="str">
            <v>50</v>
          </cell>
          <cell r="H2898">
            <v>1125</v>
          </cell>
          <cell r="M2898">
            <v>0</v>
          </cell>
        </row>
        <row r="2899">
          <cell r="A2899" t="str">
            <v>50</v>
          </cell>
          <cell r="H2899">
            <v>1125</v>
          </cell>
          <cell r="M2899">
            <v>4244</v>
          </cell>
        </row>
        <row r="2900">
          <cell r="A2900" t="str">
            <v>50</v>
          </cell>
          <cell r="H2900">
            <v>1125</v>
          </cell>
          <cell r="M2900">
            <v>0</v>
          </cell>
        </row>
        <row r="2901">
          <cell r="A2901" t="str">
            <v>50</v>
          </cell>
          <cell r="H2901">
            <v>1125</v>
          </cell>
          <cell r="M2901">
            <v>3827</v>
          </cell>
        </row>
        <row r="2902">
          <cell r="A2902" t="str">
            <v>50</v>
          </cell>
          <cell r="H2902">
            <v>1125</v>
          </cell>
          <cell r="M2902">
            <v>0</v>
          </cell>
        </row>
        <row r="2903">
          <cell r="A2903" t="str">
            <v>50</v>
          </cell>
          <cell r="H2903">
            <v>1125</v>
          </cell>
          <cell r="M2903">
            <v>1414</v>
          </cell>
        </row>
        <row r="2904">
          <cell r="A2904" t="str">
            <v>50</v>
          </cell>
          <cell r="H2904">
            <v>1125</v>
          </cell>
          <cell r="M2904">
            <v>0</v>
          </cell>
        </row>
        <row r="2905">
          <cell r="A2905" t="str">
            <v>50</v>
          </cell>
          <cell r="H2905">
            <v>1125</v>
          </cell>
          <cell r="M2905">
            <v>2738</v>
          </cell>
        </row>
        <row r="2906">
          <cell r="A2906" t="str">
            <v>50</v>
          </cell>
          <cell r="H2906">
            <v>1125</v>
          </cell>
          <cell r="M2906">
            <v>-2</v>
          </cell>
        </row>
        <row r="2907">
          <cell r="A2907" t="str">
            <v>50</v>
          </cell>
          <cell r="H2907">
            <v>1125</v>
          </cell>
          <cell r="M2907">
            <v>0</v>
          </cell>
        </row>
        <row r="2908">
          <cell r="A2908" t="str">
            <v>50</v>
          </cell>
          <cell r="H2908">
            <v>1125</v>
          </cell>
          <cell r="M2908">
            <v>6138</v>
          </cell>
        </row>
        <row r="2909">
          <cell r="A2909" t="str">
            <v>50</v>
          </cell>
          <cell r="H2909">
            <v>1125</v>
          </cell>
          <cell r="M2909">
            <v>0</v>
          </cell>
        </row>
        <row r="2910">
          <cell r="A2910" t="str">
            <v>50</v>
          </cell>
          <cell r="H2910">
            <v>1125</v>
          </cell>
          <cell r="M2910">
            <v>5258</v>
          </cell>
        </row>
        <row r="2911">
          <cell r="A2911" t="str">
            <v>50</v>
          </cell>
          <cell r="H2911">
            <v>1125</v>
          </cell>
          <cell r="M2911">
            <v>0</v>
          </cell>
        </row>
        <row r="2912">
          <cell r="A2912" t="str">
            <v>50</v>
          </cell>
          <cell r="H2912">
            <v>1125</v>
          </cell>
          <cell r="M2912">
            <v>1747</v>
          </cell>
        </row>
        <row r="2913">
          <cell r="A2913" t="str">
            <v>50</v>
          </cell>
          <cell r="H2913">
            <v>1125</v>
          </cell>
          <cell r="M2913">
            <v>0</v>
          </cell>
        </row>
        <row r="2914">
          <cell r="A2914" t="str">
            <v>50</v>
          </cell>
          <cell r="H2914">
            <v>1125</v>
          </cell>
          <cell r="M2914">
            <v>0</v>
          </cell>
        </row>
        <row r="2915">
          <cell r="A2915" t="str">
            <v>50</v>
          </cell>
          <cell r="H2915">
            <v>1125</v>
          </cell>
          <cell r="M2915">
            <v>178</v>
          </cell>
        </row>
        <row r="2916">
          <cell r="A2916" t="str">
            <v>50</v>
          </cell>
          <cell r="H2916">
            <v>1125</v>
          </cell>
          <cell r="M2916">
            <v>1286</v>
          </cell>
        </row>
        <row r="2917">
          <cell r="A2917" t="str">
            <v>50</v>
          </cell>
          <cell r="H2917">
            <v>1125</v>
          </cell>
          <cell r="M2917">
            <v>1406</v>
          </cell>
        </row>
        <row r="2918">
          <cell r="A2918" t="str">
            <v>50</v>
          </cell>
          <cell r="H2918">
            <v>1125</v>
          </cell>
          <cell r="M2918">
            <v>1679</v>
          </cell>
        </row>
        <row r="2919">
          <cell r="A2919" t="str">
            <v>50</v>
          </cell>
          <cell r="H2919">
            <v>1125</v>
          </cell>
          <cell r="M2919">
            <v>43</v>
          </cell>
        </row>
        <row r="2920">
          <cell r="A2920" t="str">
            <v>50</v>
          </cell>
          <cell r="H2920">
            <v>1125</v>
          </cell>
          <cell r="M2920">
            <v>561</v>
          </cell>
        </row>
        <row r="2921">
          <cell r="A2921" t="str">
            <v>50</v>
          </cell>
          <cell r="H2921">
            <v>1125</v>
          </cell>
          <cell r="M2921">
            <v>28</v>
          </cell>
        </row>
        <row r="2922">
          <cell r="A2922" t="str">
            <v>50</v>
          </cell>
          <cell r="H2922">
            <v>1125</v>
          </cell>
          <cell r="M2922">
            <v>4713</v>
          </cell>
        </row>
        <row r="2923">
          <cell r="A2923" t="str">
            <v>50</v>
          </cell>
          <cell r="H2923">
            <v>1125</v>
          </cell>
          <cell r="M2923">
            <v>908</v>
          </cell>
        </row>
        <row r="2924">
          <cell r="A2924" t="str">
            <v>50</v>
          </cell>
          <cell r="H2924">
            <v>1125</v>
          </cell>
          <cell r="M2924">
            <v>1427</v>
          </cell>
        </row>
        <row r="2925">
          <cell r="A2925" t="str">
            <v>50</v>
          </cell>
          <cell r="H2925">
            <v>1125</v>
          </cell>
          <cell r="M2925">
            <v>1830</v>
          </cell>
        </row>
        <row r="2926">
          <cell r="A2926" t="str">
            <v>50</v>
          </cell>
          <cell r="H2926">
            <v>1125</v>
          </cell>
          <cell r="M2926">
            <v>151</v>
          </cell>
        </row>
        <row r="2927">
          <cell r="A2927" t="str">
            <v>50</v>
          </cell>
          <cell r="H2927">
            <v>1125</v>
          </cell>
          <cell r="M2927">
            <v>78</v>
          </cell>
        </row>
        <row r="2928">
          <cell r="A2928" t="str">
            <v>50</v>
          </cell>
          <cell r="H2928">
            <v>1125</v>
          </cell>
          <cell r="M2928">
            <v>0</v>
          </cell>
        </row>
        <row r="2929">
          <cell r="A2929" t="str">
            <v>50</v>
          </cell>
          <cell r="H2929">
            <v>1125</v>
          </cell>
          <cell r="M2929">
            <v>1007</v>
          </cell>
        </row>
        <row r="2930">
          <cell r="A2930" t="str">
            <v>50</v>
          </cell>
          <cell r="H2930">
            <v>1125</v>
          </cell>
          <cell r="M2930">
            <v>0</v>
          </cell>
        </row>
        <row r="2931">
          <cell r="A2931" t="str">
            <v>50</v>
          </cell>
          <cell r="H2931">
            <v>1125</v>
          </cell>
          <cell r="M2931">
            <v>1797</v>
          </cell>
        </row>
        <row r="2932">
          <cell r="A2932" t="str">
            <v>50</v>
          </cell>
          <cell r="H2932">
            <v>1125</v>
          </cell>
          <cell r="M2932">
            <v>0</v>
          </cell>
        </row>
        <row r="2933">
          <cell r="A2933" t="str">
            <v>50</v>
          </cell>
          <cell r="H2933">
            <v>1125</v>
          </cell>
          <cell r="M2933">
            <v>3729</v>
          </cell>
        </row>
        <row r="2934">
          <cell r="A2934" t="str">
            <v>50</v>
          </cell>
          <cell r="H2934">
            <v>1125</v>
          </cell>
          <cell r="M2934">
            <v>0</v>
          </cell>
        </row>
        <row r="2935">
          <cell r="A2935" t="str">
            <v>50</v>
          </cell>
          <cell r="H2935">
            <v>1125</v>
          </cell>
          <cell r="M2935">
            <v>1328</v>
          </cell>
        </row>
        <row r="2936">
          <cell r="A2936" t="str">
            <v>50</v>
          </cell>
          <cell r="H2936">
            <v>1125</v>
          </cell>
          <cell r="M2936">
            <v>0</v>
          </cell>
        </row>
        <row r="2937">
          <cell r="A2937" t="str">
            <v>50</v>
          </cell>
          <cell r="H2937">
            <v>1125</v>
          </cell>
          <cell r="M2937">
            <v>2876</v>
          </cell>
        </row>
        <row r="2938">
          <cell r="A2938" t="str">
            <v>50</v>
          </cell>
          <cell r="H2938">
            <v>1125</v>
          </cell>
          <cell r="M2938">
            <v>0</v>
          </cell>
        </row>
        <row r="2939">
          <cell r="A2939" t="str">
            <v>50</v>
          </cell>
          <cell r="H2939">
            <v>1125</v>
          </cell>
          <cell r="M2939">
            <v>-2</v>
          </cell>
        </row>
        <row r="2940">
          <cell r="A2940" t="str">
            <v>50</v>
          </cell>
          <cell r="H2940">
            <v>1125</v>
          </cell>
          <cell r="M2940">
            <v>0</v>
          </cell>
        </row>
        <row r="2941">
          <cell r="A2941" t="str">
            <v>50</v>
          </cell>
          <cell r="H2941">
            <v>1125</v>
          </cell>
          <cell r="M2941">
            <v>5036</v>
          </cell>
        </row>
        <row r="2942">
          <cell r="A2942" t="str">
            <v>50</v>
          </cell>
          <cell r="H2942">
            <v>1125</v>
          </cell>
          <cell r="M2942">
            <v>0</v>
          </cell>
        </row>
        <row r="2943">
          <cell r="A2943" t="str">
            <v>50</v>
          </cell>
          <cell r="H2943">
            <v>1125</v>
          </cell>
          <cell r="M2943">
            <v>4660</v>
          </cell>
        </row>
        <row r="2944">
          <cell r="A2944" t="str">
            <v>50</v>
          </cell>
          <cell r="H2944">
            <v>1125</v>
          </cell>
          <cell r="M2944">
            <v>0</v>
          </cell>
        </row>
        <row r="2945">
          <cell r="A2945" t="str">
            <v>50</v>
          </cell>
          <cell r="H2945">
            <v>1125</v>
          </cell>
          <cell r="M2945">
            <v>1019</v>
          </cell>
        </row>
        <row r="2946">
          <cell r="A2946" t="str">
            <v>50</v>
          </cell>
          <cell r="H2946">
            <v>1125</v>
          </cell>
          <cell r="M2946">
            <v>0</v>
          </cell>
        </row>
        <row r="2947">
          <cell r="A2947" t="str">
            <v>50</v>
          </cell>
          <cell r="H2947">
            <v>1125</v>
          </cell>
          <cell r="M2947">
            <v>0</v>
          </cell>
        </row>
        <row r="2948">
          <cell r="A2948" t="str">
            <v>50</v>
          </cell>
          <cell r="H2948">
            <v>1125</v>
          </cell>
          <cell r="M2948">
            <v>2736</v>
          </cell>
        </row>
        <row r="2949">
          <cell r="A2949" t="str">
            <v>10</v>
          </cell>
          <cell r="H2949">
            <v>1200</v>
          </cell>
          <cell r="M2949">
            <v>84075</v>
          </cell>
        </row>
        <row r="2950">
          <cell r="A2950" t="str">
            <v>10</v>
          </cell>
          <cell r="H2950">
            <v>1200</v>
          </cell>
          <cell r="M2950">
            <v>228217</v>
          </cell>
        </row>
        <row r="2951">
          <cell r="A2951" t="str">
            <v>50</v>
          </cell>
          <cell r="H2951">
            <v>1100</v>
          </cell>
          <cell r="M2951">
            <v>98</v>
          </cell>
        </row>
        <row r="2952">
          <cell r="A2952" t="str">
            <v>50</v>
          </cell>
          <cell r="H2952">
            <v>1100</v>
          </cell>
          <cell r="M2952">
            <v>82</v>
          </cell>
        </row>
        <row r="2953">
          <cell r="A2953" t="str">
            <v>50</v>
          </cell>
          <cell r="H2953">
            <v>1100</v>
          </cell>
          <cell r="M2953">
            <v>662</v>
          </cell>
        </row>
        <row r="2954">
          <cell r="A2954" t="str">
            <v>50</v>
          </cell>
          <cell r="H2954">
            <v>1100</v>
          </cell>
          <cell r="M2954">
            <v>373</v>
          </cell>
        </row>
        <row r="2955">
          <cell r="A2955" t="str">
            <v>50</v>
          </cell>
          <cell r="H2955">
            <v>1100</v>
          </cell>
          <cell r="M2955">
            <v>460</v>
          </cell>
        </row>
        <row r="2956">
          <cell r="A2956" t="str">
            <v>50</v>
          </cell>
          <cell r="H2956">
            <v>1100</v>
          </cell>
          <cell r="M2956">
            <v>33</v>
          </cell>
        </row>
        <row r="2957">
          <cell r="A2957" t="str">
            <v>50</v>
          </cell>
          <cell r="H2957">
            <v>1100</v>
          </cell>
          <cell r="M2957">
            <v>79</v>
          </cell>
        </row>
        <row r="2958">
          <cell r="A2958" t="str">
            <v>50</v>
          </cell>
          <cell r="H2958">
            <v>1100</v>
          </cell>
          <cell r="M2958">
            <v>88</v>
          </cell>
        </row>
        <row r="2959">
          <cell r="A2959" t="str">
            <v>50</v>
          </cell>
          <cell r="H2959">
            <v>1100</v>
          </cell>
          <cell r="M2959">
            <v>114</v>
          </cell>
        </row>
        <row r="2960">
          <cell r="A2960" t="str">
            <v>50</v>
          </cell>
          <cell r="H2960">
            <v>1100</v>
          </cell>
          <cell r="M2960">
            <v>911</v>
          </cell>
        </row>
        <row r="2961">
          <cell r="A2961" t="str">
            <v>50</v>
          </cell>
          <cell r="H2961">
            <v>1100</v>
          </cell>
          <cell r="M2961">
            <v>489</v>
          </cell>
        </row>
        <row r="2962">
          <cell r="A2962" t="str">
            <v>50</v>
          </cell>
          <cell r="H2962">
            <v>1100</v>
          </cell>
          <cell r="M2962">
            <v>9007</v>
          </cell>
        </row>
        <row r="2963">
          <cell r="A2963" t="str">
            <v>50</v>
          </cell>
          <cell r="H2963">
            <v>1100</v>
          </cell>
          <cell r="M2963">
            <v>7123</v>
          </cell>
        </row>
        <row r="2964">
          <cell r="A2964" t="str">
            <v>50</v>
          </cell>
          <cell r="H2964">
            <v>1100</v>
          </cell>
          <cell r="M2964">
            <v>12</v>
          </cell>
        </row>
        <row r="2965">
          <cell r="A2965" t="str">
            <v>50</v>
          </cell>
          <cell r="H2965">
            <v>1100</v>
          </cell>
          <cell r="M2965">
            <v>7175</v>
          </cell>
        </row>
        <row r="2966">
          <cell r="A2966" t="str">
            <v>50</v>
          </cell>
          <cell r="H2966">
            <v>1100</v>
          </cell>
          <cell r="M2966">
            <v>7708</v>
          </cell>
        </row>
        <row r="2967">
          <cell r="A2967" t="str">
            <v>50</v>
          </cell>
          <cell r="H2967">
            <v>1100</v>
          </cell>
          <cell r="M2967">
            <v>0</v>
          </cell>
        </row>
        <row r="2968">
          <cell r="A2968" t="str">
            <v>50</v>
          </cell>
          <cell r="H2968">
            <v>1100</v>
          </cell>
          <cell r="M2968">
            <v>1132</v>
          </cell>
        </row>
        <row r="2969">
          <cell r="A2969" t="str">
            <v>50</v>
          </cell>
          <cell r="H2969">
            <v>1100</v>
          </cell>
          <cell r="M2969">
            <v>798</v>
          </cell>
        </row>
        <row r="2970">
          <cell r="A2970" t="str">
            <v>50</v>
          </cell>
          <cell r="H2970">
            <v>1100</v>
          </cell>
          <cell r="M2970">
            <v>11211</v>
          </cell>
        </row>
        <row r="2971">
          <cell r="A2971" t="str">
            <v>50</v>
          </cell>
          <cell r="H2971">
            <v>1100</v>
          </cell>
          <cell r="M2971">
            <v>4395</v>
          </cell>
        </row>
        <row r="2972">
          <cell r="A2972" t="str">
            <v>50</v>
          </cell>
          <cell r="H2972">
            <v>1100</v>
          </cell>
          <cell r="M2972">
            <v>4781</v>
          </cell>
        </row>
        <row r="2973">
          <cell r="A2973" t="str">
            <v>50</v>
          </cell>
          <cell r="H2973">
            <v>1100</v>
          </cell>
          <cell r="M2973">
            <v>8678</v>
          </cell>
        </row>
        <row r="2974">
          <cell r="A2974" t="str">
            <v>50</v>
          </cell>
          <cell r="H2974">
            <v>1100</v>
          </cell>
          <cell r="M2974">
            <v>52</v>
          </cell>
        </row>
        <row r="2975">
          <cell r="A2975" t="str">
            <v>50</v>
          </cell>
          <cell r="H2975">
            <v>1100</v>
          </cell>
          <cell r="M2975">
            <v>42</v>
          </cell>
        </row>
        <row r="2976">
          <cell r="A2976" t="str">
            <v>50</v>
          </cell>
          <cell r="H2976">
            <v>1100</v>
          </cell>
          <cell r="M2976">
            <v>616</v>
          </cell>
        </row>
        <row r="2977">
          <cell r="A2977" t="str">
            <v>50</v>
          </cell>
          <cell r="H2977">
            <v>1100</v>
          </cell>
          <cell r="M2977">
            <v>521</v>
          </cell>
        </row>
        <row r="2978">
          <cell r="A2978" t="str">
            <v>50</v>
          </cell>
          <cell r="H2978">
            <v>1100</v>
          </cell>
          <cell r="M2978">
            <v>493</v>
          </cell>
        </row>
        <row r="2979">
          <cell r="A2979" t="str">
            <v>50</v>
          </cell>
          <cell r="H2979">
            <v>1100</v>
          </cell>
          <cell r="M2979">
            <v>500</v>
          </cell>
        </row>
        <row r="2980">
          <cell r="A2980" t="str">
            <v>50</v>
          </cell>
          <cell r="H2980">
            <v>1100</v>
          </cell>
          <cell r="M2980">
            <v>295</v>
          </cell>
        </row>
        <row r="2981">
          <cell r="A2981" t="str">
            <v>50</v>
          </cell>
          <cell r="H2981">
            <v>1100</v>
          </cell>
          <cell r="M2981">
            <v>0</v>
          </cell>
        </row>
        <row r="2982">
          <cell r="A2982" t="str">
            <v>50</v>
          </cell>
          <cell r="H2982">
            <v>1100</v>
          </cell>
          <cell r="M2982">
            <v>1252</v>
          </cell>
        </row>
        <row r="2983">
          <cell r="A2983" t="str">
            <v>50</v>
          </cell>
          <cell r="H2983">
            <v>1100</v>
          </cell>
          <cell r="M2983">
            <v>911</v>
          </cell>
        </row>
        <row r="2984">
          <cell r="A2984" t="str">
            <v>50</v>
          </cell>
          <cell r="H2984">
            <v>1100</v>
          </cell>
          <cell r="M2984">
            <v>2304</v>
          </cell>
        </row>
        <row r="2985">
          <cell r="A2985" t="str">
            <v>50</v>
          </cell>
          <cell r="H2985">
            <v>1100</v>
          </cell>
          <cell r="M2985">
            <v>1306</v>
          </cell>
        </row>
        <row r="2986">
          <cell r="A2986" t="str">
            <v>50</v>
          </cell>
          <cell r="H2986">
            <v>1100</v>
          </cell>
          <cell r="M2986">
            <v>0</v>
          </cell>
        </row>
        <row r="2987">
          <cell r="A2987" t="str">
            <v>50</v>
          </cell>
          <cell r="H2987">
            <v>1100</v>
          </cell>
          <cell r="M2987">
            <v>0</v>
          </cell>
        </row>
        <row r="2988">
          <cell r="A2988" t="str">
            <v>50</v>
          </cell>
          <cell r="H2988">
            <v>1100</v>
          </cell>
          <cell r="M2988">
            <v>0</v>
          </cell>
        </row>
        <row r="2989">
          <cell r="A2989" t="str">
            <v>50</v>
          </cell>
          <cell r="H2989">
            <v>1100</v>
          </cell>
          <cell r="M2989">
            <v>1</v>
          </cell>
        </row>
        <row r="2990">
          <cell r="A2990" t="str">
            <v>50</v>
          </cell>
          <cell r="H2990">
            <v>1100</v>
          </cell>
          <cell r="M2990">
            <v>4528</v>
          </cell>
        </row>
        <row r="2991">
          <cell r="A2991" t="str">
            <v>50</v>
          </cell>
          <cell r="H2991">
            <v>1100</v>
          </cell>
          <cell r="M2991">
            <v>4123</v>
          </cell>
        </row>
        <row r="2992">
          <cell r="A2992" t="str">
            <v>50</v>
          </cell>
          <cell r="H2992">
            <v>1100</v>
          </cell>
          <cell r="M2992">
            <v>0</v>
          </cell>
        </row>
        <row r="2993">
          <cell r="A2993" t="str">
            <v>50</v>
          </cell>
          <cell r="H2993">
            <v>1100</v>
          </cell>
          <cell r="M2993">
            <v>0</v>
          </cell>
        </row>
        <row r="2994">
          <cell r="A2994" t="str">
            <v>50</v>
          </cell>
          <cell r="H2994">
            <v>1100</v>
          </cell>
          <cell r="M2994">
            <v>0</v>
          </cell>
        </row>
        <row r="2995">
          <cell r="A2995" t="str">
            <v>50</v>
          </cell>
          <cell r="H2995">
            <v>1100</v>
          </cell>
          <cell r="M2995">
            <v>0</v>
          </cell>
        </row>
        <row r="2996">
          <cell r="A2996" t="str">
            <v>50</v>
          </cell>
          <cell r="H2996">
            <v>1100</v>
          </cell>
          <cell r="M2996">
            <v>0</v>
          </cell>
        </row>
        <row r="2997">
          <cell r="A2997" t="str">
            <v>50</v>
          </cell>
          <cell r="H2997">
            <v>1100</v>
          </cell>
          <cell r="M2997">
            <v>0</v>
          </cell>
        </row>
        <row r="2998">
          <cell r="A2998" t="str">
            <v>50</v>
          </cell>
          <cell r="H2998">
            <v>1100</v>
          </cell>
          <cell r="M2998">
            <v>20</v>
          </cell>
        </row>
        <row r="2999">
          <cell r="A2999" t="str">
            <v>50</v>
          </cell>
          <cell r="H2999">
            <v>1100</v>
          </cell>
          <cell r="M2999">
            <v>1203</v>
          </cell>
        </row>
        <row r="3000">
          <cell r="A3000" t="str">
            <v>50</v>
          </cell>
          <cell r="H3000">
            <v>1100</v>
          </cell>
          <cell r="M3000">
            <v>3</v>
          </cell>
        </row>
        <row r="3001">
          <cell r="A3001" t="str">
            <v>50</v>
          </cell>
          <cell r="H3001">
            <v>1100</v>
          </cell>
          <cell r="M3001">
            <v>0</v>
          </cell>
        </row>
        <row r="3002">
          <cell r="A3002" t="str">
            <v>50</v>
          </cell>
          <cell r="H3002">
            <v>1100</v>
          </cell>
          <cell r="M3002">
            <v>28</v>
          </cell>
        </row>
        <row r="3003">
          <cell r="A3003" t="str">
            <v>50</v>
          </cell>
          <cell r="H3003">
            <v>1100</v>
          </cell>
          <cell r="M3003">
            <v>9</v>
          </cell>
        </row>
        <row r="3004">
          <cell r="A3004" t="str">
            <v>50</v>
          </cell>
          <cell r="H3004">
            <v>1100</v>
          </cell>
          <cell r="M3004">
            <v>72022</v>
          </cell>
        </row>
        <row r="3005">
          <cell r="A3005" t="str">
            <v>50</v>
          </cell>
          <cell r="H3005">
            <v>1100</v>
          </cell>
          <cell r="M3005">
            <v>145</v>
          </cell>
        </row>
        <row r="3006">
          <cell r="A3006" t="str">
            <v>50</v>
          </cell>
          <cell r="H3006">
            <v>1100</v>
          </cell>
          <cell r="M3006">
            <v>116</v>
          </cell>
        </row>
        <row r="3007">
          <cell r="A3007" t="str">
            <v>50</v>
          </cell>
          <cell r="H3007">
            <v>1100</v>
          </cell>
          <cell r="M3007">
            <v>352</v>
          </cell>
        </row>
        <row r="3008">
          <cell r="A3008" t="str">
            <v>50</v>
          </cell>
          <cell r="H3008">
            <v>1100</v>
          </cell>
          <cell r="M3008">
            <v>29</v>
          </cell>
        </row>
        <row r="3009">
          <cell r="A3009" t="str">
            <v>50</v>
          </cell>
          <cell r="H3009">
            <v>1100</v>
          </cell>
          <cell r="M3009">
            <v>32</v>
          </cell>
        </row>
        <row r="3010">
          <cell r="A3010" t="str">
            <v>50</v>
          </cell>
          <cell r="H3010">
            <v>1100</v>
          </cell>
          <cell r="M3010">
            <v>10</v>
          </cell>
        </row>
        <row r="3011">
          <cell r="A3011" t="str">
            <v>50</v>
          </cell>
          <cell r="H3011">
            <v>1100</v>
          </cell>
          <cell r="M3011">
            <v>32</v>
          </cell>
        </row>
        <row r="3012">
          <cell r="A3012" t="str">
            <v>50</v>
          </cell>
          <cell r="H3012">
            <v>1100</v>
          </cell>
          <cell r="M3012">
            <v>240</v>
          </cell>
        </row>
        <row r="3013">
          <cell r="A3013" t="str">
            <v>50</v>
          </cell>
          <cell r="H3013">
            <v>1100</v>
          </cell>
          <cell r="M3013">
            <v>194</v>
          </cell>
        </row>
        <row r="3014">
          <cell r="A3014" t="str">
            <v>50</v>
          </cell>
          <cell r="H3014">
            <v>1100</v>
          </cell>
          <cell r="M3014">
            <v>172</v>
          </cell>
        </row>
        <row r="3015">
          <cell r="A3015" t="str">
            <v>50</v>
          </cell>
          <cell r="H3015">
            <v>1100</v>
          </cell>
          <cell r="M3015">
            <v>186</v>
          </cell>
        </row>
        <row r="3016">
          <cell r="A3016" t="str">
            <v>50</v>
          </cell>
          <cell r="H3016">
            <v>1100</v>
          </cell>
          <cell r="M3016">
            <v>202</v>
          </cell>
        </row>
        <row r="3017">
          <cell r="A3017" t="str">
            <v>50</v>
          </cell>
          <cell r="H3017">
            <v>1100</v>
          </cell>
          <cell r="M3017">
            <v>45</v>
          </cell>
        </row>
        <row r="3018">
          <cell r="A3018" t="str">
            <v>50</v>
          </cell>
          <cell r="H3018">
            <v>1100</v>
          </cell>
          <cell r="M3018">
            <v>0</v>
          </cell>
        </row>
        <row r="3019">
          <cell r="A3019" t="str">
            <v>50</v>
          </cell>
          <cell r="H3019">
            <v>1100</v>
          </cell>
          <cell r="M3019">
            <v>10</v>
          </cell>
        </row>
        <row r="3020">
          <cell r="A3020" t="str">
            <v>50</v>
          </cell>
          <cell r="H3020">
            <v>1100</v>
          </cell>
          <cell r="M3020">
            <v>26</v>
          </cell>
        </row>
        <row r="3021">
          <cell r="A3021" t="str">
            <v>50</v>
          </cell>
          <cell r="H3021">
            <v>1100</v>
          </cell>
          <cell r="M3021">
            <v>37</v>
          </cell>
        </row>
        <row r="3022">
          <cell r="A3022" t="str">
            <v>50</v>
          </cell>
          <cell r="H3022">
            <v>1100</v>
          </cell>
          <cell r="M3022">
            <v>123</v>
          </cell>
        </row>
        <row r="3023">
          <cell r="A3023" t="str">
            <v>50</v>
          </cell>
          <cell r="H3023">
            <v>1100</v>
          </cell>
          <cell r="M3023">
            <v>1433</v>
          </cell>
        </row>
        <row r="3024">
          <cell r="A3024" t="str">
            <v>50</v>
          </cell>
          <cell r="H3024">
            <v>1100</v>
          </cell>
          <cell r="M3024">
            <v>1466</v>
          </cell>
        </row>
        <row r="3025">
          <cell r="A3025" t="str">
            <v>50</v>
          </cell>
          <cell r="H3025">
            <v>1100</v>
          </cell>
          <cell r="M3025">
            <v>2411</v>
          </cell>
        </row>
        <row r="3026">
          <cell r="A3026" t="str">
            <v>50</v>
          </cell>
          <cell r="H3026">
            <v>1100</v>
          </cell>
          <cell r="M3026">
            <v>964</v>
          </cell>
        </row>
        <row r="3027">
          <cell r="A3027" t="str">
            <v>50</v>
          </cell>
          <cell r="H3027">
            <v>1100</v>
          </cell>
          <cell r="M3027">
            <v>2661</v>
          </cell>
        </row>
        <row r="3028">
          <cell r="A3028" t="str">
            <v>50</v>
          </cell>
          <cell r="H3028">
            <v>1100</v>
          </cell>
          <cell r="M3028">
            <v>15</v>
          </cell>
        </row>
        <row r="3029">
          <cell r="A3029" t="str">
            <v>50</v>
          </cell>
          <cell r="H3029">
            <v>1100</v>
          </cell>
          <cell r="M3029">
            <v>3</v>
          </cell>
        </row>
        <row r="3030">
          <cell r="A3030" t="str">
            <v>50</v>
          </cell>
          <cell r="H3030">
            <v>1100</v>
          </cell>
          <cell r="M3030">
            <v>10</v>
          </cell>
        </row>
        <row r="3031">
          <cell r="A3031" t="str">
            <v>50</v>
          </cell>
          <cell r="H3031">
            <v>1100</v>
          </cell>
          <cell r="M3031">
            <v>21</v>
          </cell>
        </row>
        <row r="3032">
          <cell r="A3032" t="str">
            <v>50</v>
          </cell>
          <cell r="H3032">
            <v>1100</v>
          </cell>
          <cell r="M3032">
            <v>735</v>
          </cell>
        </row>
        <row r="3033">
          <cell r="A3033" t="str">
            <v>50</v>
          </cell>
          <cell r="H3033">
            <v>1100</v>
          </cell>
          <cell r="M3033">
            <v>13079</v>
          </cell>
        </row>
        <row r="3034">
          <cell r="A3034" t="str">
            <v>50</v>
          </cell>
          <cell r="H3034">
            <v>1100</v>
          </cell>
          <cell r="M3034">
            <v>64578</v>
          </cell>
        </row>
        <row r="3035">
          <cell r="A3035" t="str">
            <v>50</v>
          </cell>
          <cell r="H3035">
            <v>1100</v>
          </cell>
          <cell r="M3035">
            <v>73545</v>
          </cell>
        </row>
        <row r="3036">
          <cell r="A3036" t="str">
            <v>50</v>
          </cell>
          <cell r="H3036">
            <v>1100</v>
          </cell>
          <cell r="M3036">
            <v>89946</v>
          </cell>
        </row>
        <row r="3037">
          <cell r="A3037" t="str">
            <v>50</v>
          </cell>
          <cell r="H3037">
            <v>1100</v>
          </cell>
          <cell r="M3037">
            <v>94409</v>
          </cell>
        </row>
        <row r="3038">
          <cell r="A3038" t="str">
            <v>10</v>
          </cell>
          <cell r="H3038">
            <v>1200</v>
          </cell>
          <cell r="M3038">
            <v>302788</v>
          </cell>
        </row>
        <row r="3039">
          <cell r="A3039" t="str">
            <v>10</v>
          </cell>
          <cell r="H3039">
            <v>1200</v>
          </cell>
          <cell r="M3039">
            <v>238491</v>
          </cell>
        </row>
        <row r="3040">
          <cell r="A3040" t="str">
            <v>10</v>
          </cell>
          <cell r="H3040">
            <v>1200</v>
          </cell>
          <cell r="M3040">
            <v>332836</v>
          </cell>
        </row>
        <row r="3041">
          <cell r="A3041" t="str">
            <v>10</v>
          </cell>
          <cell r="H3041">
            <v>1200</v>
          </cell>
          <cell r="M3041">
            <v>376385</v>
          </cell>
        </row>
        <row r="3042">
          <cell r="A3042" t="str">
            <v>10</v>
          </cell>
          <cell r="H3042">
            <v>1200</v>
          </cell>
          <cell r="M3042">
            <v>329374</v>
          </cell>
        </row>
        <row r="3043">
          <cell r="A3043" t="str">
            <v>10</v>
          </cell>
          <cell r="H3043">
            <v>1200</v>
          </cell>
          <cell r="M3043">
            <v>264595</v>
          </cell>
        </row>
        <row r="3044">
          <cell r="A3044" t="str">
            <v>10</v>
          </cell>
          <cell r="H3044">
            <v>1200</v>
          </cell>
          <cell r="M3044">
            <v>328347</v>
          </cell>
        </row>
        <row r="3045">
          <cell r="A3045" t="str">
            <v>10</v>
          </cell>
          <cell r="H3045">
            <v>1200</v>
          </cell>
          <cell r="M3045">
            <v>707272</v>
          </cell>
        </row>
        <row r="3046">
          <cell r="A3046" t="str">
            <v>10</v>
          </cell>
          <cell r="H3046">
            <v>1200</v>
          </cell>
          <cell r="M3046">
            <v>574781</v>
          </cell>
        </row>
        <row r="3047">
          <cell r="A3047" t="str">
            <v>10</v>
          </cell>
          <cell r="H3047">
            <v>1200</v>
          </cell>
          <cell r="M3047">
            <v>989762</v>
          </cell>
        </row>
        <row r="3048">
          <cell r="A3048" t="str">
            <v>10</v>
          </cell>
          <cell r="H3048">
            <v>1200</v>
          </cell>
          <cell r="M3048">
            <v>715521</v>
          </cell>
        </row>
        <row r="3049">
          <cell r="A3049" t="str">
            <v>50</v>
          </cell>
          <cell r="H3049">
            <v>1100</v>
          </cell>
          <cell r="M3049">
            <v>0</v>
          </cell>
        </row>
        <row r="3050">
          <cell r="A3050" t="str">
            <v>50</v>
          </cell>
          <cell r="H3050">
            <v>1100</v>
          </cell>
          <cell r="M3050">
            <v>1102</v>
          </cell>
        </row>
        <row r="3051">
          <cell r="A3051" t="str">
            <v>10</v>
          </cell>
          <cell r="H3051">
            <v>1200</v>
          </cell>
          <cell r="M3051">
            <v>736500</v>
          </cell>
        </row>
        <row r="3052">
          <cell r="A3052" t="str">
            <v>10</v>
          </cell>
          <cell r="H3052">
            <v>1200</v>
          </cell>
          <cell r="M3052">
            <v>81946</v>
          </cell>
        </row>
        <row r="3053">
          <cell r="A3053" t="str">
            <v>10</v>
          </cell>
          <cell r="H3053">
            <v>1200</v>
          </cell>
          <cell r="M3053">
            <v>431597</v>
          </cell>
        </row>
        <row r="3054">
          <cell r="A3054" t="str">
            <v>10</v>
          </cell>
          <cell r="H3054">
            <v>1200</v>
          </cell>
          <cell r="M3054">
            <v>336932</v>
          </cell>
        </row>
        <row r="3055">
          <cell r="A3055" t="str">
            <v>10</v>
          </cell>
          <cell r="H3055">
            <v>1200</v>
          </cell>
          <cell r="M3055">
            <v>128</v>
          </cell>
        </row>
        <row r="3056">
          <cell r="A3056" t="str">
            <v>10</v>
          </cell>
          <cell r="H3056">
            <v>1200</v>
          </cell>
          <cell r="M3056">
            <v>21</v>
          </cell>
        </row>
        <row r="3057">
          <cell r="A3057" t="str">
            <v>10</v>
          </cell>
          <cell r="H3057">
            <v>1200</v>
          </cell>
          <cell r="M3057">
            <v>618</v>
          </cell>
        </row>
        <row r="3058">
          <cell r="A3058" t="str">
            <v>10</v>
          </cell>
          <cell r="H3058">
            <v>1200</v>
          </cell>
          <cell r="M3058">
            <v>853</v>
          </cell>
        </row>
        <row r="3059">
          <cell r="A3059" t="str">
            <v>10</v>
          </cell>
          <cell r="H3059">
            <v>1200</v>
          </cell>
          <cell r="M3059">
            <v>874</v>
          </cell>
        </row>
        <row r="3060">
          <cell r="A3060" t="str">
            <v>10</v>
          </cell>
          <cell r="H3060">
            <v>1200</v>
          </cell>
          <cell r="M3060">
            <v>1103</v>
          </cell>
        </row>
        <row r="3061">
          <cell r="A3061" t="str">
            <v>10</v>
          </cell>
          <cell r="H3061">
            <v>1200</v>
          </cell>
          <cell r="M3061">
            <v>277</v>
          </cell>
        </row>
        <row r="3062">
          <cell r="A3062" t="str">
            <v>10</v>
          </cell>
          <cell r="H3062">
            <v>1200</v>
          </cell>
          <cell r="M3062">
            <v>1258</v>
          </cell>
        </row>
        <row r="3063">
          <cell r="A3063" t="str">
            <v>10</v>
          </cell>
          <cell r="H3063">
            <v>1200</v>
          </cell>
          <cell r="M3063">
            <v>298</v>
          </cell>
        </row>
        <row r="3064">
          <cell r="A3064" t="str">
            <v>10</v>
          </cell>
          <cell r="H3064">
            <v>1200</v>
          </cell>
          <cell r="M3064">
            <v>831</v>
          </cell>
        </row>
        <row r="3065">
          <cell r="A3065" t="str">
            <v>10</v>
          </cell>
          <cell r="H3065">
            <v>1200</v>
          </cell>
          <cell r="M3065">
            <v>3326</v>
          </cell>
        </row>
        <row r="3066">
          <cell r="A3066" t="str">
            <v>10</v>
          </cell>
          <cell r="H3066">
            <v>1200</v>
          </cell>
          <cell r="M3066">
            <v>1940</v>
          </cell>
        </row>
        <row r="3067">
          <cell r="A3067" t="str">
            <v>10</v>
          </cell>
          <cell r="H3067">
            <v>1200</v>
          </cell>
          <cell r="M3067">
            <v>1791</v>
          </cell>
        </row>
        <row r="3068">
          <cell r="A3068" t="str">
            <v>10</v>
          </cell>
          <cell r="H3068">
            <v>1200</v>
          </cell>
          <cell r="M3068">
            <v>490</v>
          </cell>
        </row>
        <row r="3069">
          <cell r="A3069" t="str">
            <v>10</v>
          </cell>
          <cell r="H3069">
            <v>1200</v>
          </cell>
          <cell r="M3069">
            <v>3390</v>
          </cell>
        </row>
        <row r="3070">
          <cell r="A3070" t="str">
            <v>10</v>
          </cell>
          <cell r="H3070">
            <v>1200</v>
          </cell>
          <cell r="M3070">
            <v>64</v>
          </cell>
        </row>
        <row r="3071">
          <cell r="A3071" t="str">
            <v>10</v>
          </cell>
          <cell r="H3071">
            <v>1200</v>
          </cell>
          <cell r="M3071">
            <v>51</v>
          </cell>
        </row>
        <row r="3072">
          <cell r="A3072" t="str">
            <v>10</v>
          </cell>
          <cell r="H3072">
            <v>1200</v>
          </cell>
          <cell r="M3072">
            <v>0</v>
          </cell>
        </row>
        <row r="3073">
          <cell r="A3073" t="str">
            <v>10</v>
          </cell>
          <cell r="H3073">
            <v>1200</v>
          </cell>
          <cell r="M3073">
            <v>0</v>
          </cell>
        </row>
        <row r="3074">
          <cell r="A3074" t="str">
            <v>10</v>
          </cell>
          <cell r="H3074">
            <v>1200</v>
          </cell>
          <cell r="M3074">
            <v>27</v>
          </cell>
        </row>
        <row r="3075">
          <cell r="A3075" t="str">
            <v>10</v>
          </cell>
          <cell r="H3075">
            <v>1200</v>
          </cell>
          <cell r="M3075">
            <v>351</v>
          </cell>
        </row>
        <row r="3076">
          <cell r="A3076" t="str">
            <v>10</v>
          </cell>
          <cell r="H3076">
            <v>1200</v>
          </cell>
          <cell r="M3076">
            <v>411</v>
          </cell>
        </row>
        <row r="3077">
          <cell r="A3077" t="str">
            <v>10</v>
          </cell>
          <cell r="H3077">
            <v>1200</v>
          </cell>
          <cell r="M3077">
            <v>491</v>
          </cell>
        </row>
        <row r="3078">
          <cell r="A3078" t="str">
            <v>10</v>
          </cell>
          <cell r="H3078">
            <v>1200</v>
          </cell>
          <cell r="M3078">
            <v>7</v>
          </cell>
        </row>
        <row r="3079">
          <cell r="A3079" t="str">
            <v>10</v>
          </cell>
          <cell r="H3079">
            <v>1200</v>
          </cell>
          <cell r="M3079">
            <v>0</v>
          </cell>
        </row>
        <row r="3080">
          <cell r="A3080" t="str">
            <v>10</v>
          </cell>
          <cell r="H3080">
            <v>1200</v>
          </cell>
          <cell r="M3080">
            <v>67</v>
          </cell>
        </row>
        <row r="3081">
          <cell r="A3081" t="str">
            <v>10</v>
          </cell>
          <cell r="H3081">
            <v>1200</v>
          </cell>
          <cell r="M3081">
            <v>2984</v>
          </cell>
        </row>
        <row r="3082">
          <cell r="A3082" t="str">
            <v>10</v>
          </cell>
          <cell r="H3082">
            <v>1200</v>
          </cell>
          <cell r="M3082">
            <v>997</v>
          </cell>
        </row>
        <row r="3083">
          <cell r="A3083" t="str">
            <v>10</v>
          </cell>
          <cell r="H3083">
            <v>1200</v>
          </cell>
          <cell r="M3083">
            <v>2024</v>
          </cell>
        </row>
        <row r="3084">
          <cell r="A3084" t="str">
            <v>10</v>
          </cell>
          <cell r="H3084">
            <v>1200</v>
          </cell>
          <cell r="M3084">
            <v>12038</v>
          </cell>
        </row>
        <row r="3085">
          <cell r="A3085" t="str">
            <v>10</v>
          </cell>
          <cell r="H3085">
            <v>1200</v>
          </cell>
          <cell r="M3085">
            <v>6174</v>
          </cell>
        </row>
        <row r="3086">
          <cell r="A3086" t="str">
            <v>10</v>
          </cell>
          <cell r="H3086">
            <v>1200</v>
          </cell>
          <cell r="M3086">
            <v>34400</v>
          </cell>
        </row>
        <row r="3087">
          <cell r="A3087" t="str">
            <v>10</v>
          </cell>
          <cell r="H3087">
            <v>1200</v>
          </cell>
          <cell r="M3087">
            <v>31857</v>
          </cell>
        </row>
        <row r="3088">
          <cell r="A3088" t="str">
            <v>10</v>
          </cell>
          <cell r="H3088">
            <v>1200</v>
          </cell>
          <cell r="M3088">
            <v>14876</v>
          </cell>
        </row>
        <row r="3089">
          <cell r="A3089" t="str">
            <v>10</v>
          </cell>
          <cell r="H3089">
            <v>1200</v>
          </cell>
          <cell r="M3089">
            <v>14260</v>
          </cell>
        </row>
        <row r="3090">
          <cell r="A3090" t="str">
            <v>10</v>
          </cell>
          <cell r="H3090">
            <v>1200</v>
          </cell>
          <cell r="M3090">
            <v>14348</v>
          </cell>
        </row>
        <row r="3091">
          <cell r="A3091" t="str">
            <v>10</v>
          </cell>
          <cell r="H3091">
            <v>1200</v>
          </cell>
          <cell r="M3091">
            <v>21172</v>
          </cell>
        </row>
        <row r="3092">
          <cell r="A3092" t="str">
            <v>10</v>
          </cell>
          <cell r="H3092">
            <v>1200</v>
          </cell>
          <cell r="M3092">
            <v>98485</v>
          </cell>
        </row>
        <row r="3093">
          <cell r="A3093" t="str">
            <v>10</v>
          </cell>
          <cell r="H3093">
            <v>1200</v>
          </cell>
          <cell r="M3093">
            <v>59755</v>
          </cell>
        </row>
        <row r="3094">
          <cell r="A3094" t="str">
            <v>10</v>
          </cell>
          <cell r="H3094">
            <v>1200</v>
          </cell>
          <cell r="M3094">
            <v>19931</v>
          </cell>
        </row>
        <row r="3095">
          <cell r="A3095" t="str">
            <v>10</v>
          </cell>
          <cell r="H3095">
            <v>1200</v>
          </cell>
          <cell r="M3095">
            <v>45617</v>
          </cell>
        </row>
        <row r="3096">
          <cell r="A3096" t="str">
            <v>10</v>
          </cell>
          <cell r="H3096">
            <v>1200</v>
          </cell>
          <cell r="M3096">
            <v>23977</v>
          </cell>
        </row>
        <row r="3097">
          <cell r="A3097" t="str">
            <v>10</v>
          </cell>
          <cell r="H3097">
            <v>1200</v>
          </cell>
          <cell r="M3097">
            <v>19588</v>
          </cell>
        </row>
        <row r="3098">
          <cell r="A3098" t="str">
            <v>10</v>
          </cell>
          <cell r="H3098">
            <v>1200</v>
          </cell>
          <cell r="M3098">
            <v>40489</v>
          </cell>
        </row>
        <row r="3099">
          <cell r="A3099" t="str">
            <v>10</v>
          </cell>
          <cell r="H3099">
            <v>1200</v>
          </cell>
          <cell r="M3099">
            <v>87268</v>
          </cell>
        </row>
        <row r="3100">
          <cell r="A3100" t="str">
            <v>10</v>
          </cell>
          <cell r="H3100">
            <v>1200</v>
          </cell>
          <cell r="M3100">
            <v>36371</v>
          </cell>
        </row>
        <row r="3101">
          <cell r="A3101" t="str">
            <v>10</v>
          </cell>
          <cell r="H3101">
            <v>1200</v>
          </cell>
          <cell r="M3101">
            <v>15229</v>
          </cell>
        </row>
        <row r="3102">
          <cell r="A3102" t="str">
            <v>10</v>
          </cell>
          <cell r="H3102">
            <v>1200</v>
          </cell>
          <cell r="M3102">
            <v>32739</v>
          </cell>
        </row>
        <row r="3103">
          <cell r="A3103" t="str">
            <v>10</v>
          </cell>
          <cell r="H3103">
            <v>1200</v>
          </cell>
          <cell r="M3103">
            <v>26769</v>
          </cell>
        </row>
        <row r="3104">
          <cell r="A3104" t="str">
            <v>10</v>
          </cell>
          <cell r="H3104">
            <v>1200</v>
          </cell>
          <cell r="M3104">
            <v>0</v>
          </cell>
        </row>
        <row r="3105">
          <cell r="A3105" t="str">
            <v>10</v>
          </cell>
          <cell r="H3105">
            <v>1200</v>
          </cell>
          <cell r="M3105">
            <v>15651</v>
          </cell>
        </row>
        <row r="3106">
          <cell r="A3106" t="str">
            <v>10</v>
          </cell>
          <cell r="H3106">
            <v>1200</v>
          </cell>
          <cell r="M3106">
            <v>12309</v>
          </cell>
        </row>
        <row r="3107">
          <cell r="A3107" t="str">
            <v>10</v>
          </cell>
          <cell r="H3107">
            <v>1200</v>
          </cell>
          <cell r="M3107">
            <v>18570</v>
          </cell>
        </row>
        <row r="3108">
          <cell r="A3108" t="str">
            <v>10</v>
          </cell>
          <cell r="H3108">
            <v>1200</v>
          </cell>
          <cell r="M3108">
            <v>15420</v>
          </cell>
        </row>
        <row r="3109">
          <cell r="A3109" t="str">
            <v>10</v>
          </cell>
          <cell r="H3109">
            <v>1200</v>
          </cell>
          <cell r="M3109">
            <v>14988</v>
          </cell>
        </row>
        <row r="3110">
          <cell r="A3110" t="str">
            <v>10</v>
          </cell>
          <cell r="H3110">
            <v>1200</v>
          </cell>
          <cell r="M3110">
            <v>75006</v>
          </cell>
        </row>
        <row r="3111">
          <cell r="A3111" t="str">
            <v>10</v>
          </cell>
          <cell r="H3111">
            <v>1200</v>
          </cell>
          <cell r="M3111">
            <v>80444</v>
          </cell>
        </row>
        <row r="3112">
          <cell r="A3112" t="str">
            <v>10</v>
          </cell>
          <cell r="H3112">
            <v>1200</v>
          </cell>
          <cell r="M3112">
            <v>50997</v>
          </cell>
        </row>
        <row r="3113">
          <cell r="A3113" t="str">
            <v>10</v>
          </cell>
          <cell r="H3113">
            <v>1200</v>
          </cell>
          <cell r="M3113">
            <v>48236</v>
          </cell>
        </row>
        <row r="3114">
          <cell r="A3114" t="str">
            <v>10</v>
          </cell>
          <cell r="H3114">
            <v>1200</v>
          </cell>
          <cell r="M3114">
            <v>49489</v>
          </cell>
        </row>
        <row r="3115">
          <cell r="A3115" t="str">
            <v>10</v>
          </cell>
          <cell r="H3115">
            <v>1200</v>
          </cell>
          <cell r="M3115">
            <v>15312</v>
          </cell>
        </row>
        <row r="3116">
          <cell r="A3116" t="str">
            <v>10</v>
          </cell>
          <cell r="H3116">
            <v>1200</v>
          </cell>
          <cell r="M3116">
            <v>22024</v>
          </cell>
        </row>
        <row r="3117">
          <cell r="A3117" t="str">
            <v>10</v>
          </cell>
          <cell r="H3117">
            <v>1200</v>
          </cell>
          <cell r="M3117">
            <v>58134</v>
          </cell>
        </row>
        <row r="3118">
          <cell r="A3118" t="str">
            <v>10</v>
          </cell>
          <cell r="H3118">
            <v>1200</v>
          </cell>
          <cell r="M3118">
            <v>33923</v>
          </cell>
        </row>
        <row r="3119">
          <cell r="A3119" t="str">
            <v>10</v>
          </cell>
          <cell r="H3119">
            <v>1200</v>
          </cell>
          <cell r="M3119">
            <v>155785</v>
          </cell>
        </row>
        <row r="3120">
          <cell r="A3120" t="str">
            <v>10</v>
          </cell>
          <cell r="H3120">
            <v>1200</v>
          </cell>
          <cell r="M3120">
            <v>24091</v>
          </cell>
        </row>
        <row r="3121">
          <cell r="A3121" t="str">
            <v>10</v>
          </cell>
          <cell r="H3121">
            <v>1200</v>
          </cell>
          <cell r="M3121">
            <v>19525</v>
          </cell>
        </row>
        <row r="3122">
          <cell r="A3122" t="str">
            <v>10</v>
          </cell>
          <cell r="H3122">
            <v>1200</v>
          </cell>
          <cell r="M3122">
            <v>104802</v>
          </cell>
        </row>
        <row r="3123">
          <cell r="A3123" t="str">
            <v>10</v>
          </cell>
          <cell r="H3123">
            <v>1200</v>
          </cell>
          <cell r="M3123">
            <v>0</v>
          </cell>
        </row>
        <row r="3124">
          <cell r="A3124" t="str">
            <v>10</v>
          </cell>
          <cell r="H3124">
            <v>1200</v>
          </cell>
          <cell r="M3124">
            <v>38407</v>
          </cell>
        </row>
        <row r="3125">
          <cell r="A3125" t="str">
            <v>10</v>
          </cell>
          <cell r="H3125">
            <v>1200</v>
          </cell>
          <cell r="M3125">
            <v>0</v>
          </cell>
        </row>
        <row r="3126">
          <cell r="A3126" t="str">
            <v>10</v>
          </cell>
          <cell r="H3126">
            <v>1200</v>
          </cell>
          <cell r="M3126">
            <v>54923</v>
          </cell>
        </row>
        <row r="3127">
          <cell r="A3127" t="str">
            <v>10</v>
          </cell>
          <cell r="H3127">
            <v>1200</v>
          </cell>
          <cell r="M3127">
            <v>0</v>
          </cell>
        </row>
        <row r="3128">
          <cell r="A3128" t="str">
            <v>10</v>
          </cell>
          <cell r="H3128">
            <v>1200</v>
          </cell>
          <cell r="M3128">
            <v>21148</v>
          </cell>
        </row>
        <row r="3129">
          <cell r="A3129" t="str">
            <v>10</v>
          </cell>
          <cell r="H3129">
            <v>1200</v>
          </cell>
          <cell r="M3129">
            <v>0</v>
          </cell>
        </row>
        <row r="3130">
          <cell r="A3130" t="str">
            <v>10</v>
          </cell>
          <cell r="H3130">
            <v>1200</v>
          </cell>
          <cell r="M3130">
            <v>41303</v>
          </cell>
        </row>
        <row r="3131">
          <cell r="A3131" t="str">
            <v>10</v>
          </cell>
          <cell r="H3131">
            <v>1200</v>
          </cell>
          <cell r="M3131">
            <v>0</v>
          </cell>
        </row>
        <row r="3132">
          <cell r="A3132" t="str">
            <v>10</v>
          </cell>
          <cell r="H3132">
            <v>1200</v>
          </cell>
          <cell r="M3132">
            <v>28947</v>
          </cell>
        </row>
        <row r="3133">
          <cell r="A3133" t="str">
            <v>10</v>
          </cell>
          <cell r="H3133">
            <v>1200</v>
          </cell>
          <cell r="M3133">
            <v>0</v>
          </cell>
        </row>
        <row r="3134">
          <cell r="A3134" t="str">
            <v>10</v>
          </cell>
          <cell r="H3134">
            <v>1200</v>
          </cell>
          <cell r="M3134">
            <v>18681</v>
          </cell>
        </row>
        <row r="3135">
          <cell r="A3135" t="str">
            <v>10</v>
          </cell>
          <cell r="H3135">
            <v>1200</v>
          </cell>
          <cell r="M3135">
            <v>0</v>
          </cell>
        </row>
        <row r="3136">
          <cell r="A3136" t="str">
            <v>10</v>
          </cell>
          <cell r="H3136">
            <v>1200</v>
          </cell>
          <cell r="M3136">
            <v>19663</v>
          </cell>
        </row>
        <row r="3137">
          <cell r="A3137" t="str">
            <v>10</v>
          </cell>
          <cell r="H3137">
            <v>1200</v>
          </cell>
          <cell r="M3137">
            <v>0</v>
          </cell>
        </row>
        <row r="3138">
          <cell r="A3138" t="str">
            <v>10</v>
          </cell>
          <cell r="H3138">
            <v>1200</v>
          </cell>
          <cell r="M3138">
            <v>17963</v>
          </cell>
        </row>
        <row r="3139">
          <cell r="A3139" t="str">
            <v>10</v>
          </cell>
          <cell r="H3139">
            <v>1200</v>
          </cell>
          <cell r="M3139">
            <v>0</v>
          </cell>
        </row>
        <row r="3140">
          <cell r="A3140" t="str">
            <v>10</v>
          </cell>
          <cell r="H3140">
            <v>1200</v>
          </cell>
          <cell r="M3140">
            <v>32429</v>
          </cell>
        </row>
        <row r="3141">
          <cell r="A3141" t="str">
            <v>10</v>
          </cell>
          <cell r="H3141">
            <v>1200</v>
          </cell>
          <cell r="M3141">
            <v>0</v>
          </cell>
        </row>
        <row r="3142">
          <cell r="A3142" t="str">
            <v>10</v>
          </cell>
          <cell r="H3142">
            <v>1200</v>
          </cell>
          <cell r="M3142">
            <v>20723</v>
          </cell>
        </row>
        <row r="3143">
          <cell r="A3143" t="str">
            <v>10</v>
          </cell>
          <cell r="H3143">
            <v>1200</v>
          </cell>
          <cell r="M3143">
            <v>0</v>
          </cell>
        </row>
        <row r="3144">
          <cell r="A3144" t="str">
            <v>10</v>
          </cell>
          <cell r="H3144">
            <v>1200</v>
          </cell>
          <cell r="M3144">
            <v>37825</v>
          </cell>
        </row>
        <row r="3145">
          <cell r="A3145" t="str">
            <v>10</v>
          </cell>
          <cell r="H3145">
            <v>1200</v>
          </cell>
          <cell r="M3145">
            <v>0</v>
          </cell>
        </row>
        <row r="3146">
          <cell r="A3146" t="str">
            <v>10</v>
          </cell>
          <cell r="H3146">
            <v>1200</v>
          </cell>
          <cell r="M3146">
            <v>42206</v>
          </cell>
        </row>
        <row r="3147">
          <cell r="A3147" t="str">
            <v>10</v>
          </cell>
          <cell r="H3147">
            <v>1200</v>
          </cell>
          <cell r="M3147">
            <v>0</v>
          </cell>
        </row>
        <row r="3148">
          <cell r="A3148" t="str">
            <v>10</v>
          </cell>
          <cell r="H3148">
            <v>1200</v>
          </cell>
          <cell r="M3148">
            <v>18199</v>
          </cell>
        </row>
        <row r="3149">
          <cell r="A3149" t="str">
            <v>10</v>
          </cell>
          <cell r="H3149">
            <v>1200</v>
          </cell>
          <cell r="M3149">
            <v>0</v>
          </cell>
        </row>
        <row r="3150">
          <cell r="A3150" t="str">
            <v>10</v>
          </cell>
          <cell r="H3150">
            <v>1200</v>
          </cell>
          <cell r="M3150">
            <v>20406</v>
          </cell>
        </row>
        <row r="3151">
          <cell r="A3151" t="str">
            <v>10</v>
          </cell>
          <cell r="H3151">
            <v>1200</v>
          </cell>
          <cell r="M3151">
            <v>0</v>
          </cell>
        </row>
        <row r="3152">
          <cell r="A3152" t="str">
            <v>10</v>
          </cell>
          <cell r="H3152">
            <v>1200</v>
          </cell>
          <cell r="M3152">
            <v>36888</v>
          </cell>
        </row>
        <row r="3153">
          <cell r="A3153" t="str">
            <v>10</v>
          </cell>
          <cell r="H3153">
            <v>1200</v>
          </cell>
          <cell r="M3153">
            <v>0</v>
          </cell>
        </row>
        <row r="3154">
          <cell r="A3154" t="str">
            <v>10</v>
          </cell>
          <cell r="H3154">
            <v>1200</v>
          </cell>
          <cell r="M3154">
            <v>19163</v>
          </cell>
        </row>
        <row r="3155">
          <cell r="A3155" t="str">
            <v>10</v>
          </cell>
          <cell r="H3155">
            <v>1200</v>
          </cell>
          <cell r="M3155">
            <v>0</v>
          </cell>
        </row>
        <row r="3156">
          <cell r="A3156" t="str">
            <v>10</v>
          </cell>
          <cell r="H3156">
            <v>1200</v>
          </cell>
          <cell r="M3156">
            <v>19300</v>
          </cell>
        </row>
        <row r="3157">
          <cell r="A3157" t="str">
            <v>10</v>
          </cell>
          <cell r="H3157">
            <v>1200</v>
          </cell>
          <cell r="M3157">
            <v>0</v>
          </cell>
        </row>
        <row r="3158">
          <cell r="A3158" t="str">
            <v>10</v>
          </cell>
          <cell r="H3158">
            <v>1200</v>
          </cell>
          <cell r="M3158">
            <v>35913</v>
          </cell>
        </row>
        <row r="3159">
          <cell r="A3159" t="str">
            <v>10</v>
          </cell>
          <cell r="H3159">
            <v>1200</v>
          </cell>
          <cell r="M3159">
            <v>0</v>
          </cell>
        </row>
        <row r="3160">
          <cell r="A3160" t="str">
            <v>10</v>
          </cell>
          <cell r="H3160">
            <v>1200</v>
          </cell>
          <cell r="M3160">
            <v>17755</v>
          </cell>
        </row>
        <row r="3161">
          <cell r="A3161" t="str">
            <v>10</v>
          </cell>
          <cell r="H3161">
            <v>1200</v>
          </cell>
          <cell r="M3161">
            <v>0</v>
          </cell>
        </row>
        <row r="3162">
          <cell r="A3162" t="str">
            <v>10</v>
          </cell>
          <cell r="H3162">
            <v>1200</v>
          </cell>
          <cell r="M3162">
            <v>20522</v>
          </cell>
        </row>
        <row r="3163">
          <cell r="A3163" t="str">
            <v>10</v>
          </cell>
          <cell r="H3163">
            <v>1200</v>
          </cell>
          <cell r="M3163">
            <v>0</v>
          </cell>
        </row>
        <row r="3164">
          <cell r="A3164" t="str">
            <v>10</v>
          </cell>
          <cell r="H3164">
            <v>1200</v>
          </cell>
          <cell r="M3164">
            <v>13750</v>
          </cell>
        </row>
        <row r="3165">
          <cell r="A3165" t="str">
            <v>10</v>
          </cell>
          <cell r="H3165">
            <v>1200</v>
          </cell>
          <cell r="M3165">
            <v>0</v>
          </cell>
        </row>
        <row r="3166">
          <cell r="A3166" t="str">
            <v>10</v>
          </cell>
          <cell r="H3166">
            <v>1200</v>
          </cell>
          <cell r="M3166">
            <v>18993</v>
          </cell>
        </row>
        <row r="3167">
          <cell r="A3167" t="str">
            <v>10</v>
          </cell>
          <cell r="H3167">
            <v>1200</v>
          </cell>
          <cell r="M3167">
            <v>0</v>
          </cell>
        </row>
        <row r="3168">
          <cell r="A3168" t="str">
            <v>10</v>
          </cell>
          <cell r="H3168">
            <v>1200</v>
          </cell>
          <cell r="M3168">
            <v>17704</v>
          </cell>
        </row>
        <row r="3169">
          <cell r="A3169" t="str">
            <v>10</v>
          </cell>
          <cell r="H3169">
            <v>1200</v>
          </cell>
          <cell r="M3169">
            <v>10251</v>
          </cell>
        </row>
        <row r="3170">
          <cell r="A3170" t="str">
            <v>10</v>
          </cell>
          <cell r="H3170">
            <v>1200</v>
          </cell>
          <cell r="M3170">
            <v>0</v>
          </cell>
        </row>
        <row r="3171">
          <cell r="A3171" t="str">
            <v>10</v>
          </cell>
          <cell r="H3171">
            <v>1200</v>
          </cell>
          <cell r="M3171">
            <v>17734</v>
          </cell>
        </row>
        <row r="3172">
          <cell r="A3172" t="str">
            <v>10</v>
          </cell>
          <cell r="H3172">
            <v>1200</v>
          </cell>
          <cell r="M3172">
            <v>0</v>
          </cell>
        </row>
        <row r="3173">
          <cell r="A3173" t="str">
            <v>10</v>
          </cell>
          <cell r="H3173">
            <v>1200</v>
          </cell>
          <cell r="M3173">
            <v>36677</v>
          </cell>
        </row>
        <row r="3174">
          <cell r="A3174" t="str">
            <v>10</v>
          </cell>
          <cell r="H3174">
            <v>1200</v>
          </cell>
          <cell r="M3174">
            <v>0</v>
          </cell>
        </row>
        <row r="3175">
          <cell r="A3175" t="str">
            <v>10</v>
          </cell>
          <cell r="H3175">
            <v>1200</v>
          </cell>
          <cell r="M3175">
            <v>32320</v>
          </cell>
        </row>
        <row r="3176">
          <cell r="A3176" t="str">
            <v>10</v>
          </cell>
          <cell r="H3176">
            <v>1200</v>
          </cell>
          <cell r="M3176">
            <v>0</v>
          </cell>
        </row>
        <row r="3177">
          <cell r="A3177" t="str">
            <v>10</v>
          </cell>
          <cell r="H3177">
            <v>1200</v>
          </cell>
          <cell r="M3177">
            <v>17807</v>
          </cell>
        </row>
        <row r="3178">
          <cell r="A3178" t="str">
            <v>10</v>
          </cell>
          <cell r="H3178">
            <v>1200</v>
          </cell>
          <cell r="M3178">
            <v>0</v>
          </cell>
        </row>
        <row r="3179">
          <cell r="A3179" t="str">
            <v>10</v>
          </cell>
          <cell r="H3179">
            <v>1200</v>
          </cell>
          <cell r="M3179">
            <v>27188</v>
          </cell>
        </row>
        <row r="3180">
          <cell r="A3180" t="str">
            <v>10</v>
          </cell>
          <cell r="H3180">
            <v>1200</v>
          </cell>
          <cell r="M3180">
            <v>0</v>
          </cell>
        </row>
        <row r="3181">
          <cell r="A3181" t="str">
            <v>10</v>
          </cell>
          <cell r="H3181">
            <v>1200</v>
          </cell>
          <cell r="M3181">
            <v>19546</v>
          </cell>
        </row>
        <row r="3182">
          <cell r="A3182" t="str">
            <v>10</v>
          </cell>
          <cell r="H3182">
            <v>1200</v>
          </cell>
          <cell r="M3182">
            <v>0</v>
          </cell>
        </row>
        <row r="3183">
          <cell r="A3183" t="str">
            <v>10</v>
          </cell>
          <cell r="H3183">
            <v>1200</v>
          </cell>
          <cell r="M3183">
            <v>36426</v>
          </cell>
        </row>
        <row r="3184">
          <cell r="A3184" t="str">
            <v>10</v>
          </cell>
          <cell r="H3184">
            <v>1200</v>
          </cell>
          <cell r="M3184">
            <v>0</v>
          </cell>
        </row>
        <row r="3185">
          <cell r="A3185" t="str">
            <v>10</v>
          </cell>
          <cell r="H3185">
            <v>1200</v>
          </cell>
          <cell r="M3185">
            <v>25211</v>
          </cell>
        </row>
        <row r="3186">
          <cell r="A3186" t="str">
            <v>10</v>
          </cell>
          <cell r="H3186">
            <v>1200</v>
          </cell>
          <cell r="M3186">
            <v>0</v>
          </cell>
        </row>
        <row r="3187">
          <cell r="A3187" t="str">
            <v>10</v>
          </cell>
          <cell r="H3187">
            <v>1200</v>
          </cell>
          <cell r="M3187">
            <v>113634</v>
          </cell>
        </row>
        <row r="3188">
          <cell r="A3188" t="str">
            <v>10</v>
          </cell>
          <cell r="H3188">
            <v>1200</v>
          </cell>
          <cell r="M3188">
            <v>0</v>
          </cell>
        </row>
        <row r="3189">
          <cell r="A3189" t="str">
            <v>10</v>
          </cell>
          <cell r="H3189">
            <v>1200</v>
          </cell>
          <cell r="M3189">
            <v>25513</v>
          </cell>
        </row>
        <row r="3190">
          <cell r="A3190" t="str">
            <v>10</v>
          </cell>
          <cell r="H3190">
            <v>1200</v>
          </cell>
          <cell r="M3190">
            <v>0</v>
          </cell>
        </row>
        <row r="3191">
          <cell r="A3191" t="str">
            <v>10</v>
          </cell>
          <cell r="H3191">
            <v>1200</v>
          </cell>
          <cell r="M3191">
            <v>18630</v>
          </cell>
        </row>
        <row r="3192">
          <cell r="A3192" t="str">
            <v>10</v>
          </cell>
          <cell r="H3192">
            <v>1200</v>
          </cell>
          <cell r="M3192">
            <v>0</v>
          </cell>
        </row>
        <row r="3193">
          <cell r="A3193" t="str">
            <v>10</v>
          </cell>
          <cell r="H3193">
            <v>1200</v>
          </cell>
          <cell r="M3193">
            <v>53333</v>
          </cell>
        </row>
        <row r="3194">
          <cell r="A3194" t="str">
            <v>10</v>
          </cell>
          <cell r="H3194">
            <v>1200</v>
          </cell>
          <cell r="M3194">
            <v>0</v>
          </cell>
        </row>
        <row r="3195">
          <cell r="A3195" t="str">
            <v>10</v>
          </cell>
          <cell r="H3195">
            <v>1200</v>
          </cell>
          <cell r="M3195">
            <v>0</v>
          </cell>
        </row>
        <row r="3196">
          <cell r="A3196" t="str">
            <v>10</v>
          </cell>
          <cell r="H3196">
            <v>1200</v>
          </cell>
          <cell r="M3196">
            <v>103677</v>
          </cell>
        </row>
        <row r="3197">
          <cell r="A3197" t="str">
            <v>10</v>
          </cell>
          <cell r="H3197">
            <v>1200</v>
          </cell>
          <cell r="M3197">
            <v>66331</v>
          </cell>
        </row>
        <row r="3198">
          <cell r="A3198" t="str">
            <v>10</v>
          </cell>
          <cell r="H3198">
            <v>1200</v>
          </cell>
          <cell r="M3198">
            <v>43</v>
          </cell>
        </row>
        <row r="3199">
          <cell r="A3199" t="str">
            <v>10</v>
          </cell>
          <cell r="H3199">
            <v>1200</v>
          </cell>
          <cell r="M3199">
            <v>22227</v>
          </cell>
        </row>
        <row r="3200">
          <cell r="A3200" t="str">
            <v>10</v>
          </cell>
          <cell r="H3200">
            <v>1200</v>
          </cell>
          <cell r="M3200">
            <v>0</v>
          </cell>
        </row>
        <row r="3201">
          <cell r="A3201" t="str">
            <v>10</v>
          </cell>
          <cell r="H3201">
            <v>1200</v>
          </cell>
          <cell r="M3201">
            <v>143806</v>
          </cell>
        </row>
        <row r="3202">
          <cell r="A3202" t="str">
            <v>10</v>
          </cell>
          <cell r="H3202">
            <v>1200</v>
          </cell>
          <cell r="M3202">
            <v>21</v>
          </cell>
        </row>
        <row r="3203">
          <cell r="A3203" t="str">
            <v>10</v>
          </cell>
          <cell r="H3203">
            <v>1200</v>
          </cell>
          <cell r="M3203">
            <v>1568</v>
          </cell>
        </row>
        <row r="3204">
          <cell r="A3204" t="str">
            <v>10</v>
          </cell>
          <cell r="H3204">
            <v>1200</v>
          </cell>
          <cell r="M3204">
            <v>8839</v>
          </cell>
        </row>
        <row r="3205">
          <cell r="A3205" t="str">
            <v>10</v>
          </cell>
          <cell r="H3205">
            <v>1200</v>
          </cell>
          <cell r="M3205">
            <v>0</v>
          </cell>
        </row>
        <row r="3206">
          <cell r="A3206" t="str">
            <v>10</v>
          </cell>
          <cell r="H3206">
            <v>1200</v>
          </cell>
          <cell r="M3206">
            <v>6929</v>
          </cell>
        </row>
        <row r="3207">
          <cell r="A3207" t="str">
            <v>10</v>
          </cell>
          <cell r="H3207">
            <v>1200</v>
          </cell>
          <cell r="M3207">
            <v>285782</v>
          </cell>
        </row>
        <row r="3208">
          <cell r="A3208" t="str">
            <v>10</v>
          </cell>
          <cell r="H3208">
            <v>1200</v>
          </cell>
          <cell r="M3208">
            <v>44739</v>
          </cell>
        </row>
        <row r="3209">
          <cell r="A3209" t="str">
            <v>10</v>
          </cell>
          <cell r="H3209">
            <v>1200</v>
          </cell>
          <cell r="M3209">
            <v>53</v>
          </cell>
        </row>
        <row r="3210">
          <cell r="A3210" t="str">
            <v>10</v>
          </cell>
          <cell r="H3210">
            <v>1200</v>
          </cell>
          <cell r="M3210">
            <v>42601</v>
          </cell>
        </row>
        <row r="3211">
          <cell r="A3211" t="str">
            <v>10</v>
          </cell>
          <cell r="H3211">
            <v>1200</v>
          </cell>
          <cell r="M3211">
            <v>0</v>
          </cell>
        </row>
        <row r="3212">
          <cell r="A3212" t="str">
            <v>10</v>
          </cell>
          <cell r="H3212">
            <v>1200</v>
          </cell>
          <cell r="M3212">
            <v>264</v>
          </cell>
        </row>
        <row r="3213">
          <cell r="A3213" t="str">
            <v>10</v>
          </cell>
          <cell r="H3213">
            <v>1200</v>
          </cell>
          <cell r="M3213">
            <v>0</v>
          </cell>
        </row>
        <row r="3214">
          <cell r="A3214" t="str">
            <v>10</v>
          </cell>
          <cell r="H3214">
            <v>1200</v>
          </cell>
          <cell r="M3214">
            <v>14892</v>
          </cell>
        </row>
        <row r="3215">
          <cell r="A3215" t="str">
            <v>10</v>
          </cell>
          <cell r="H3215">
            <v>1200</v>
          </cell>
          <cell r="M3215">
            <v>44</v>
          </cell>
        </row>
        <row r="3216">
          <cell r="A3216" t="str">
            <v>10</v>
          </cell>
          <cell r="H3216">
            <v>1200</v>
          </cell>
          <cell r="M3216">
            <v>6011</v>
          </cell>
        </row>
        <row r="3217">
          <cell r="A3217" t="str">
            <v>10</v>
          </cell>
          <cell r="H3217">
            <v>1200</v>
          </cell>
          <cell r="M3217">
            <v>15605</v>
          </cell>
        </row>
        <row r="3218">
          <cell r="A3218" t="str">
            <v>10</v>
          </cell>
          <cell r="H3218">
            <v>1200</v>
          </cell>
          <cell r="M3218">
            <v>0</v>
          </cell>
        </row>
        <row r="3219">
          <cell r="A3219" t="str">
            <v>10</v>
          </cell>
          <cell r="H3219">
            <v>1200</v>
          </cell>
          <cell r="M3219">
            <v>22764</v>
          </cell>
        </row>
        <row r="3220">
          <cell r="A3220" t="str">
            <v>10</v>
          </cell>
          <cell r="H3220">
            <v>1200</v>
          </cell>
          <cell r="M3220">
            <v>0</v>
          </cell>
        </row>
        <row r="3221">
          <cell r="A3221" t="str">
            <v>10</v>
          </cell>
          <cell r="H3221">
            <v>1200</v>
          </cell>
          <cell r="M3221">
            <v>510</v>
          </cell>
        </row>
        <row r="3222">
          <cell r="A3222" t="str">
            <v>10</v>
          </cell>
          <cell r="H3222">
            <v>1200</v>
          </cell>
          <cell r="M3222">
            <v>2778</v>
          </cell>
        </row>
        <row r="3223">
          <cell r="A3223" t="str">
            <v>10</v>
          </cell>
          <cell r="H3223">
            <v>1200</v>
          </cell>
          <cell r="M3223">
            <v>39501</v>
          </cell>
        </row>
        <row r="3224">
          <cell r="A3224" t="str">
            <v>10</v>
          </cell>
          <cell r="H3224">
            <v>1200</v>
          </cell>
          <cell r="M3224">
            <v>884533</v>
          </cell>
        </row>
        <row r="3225">
          <cell r="A3225" t="str">
            <v>10</v>
          </cell>
          <cell r="H3225">
            <v>1200</v>
          </cell>
          <cell r="M3225">
            <v>699723</v>
          </cell>
        </row>
        <row r="3226">
          <cell r="A3226" t="str">
            <v>10</v>
          </cell>
          <cell r="H3226">
            <v>1200</v>
          </cell>
          <cell r="M3226">
            <v>738</v>
          </cell>
        </row>
        <row r="3227">
          <cell r="A3227" t="str">
            <v>10</v>
          </cell>
          <cell r="H3227">
            <v>1200</v>
          </cell>
          <cell r="M3227">
            <v>17009</v>
          </cell>
        </row>
        <row r="3228">
          <cell r="A3228" t="str">
            <v>10</v>
          </cell>
          <cell r="H3228">
            <v>1200</v>
          </cell>
          <cell r="M3228">
            <v>25488</v>
          </cell>
        </row>
        <row r="3229">
          <cell r="A3229" t="str">
            <v>10</v>
          </cell>
          <cell r="H3229">
            <v>1200</v>
          </cell>
          <cell r="M3229">
            <v>11668</v>
          </cell>
        </row>
        <row r="3230">
          <cell r="A3230" t="str">
            <v>10</v>
          </cell>
          <cell r="H3230">
            <v>1200</v>
          </cell>
          <cell r="M3230">
            <v>13729</v>
          </cell>
        </row>
        <row r="3231">
          <cell r="A3231" t="str">
            <v>10</v>
          </cell>
          <cell r="H3231">
            <v>1200</v>
          </cell>
          <cell r="M3231">
            <v>17433</v>
          </cell>
        </row>
        <row r="3232">
          <cell r="A3232" t="str">
            <v>50</v>
          </cell>
          <cell r="H3232">
            <v>1200</v>
          </cell>
          <cell r="M3232">
            <v>2589</v>
          </cell>
        </row>
        <row r="3233">
          <cell r="A3233" t="str">
            <v>50</v>
          </cell>
          <cell r="H3233">
            <v>1200</v>
          </cell>
          <cell r="M3233">
            <v>6218</v>
          </cell>
        </row>
        <row r="3234">
          <cell r="A3234" t="str">
            <v>50</v>
          </cell>
          <cell r="H3234">
            <v>1200</v>
          </cell>
          <cell r="M3234">
            <v>12506</v>
          </cell>
        </row>
        <row r="3235">
          <cell r="A3235" t="str">
            <v>50</v>
          </cell>
          <cell r="H3235">
            <v>1200</v>
          </cell>
          <cell r="M3235">
            <v>5697</v>
          </cell>
        </row>
        <row r="3236">
          <cell r="A3236" t="str">
            <v>50</v>
          </cell>
          <cell r="H3236">
            <v>1200</v>
          </cell>
          <cell r="M3236">
            <v>1651</v>
          </cell>
        </row>
        <row r="3237">
          <cell r="A3237" t="str">
            <v>50</v>
          </cell>
          <cell r="H3237">
            <v>1200</v>
          </cell>
          <cell r="M3237">
            <v>10290</v>
          </cell>
        </row>
        <row r="3238">
          <cell r="A3238" t="str">
            <v>50</v>
          </cell>
          <cell r="H3238">
            <v>1200</v>
          </cell>
          <cell r="M3238">
            <v>1635</v>
          </cell>
        </row>
        <row r="3239">
          <cell r="A3239" t="str">
            <v>50</v>
          </cell>
          <cell r="H3239">
            <v>1200</v>
          </cell>
          <cell r="M3239">
            <v>11952</v>
          </cell>
        </row>
        <row r="3240">
          <cell r="A3240" t="str">
            <v>50</v>
          </cell>
          <cell r="H3240">
            <v>1200</v>
          </cell>
          <cell r="M3240">
            <v>12344</v>
          </cell>
        </row>
        <row r="3241">
          <cell r="A3241" t="str">
            <v>50</v>
          </cell>
          <cell r="H3241">
            <v>1200</v>
          </cell>
          <cell r="M3241">
            <v>4442</v>
          </cell>
        </row>
        <row r="3242">
          <cell r="A3242" t="str">
            <v>50</v>
          </cell>
          <cell r="H3242">
            <v>1200</v>
          </cell>
          <cell r="M3242">
            <v>1502</v>
          </cell>
        </row>
        <row r="3243">
          <cell r="A3243" t="str">
            <v>50</v>
          </cell>
          <cell r="H3243">
            <v>1200</v>
          </cell>
          <cell r="M3243">
            <v>2321</v>
          </cell>
        </row>
        <row r="3244">
          <cell r="A3244" t="str">
            <v>50</v>
          </cell>
          <cell r="H3244">
            <v>1200</v>
          </cell>
          <cell r="M3244">
            <v>5296</v>
          </cell>
        </row>
        <row r="3245">
          <cell r="A3245" t="str">
            <v>50</v>
          </cell>
          <cell r="H3245">
            <v>1200</v>
          </cell>
          <cell r="M3245">
            <v>10098</v>
          </cell>
        </row>
        <row r="3246">
          <cell r="A3246" t="str">
            <v>50</v>
          </cell>
          <cell r="H3246">
            <v>1200</v>
          </cell>
          <cell r="M3246">
            <v>2315</v>
          </cell>
        </row>
        <row r="3247">
          <cell r="A3247" t="str">
            <v>50</v>
          </cell>
          <cell r="H3247">
            <v>1200</v>
          </cell>
          <cell r="M3247">
            <v>8861</v>
          </cell>
        </row>
        <row r="3248">
          <cell r="A3248" t="str">
            <v>50</v>
          </cell>
          <cell r="H3248">
            <v>1200</v>
          </cell>
          <cell r="M3248">
            <v>10785</v>
          </cell>
        </row>
        <row r="3249">
          <cell r="A3249" t="str">
            <v>50</v>
          </cell>
          <cell r="H3249">
            <v>1200</v>
          </cell>
          <cell r="M3249">
            <v>14564</v>
          </cell>
        </row>
        <row r="3250">
          <cell r="A3250" t="str">
            <v>50</v>
          </cell>
          <cell r="H3250">
            <v>1200</v>
          </cell>
          <cell r="M3250">
            <v>1920</v>
          </cell>
        </row>
        <row r="3251">
          <cell r="A3251" t="str">
            <v>50</v>
          </cell>
          <cell r="H3251">
            <v>1200</v>
          </cell>
          <cell r="M3251">
            <v>6627</v>
          </cell>
        </row>
        <row r="3252">
          <cell r="A3252" t="str">
            <v>50</v>
          </cell>
          <cell r="H3252">
            <v>1200</v>
          </cell>
          <cell r="M3252">
            <v>5674</v>
          </cell>
        </row>
        <row r="3253">
          <cell r="A3253" t="str">
            <v>50</v>
          </cell>
          <cell r="H3253">
            <v>1200</v>
          </cell>
          <cell r="M3253">
            <v>3232</v>
          </cell>
        </row>
        <row r="3254">
          <cell r="A3254" t="str">
            <v>50</v>
          </cell>
          <cell r="H3254">
            <v>1200</v>
          </cell>
          <cell r="M3254">
            <v>4394</v>
          </cell>
        </row>
        <row r="3255">
          <cell r="A3255" t="str">
            <v>50</v>
          </cell>
          <cell r="H3255">
            <v>1200</v>
          </cell>
          <cell r="M3255">
            <v>2105</v>
          </cell>
        </row>
        <row r="3256">
          <cell r="A3256" t="str">
            <v>50</v>
          </cell>
          <cell r="H3256">
            <v>1200</v>
          </cell>
          <cell r="M3256">
            <v>7644</v>
          </cell>
        </row>
        <row r="3257">
          <cell r="A3257" t="str">
            <v>50</v>
          </cell>
          <cell r="H3257">
            <v>1200</v>
          </cell>
          <cell r="M3257">
            <v>20896</v>
          </cell>
        </row>
        <row r="3258">
          <cell r="A3258" t="str">
            <v>50</v>
          </cell>
          <cell r="H3258">
            <v>1200</v>
          </cell>
          <cell r="M3258">
            <v>16811</v>
          </cell>
        </row>
        <row r="3259">
          <cell r="A3259" t="str">
            <v>50</v>
          </cell>
          <cell r="H3259">
            <v>1200</v>
          </cell>
          <cell r="M3259">
            <v>15310</v>
          </cell>
        </row>
        <row r="3260">
          <cell r="A3260" t="str">
            <v>50</v>
          </cell>
          <cell r="H3260">
            <v>1200</v>
          </cell>
          <cell r="M3260">
            <v>18616</v>
          </cell>
        </row>
        <row r="3261">
          <cell r="A3261" t="str">
            <v>50</v>
          </cell>
          <cell r="H3261">
            <v>1200</v>
          </cell>
          <cell r="M3261">
            <v>22341</v>
          </cell>
        </row>
        <row r="3262">
          <cell r="A3262" t="str">
            <v>50</v>
          </cell>
          <cell r="H3262">
            <v>1200</v>
          </cell>
          <cell r="M3262">
            <v>3398</v>
          </cell>
        </row>
        <row r="3263">
          <cell r="A3263" t="str">
            <v>50</v>
          </cell>
          <cell r="H3263">
            <v>1200</v>
          </cell>
          <cell r="M3263">
            <v>4676</v>
          </cell>
        </row>
        <row r="3264">
          <cell r="A3264" t="str">
            <v>50</v>
          </cell>
          <cell r="H3264">
            <v>1200</v>
          </cell>
          <cell r="M3264">
            <v>8081</v>
          </cell>
        </row>
        <row r="3265">
          <cell r="A3265" t="str">
            <v>50</v>
          </cell>
          <cell r="H3265">
            <v>1200</v>
          </cell>
          <cell r="M3265">
            <v>0</v>
          </cell>
        </row>
        <row r="3266">
          <cell r="A3266" t="str">
            <v>50</v>
          </cell>
          <cell r="H3266">
            <v>1200</v>
          </cell>
          <cell r="M3266">
            <v>2419</v>
          </cell>
        </row>
        <row r="3267">
          <cell r="A3267" t="str">
            <v>50</v>
          </cell>
          <cell r="H3267">
            <v>1200</v>
          </cell>
          <cell r="M3267">
            <v>0</v>
          </cell>
        </row>
        <row r="3268">
          <cell r="A3268" t="str">
            <v>50</v>
          </cell>
          <cell r="H3268">
            <v>1200</v>
          </cell>
          <cell r="M3268">
            <v>4787</v>
          </cell>
        </row>
        <row r="3269">
          <cell r="A3269" t="str">
            <v>50</v>
          </cell>
          <cell r="H3269">
            <v>1200</v>
          </cell>
          <cell r="M3269">
            <v>0</v>
          </cell>
        </row>
        <row r="3270">
          <cell r="A3270" t="str">
            <v>50</v>
          </cell>
          <cell r="H3270">
            <v>1200</v>
          </cell>
          <cell r="M3270">
            <v>2946</v>
          </cell>
        </row>
        <row r="3271">
          <cell r="A3271" t="str">
            <v>50</v>
          </cell>
          <cell r="H3271">
            <v>1200</v>
          </cell>
          <cell r="M3271">
            <v>0</v>
          </cell>
        </row>
        <row r="3272">
          <cell r="A3272" t="str">
            <v>50</v>
          </cell>
          <cell r="H3272">
            <v>1200</v>
          </cell>
          <cell r="M3272">
            <v>4907</v>
          </cell>
        </row>
        <row r="3273">
          <cell r="A3273" t="str">
            <v>50</v>
          </cell>
          <cell r="H3273">
            <v>1200</v>
          </cell>
          <cell r="M3273">
            <v>0</v>
          </cell>
        </row>
        <row r="3274">
          <cell r="A3274" t="str">
            <v>50</v>
          </cell>
          <cell r="H3274">
            <v>1200</v>
          </cell>
          <cell r="M3274">
            <v>2472</v>
          </cell>
        </row>
        <row r="3275">
          <cell r="A3275" t="str">
            <v>50</v>
          </cell>
          <cell r="H3275">
            <v>1200</v>
          </cell>
          <cell r="M3275">
            <v>0</v>
          </cell>
        </row>
        <row r="3276">
          <cell r="A3276" t="str">
            <v>50</v>
          </cell>
          <cell r="H3276">
            <v>1200</v>
          </cell>
          <cell r="M3276">
            <v>1859</v>
          </cell>
        </row>
        <row r="3277">
          <cell r="A3277" t="str">
            <v>50</v>
          </cell>
          <cell r="H3277">
            <v>1200</v>
          </cell>
          <cell r="M3277">
            <v>0</v>
          </cell>
        </row>
        <row r="3278">
          <cell r="A3278" t="str">
            <v>50</v>
          </cell>
          <cell r="H3278">
            <v>1200</v>
          </cell>
          <cell r="M3278">
            <v>4188</v>
          </cell>
        </row>
        <row r="3279">
          <cell r="A3279" t="str">
            <v>50</v>
          </cell>
          <cell r="H3279">
            <v>1200</v>
          </cell>
          <cell r="M3279">
            <v>0</v>
          </cell>
        </row>
        <row r="3280">
          <cell r="A3280" t="str">
            <v>50</v>
          </cell>
          <cell r="H3280">
            <v>1200</v>
          </cell>
          <cell r="M3280">
            <v>2704</v>
          </cell>
        </row>
        <row r="3281">
          <cell r="A3281" t="str">
            <v>50</v>
          </cell>
          <cell r="H3281">
            <v>1200</v>
          </cell>
          <cell r="M3281">
            <v>0</v>
          </cell>
        </row>
        <row r="3282">
          <cell r="A3282" t="str">
            <v>50</v>
          </cell>
          <cell r="H3282">
            <v>1200</v>
          </cell>
          <cell r="M3282">
            <v>4051</v>
          </cell>
        </row>
        <row r="3283">
          <cell r="A3283" t="str">
            <v>50</v>
          </cell>
          <cell r="H3283">
            <v>1200</v>
          </cell>
          <cell r="M3283">
            <v>0</v>
          </cell>
        </row>
        <row r="3284">
          <cell r="A3284" t="str">
            <v>50</v>
          </cell>
          <cell r="H3284">
            <v>1200</v>
          </cell>
          <cell r="M3284">
            <v>2479</v>
          </cell>
        </row>
        <row r="3285">
          <cell r="A3285" t="str">
            <v>50</v>
          </cell>
          <cell r="H3285">
            <v>1200</v>
          </cell>
          <cell r="M3285">
            <v>0</v>
          </cell>
        </row>
        <row r="3286">
          <cell r="A3286" t="str">
            <v>50</v>
          </cell>
          <cell r="H3286">
            <v>1200</v>
          </cell>
          <cell r="M3286">
            <v>2655</v>
          </cell>
        </row>
        <row r="3287">
          <cell r="A3287" t="str">
            <v>50</v>
          </cell>
          <cell r="H3287">
            <v>1200</v>
          </cell>
          <cell r="M3287">
            <v>0</v>
          </cell>
        </row>
        <row r="3288">
          <cell r="A3288" t="str">
            <v>50</v>
          </cell>
          <cell r="H3288">
            <v>1200</v>
          </cell>
          <cell r="M3288">
            <v>2641</v>
          </cell>
        </row>
        <row r="3289">
          <cell r="A3289" t="str">
            <v>50</v>
          </cell>
          <cell r="H3289">
            <v>1200</v>
          </cell>
          <cell r="M3289">
            <v>0</v>
          </cell>
        </row>
        <row r="3290">
          <cell r="A3290" t="str">
            <v>50</v>
          </cell>
          <cell r="H3290">
            <v>1200</v>
          </cell>
          <cell r="M3290">
            <v>2540</v>
          </cell>
        </row>
        <row r="3291">
          <cell r="A3291" t="str">
            <v>50</v>
          </cell>
          <cell r="H3291">
            <v>1200</v>
          </cell>
          <cell r="M3291">
            <v>0</v>
          </cell>
        </row>
        <row r="3292">
          <cell r="A3292" t="str">
            <v>50</v>
          </cell>
          <cell r="H3292">
            <v>1200</v>
          </cell>
          <cell r="M3292">
            <v>9575</v>
          </cell>
        </row>
        <row r="3293">
          <cell r="A3293" t="str">
            <v>50</v>
          </cell>
          <cell r="H3293">
            <v>1200</v>
          </cell>
          <cell r="M3293">
            <v>0</v>
          </cell>
        </row>
        <row r="3294">
          <cell r="A3294" t="str">
            <v>50</v>
          </cell>
          <cell r="H3294">
            <v>1200</v>
          </cell>
          <cell r="M3294">
            <v>2822</v>
          </cell>
        </row>
        <row r="3295">
          <cell r="A3295" t="str">
            <v>50</v>
          </cell>
          <cell r="H3295">
            <v>1200</v>
          </cell>
          <cell r="M3295">
            <v>0</v>
          </cell>
        </row>
        <row r="3296">
          <cell r="A3296" t="str">
            <v>50</v>
          </cell>
          <cell r="H3296">
            <v>1200</v>
          </cell>
          <cell r="M3296">
            <v>2891</v>
          </cell>
        </row>
        <row r="3297">
          <cell r="A3297" t="str">
            <v>50</v>
          </cell>
          <cell r="H3297">
            <v>1200</v>
          </cell>
          <cell r="M3297">
            <v>0</v>
          </cell>
        </row>
        <row r="3298">
          <cell r="A3298" t="str">
            <v>50</v>
          </cell>
          <cell r="H3298">
            <v>1200</v>
          </cell>
          <cell r="M3298">
            <v>5966</v>
          </cell>
        </row>
        <row r="3299">
          <cell r="A3299" t="str">
            <v>50</v>
          </cell>
          <cell r="H3299">
            <v>1200</v>
          </cell>
          <cell r="M3299">
            <v>0</v>
          </cell>
        </row>
        <row r="3300">
          <cell r="A3300" t="str">
            <v>50</v>
          </cell>
          <cell r="H3300">
            <v>1200</v>
          </cell>
          <cell r="M3300">
            <v>2635</v>
          </cell>
        </row>
        <row r="3301">
          <cell r="A3301" t="str">
            <v>50</v>
          </cell>
          <cell r="H3301">
            <v>1200</v>
          </cell>
          <cell r="M3301">
            <v>0</v>
          </cell>
        </row>
        <row r="3302">
          <cell r="A3302" t="str">
            <v>50</v>
          </cell>
          <cell r="H3302">
            <v>1200</v>
          </cell>
          <cell r="M3302">
            <v>3532</v>
          </cell>
        </row>
        <row r="3303">
          <cell r="A3303" t="str">
            <v>50</v>
          </cell>
          <cell r="H3303">
            <v>1200</v>
          </cell>
          <cell r="M3303">
            <v>0</v>
          </cell>
        </row>
        <row r="3304">
          <cell r="A3304" t="str">
            <v>50</v>
          </cell>
          <cell r="H3304">
            <v>1200</v>
          </cell>
          <cell r="M3304">
            <v>9426</v>
          </cell>
        </row>
        <row r="3305">
          <cell r="A3305" t="str">
            <v>50</v>
          </cell>
          <cell r="H3305">
            <v>1200</v>
          </cell>
          <cell r="M3305">
            <v>5116</v>
          </cell>
        </row>
        <row r="3306">
          <cell r="A3306" t="str">
            <v>50</v>
          </cell>
          <cell r="H3306">
            <v>1200</v>
          </cell>
          <cell r="M3306">
            <v>1205</v>
          </cell>
        </row>
        <row r="3307">
          <cell r="A3307" t="str">
            <v>50</v>
          </cell>
          <cell r="H3307">
            <v>1200</v>
          </cell>
          <cell r="M3307">
            <v>4407</v>
          </cell>
        </row>
        <row r="3308">
          <cell r="A3308" t="str">
            <v>50</v>
          </cell>
          <cell r="H3308">
            <v>1200</v>
          </cell>
          <cell r="M3308">
            <v>6046</v>
          </cell>
        </row>
        <row r="3309">
          <cell r="A3309" t="str">
            <v>50</v>
          </cell>
          <cell r="H3309">
            <v>1200</v>
          </cell>
          <cell r="M3309">
            <v>2826</v>
          </cell>
        </row>
        <row r="3310">
          <cell r="A3310" t="str">
            <v>50</v>
          </cell>
          <cell r="H3310">
            <v>1200</v>
          </cell>
          <cell r="M3310">
            <v>878</v>
          </cell>
        </row>
        <row r="3311">
          <cell r="A3311" t="str">
            <v>50</v>
          </cell>
          <cell r="H3311">
            <v>1200</v>
          </cell>
          <cell r="M3311">
            <v>5206</v>
          </cell>
        </row>
        <row r="3312">
          <cell r="A3312" t="str">
            <v>50</v>
          </cell>
          <cell r="H3312">
            <v>1200</v>
          </cell>
          <cell r="M3312">
            <v>869</v>
          </cell>
        </row>
        <row r="3313">
          <cell r="A3313" t="str">
            <v>50</v>
          </cell>
          <cell r="H3313">
            <v>1200</v>
          </cell>
          <cell r="M3313">
            <v>5962</v>
          </cell>
        </row>
        <row r="3314">
          <cell r="A3314" t="str">
            <v>50</v>
          </cell>
          <cell r="H3314">
            <v>1200</v>
          </cell>
          <cell r="M3314">
            <v>6257</v>
          </cell>
        </row>
        <row r="3315">
          <cell r="A3315" t="str">
            <v>50</v>
          </cell>
          <cell r="H3315">
            <v>1200</v>
          </cell>
          <cell r="M3315">
            <v>2121</v>
          </cell>
        </row>
        <row r="3316">
          <cell r="A3316" t="str">
            <v>50</v>
          </cell>
          <cell r="H3316">
            <v>1200</v>
          </cell>
          <cell r="M3316">
            <v>801</v>
          </cell>
        </row>
        <row r="3317">
          <cell r="A3317" t="str">
            <v>50</v>
          </cell>
          <cell r="H3317">
            <v>1200</v>
          </cell>
          <cell r="M3317">
            <v>955</v>
          </cell>
        </row>
        <row r="3318">
          <cell r="A3318" t="str">
            <v>50</v>
          </cell>
          <cell r="H3318">
            <v>1200</v>
          </cell>
          <cell r="M3318">
            <v>2975</v>
          </cell>
        </row>
        <row r="3319">
          <cell r="A3319" t="str">
            <v>50</v>
          </cell>
          <cell r="H3319">
            <v>1200</v>
          </cell>
          <cell r="M3319">
            <v>5192</v>
          </cell>
        </row>
        <row r="3320">
          <cell r="A3320" t="str">
            <v>50</v>
          </cell>
          <cell r="H3320">
            <v>1200</v>
          </cell>
          <cell r="M3320">
            <v>1228</v>
          </cell>
        </row>
        <row r="3321">
          <cell r="A3321" t="str">
            <v>50</v>
          </cell>
          <cell r="H3321">
            <v>1200</v>
          </cell>
          <cell r="M3321">
            <v>4724</v>
          </cell>
        </row>
        <row r="3322">
          <cell r="A3322" t="str">
            <v>50</v>
          </cell>
          <cell r="H3322">
            <v>1200</v>
          </cell>
          <cell r="M3322">
            <v>5399</v>
          </cell>
        </row>
        <row r="3323">
          <cell r="A3323" t="str">
            <v>50</v>
          </cell>
          <cell r="H3323">
            <v>1200</v>
          </cell>
          <cell r="M3323">
            <v>7114</v>
          </cell>
        </row>
        <row r="3324">
          <cell r="A3324" t="str">
            <v>50</v>
          </cell>
          <cell r="H3324">
            <v>1200</v>
          </cell>
          <cell r="M3324">
            <v>841</v>
          </cell>
        </row>
        <row r="3325">
          <cell r="A3325" t="str">
            <v>50</v>
          </cell>
          <cell r="H3325">
            <v>1200</v>
          </cell>
          <cell r="M3325">
            <v>3330</v>
          </cell>
        </row>
        <row r="3326">
          <cell r="A3326" t="str">
            <v>50</v>
          </cell>
          <cell r="H3326">
            <v>1200</v>
          </cell>
          <cell r="M3326">
            <v>2550</v>
          </cell>
        </row>
        <row r="3327">
          <cell r="A3327" t="str">
            <v>50</v>
          </cell>
          <cell r="H3327">
            <v>1200</v>
          </cell>
          <cell r="M3327">
            <v>1646</v>
          </cell>
        </row>
        <row r="3328">
          <cell r="A3328" t="str">
            <v>50</v>
          </cell>
          <cell r="H3328">
            <v>1200</v>
          </cell>
          <cell r="M3328">
            <v>2186</v>
          </cell>
        </row>
        <row r="3329">
          <cell r="A3329" t="str">
            <v>50</v>
          </cell>
          <cell r="H3329">
            <v>1200</v>
          </cell>
          <cell r="M3329">
            <v>1016</v>
          </cell>
        </row>
        <row r="3330">
          <cell r="A3330" t="str">
            <v>50</v>
          </cell>
          <cell r="H3330">
            <v>1200</v>
          </cell>
          <cell r="M3330">
            <v>3816</v>
          </cell>
        </row>
        <row r="3331">
          <cell r="A3331" t="str">
            <v>50</v>
          </cell>
          <cell r="H3331">
            <v>1200</v>
          </cell>
          <cell r="M3331">
            <v>10532</v>
          </cell>
        </row>
        <row r="3332">
          <cell r="A3332" t="str">
            <v>50</v>
          </cell>
          <cell r="H3332">
            <v>1200</v>
          </cell>
          <cell r="M3332">
            <v>8986</v>
          </cell>
        </row>
        <row r="3333">
          <cell r="A3333" t="str">
            <v>50</v>
          </cell>
          <cell r="H3333">
            <v>1200</v>
          </cell>
          <cell r="M3333">
            <v>7361</v>
          </cell>
        </row>
        <row r="3334">
          <cell r="A3334" t="str">
            <v>50</v>
          </cell>
          <cell r="H3334">
            <v>1200</v>
          </cell>
          <cell r="M3334">
            <v>9085</v>
          </cell>
        </row>
        <row r="3335">
          <cell r="A3335" t="str">
            <v>50</v>
          </cell>
          <cell r="H3335">
            <v>1200</v>
          </cell>
          <cell r="M3335">
            <v>10765</v>
          </cell>
        </row>
        <row r="3336">
          <cell r="A3336" t="str">
            <v>50</v>
          </cell>
          <cell r="H3336">
            <v>1200</v>
          </cell>
          <cell r="M3336">
            <v>1634</v>
          </cell>
        </row>
        <row r="3337">
          <cell r="A3337" t="str">
            <v>50</v>
          </cell>
          <cell r="H3337">
            <v>1200</v>
          </cell>
          <cell r="M3337">
            <v>15255</v>
          </cell>
        </row>
        <row r="3338">
          <cell r="A3338" t="str">
            <v>50</v>
          </cell>
          <cell r="H3338">
            <v>1200</v>
          </cell>
          <cell r="M3338">
            <v>4269</v>
          </cell>
        </row>
        <row r="3339">
          <cell r="A3339" t="str">
            <v>50</v>
          </cell>
          <cell r="H3339">
            <v>1200</v>
          </cell>
          <cell r="M3339">
            <v>0</v>
          </cell>
        </row>
        <row r="3340">
          <cell r="A3340" t="str">
            <v>50</v>
          </cell>
          <cell r="H3340">
            <v>1200</v>
          </cell>
          <cell r="M3340">
            <v>1278</v>
          </cell>
        </row>
        <row r="3341">
          <cell r="A3341" t="str">
            <v>50</v>
          </cell>
          <cell r="H3341">
            <v>1200</v>
          </cell>
          <cell r="M3341">
            <v>0</v>
          </cell>
        </row>
        <row r="3342">
          <cell r="A3342" t="str">
            <v>50</v>
          </cell>
          <cell r="H3342">
            <v>1200</v>
          </cell>
          <cell r="M3342">
            <v>2530</v>
          </cell>
        </row>
        <row r="3343">
          <cell r="A3343" t="str">
            <v>50</v>
          </cell>
          <cell r="H3343">
            <v>1200</v>
          </cell>
          <cell r="M3343">
            <v>0</v>
          </cell>
        </row>
        <row r="3344">
          <cell r="A3344" t="str">
            <v>50</v>
          </cell>
          <cell r="H3344">
            <v>1200</v>
          </cell>
          <cell r="M3344">
            <v>1557</v>
          </cell>
        </row>
        <row r="3345">
          <cell r="A3345" t="str">
            <v>50</v>
          </cell>
          <cell r="H3345">
            <v>1200</v>
          </cell>
          <cell r="M3345">
            <v>0</v>
          </cell>
        </row>
        <row r="3346">
          <cell r="A3346" t="str">
            <v>50</v>
          </cell>
          <cell r="H3346">
            <v>1200</v>
          </cell>
          <cell r="M3346">
            <v>2594</v>
          </cell>
        </row>
        <row r="3347">
          <cell r="A3347" t="str">
            <v>50</v>
          </cell>
          <cell r="H3347">
            <v>1200</v>
          </cell>
          <cell r="M3347">
            <v>0</v>
          </cell>
        </row>
        <row r="3348">
          <cell r="A3348" t="str">
            <v>50</v>
          </cell>
          <cell r="H3348">
            <v>1200</v>
          </cell>
          <cell r="M3348">
            <v>1307</v>
          </cell>
        </row>
        <row r="3349">
          <cell r="A3349" t="str">
            <v>50</v>
          </cell>
          <cell r="H3349">
            <v>1200</v>
          </cell>
          <cell r="M3349">
            <v>0</v>
          </cell>
        </row>
        <row r="3350">
          <cell r="A3350" t="str">
            <v>50</v>
          </cell>
          <cell r="H3350">
            <v>1200</v>
          </cell>
          <cell r="M3350">
            <v>982</v>
          </cell>
        </row>
        <row r="3351">
          <cell r="A3351" t="str">
            <v>50</v>
          </cell>
          <cell r="H3351">
            <v>1200</v>
          </cell>
          <cell r="M3351">
            <v>0</v>
          </cell>
        </row>
        <row r="3352">
          <cell r="A3352" t="str">
            <v>50</v>
          </cell>
          <cell r="H3352">
            <v>1200</v>
          </cell>
          <cell r="M3352">
            <v>2214</v>
          </cell>
        </row>
        <row r="3353">
          <cell r="A3353" t="str">
            <v>50</v>
          </cell>
          <cell r="H3353">
            <v>1200</v>
          </cell>
          <cell r="M3353">
            <v>0</v>
          </cell>
        </row>
        <row r="3354">
          <cell r="A3354" t="str">
            <v>50</v>
          </cell>
          <cell r="H3354">
            <v>1200</v>
          </cell>
          <cell r="M3354">
            <v>1429</v>
          </cell>
        </row>
        <row r="3355">
          <cell r="A3355" t="str">
            <v>50</v>
          </cell>
          <cell r="H3355">
            <v>1200</v>
          </cell>
          <cell r="M3355">
            <v>0</v>
          </cell>
        </row>
        <row r="3356">
          <cell r="A3356" t="str">
            <v>50</v>
          </cell>
          <cell r="H3356">
            <v>1200</v>
          </cell>
          <cell r="M3356">
            <v>2141</v>
          </cell>
        </row>
        <row r="3357">
          <cell r="A3357" t="str">
            <v>50</v>
          </cell>
          <cell r="H3357">
            <v>1200</v>
          </cell>
          <cell r="M3357">
            <v>0</v>
          </cell>
        </row>
        <row r="3358">
          <cell r="A3358" t="str">
            <v>50</v>
          </cell>
          <cell r="H3358">
            <v>1200</v>
          </cell>
          <cell r="M3358">
            <v>1311</v>
          </cell>
        </row>
        <row r="3359">
          <cell r="A3359" t="str">
            <v>50</v>
          </cell>
          <cell r="H3359">
            <v>1200</v>
          </cell>
          <cell r="M3359">
            <v>0</v>
          </cell>
        </row>
        <row r="3360">
          <cell r="A3360" t="str">
            <v>50</v>
          </cell>
          <cell r="H3360">
            <v>1200</v>
          </cell>
          <cell r="M3360">
            <v>1404</v>
          </cell>
        </row>
        <row r="3361">
          <cell r="A3361" t="str">
            <v>50</v>
          </cell>
          <cell r="H3361">
            <v>1200</v>
          </cell>
          <cell r="M3361">
            <v>0</v>
          </cell>
        </row>
        <row r="3362">
          <cell r="A3362" t="str">
            <v>50</v>
          </cell>
          <cell r="H3362">
            <v>1200</v>
          </cell>
          <cell r="M3362">
            <v>1396</v>
          </cell>
        </row>
        <row r="3363">
          <cell r="A3363" t="str">
            <v>50</v>
          </cell>
          <cell r="H3363">
            <v>1200</v>
          </cell>
          <cell r="M3363">
            <v>0</v>
          </cell>
        </row>
        <row r="3364">
          <cell r="A3364" t="str">
            <v>50</v>
          </cell>
          <cell r="H3364">
            <v>1200</v>
          </cell>
          <cell r="M3364">
            <v>1343</v>
          </cell>
        </row>
        <row r="3365">
          <cell r="A3365" t="str">
            <v>50</v>
          </cell>
          <cell r="H3365">
            <v>1200</v>
          </cell>
          <cell r="M3365">
            <v>0</v>
          </cell>
        </row>
        <row r="3366">
          <cell r="A3366" t="str">
            <v>50</v>
          </cell>
          <cell r="H3366">
            <v>1200</v>
          </cell>
          <cell r="M3366">
            <v>5061</v>
          </cell>
        </row>
        <row r="3367">
          <cell r="A3367" t="str">
            <v>50</v>
          </cell>
          <cell r="H3367">
            <v>1200</v>
          </cell>
          <cell r="M3367">
            <v>0</v>
          </cell>
        </row>
        <row r="3368">
          <cell r="A3368" t="str">
            <v>50</v>
          </cell>
          <cell r="H3368">
            <v>1200</v>
          </cell>
          <cell r="M3368">
            <v>1492</v>
          </cell>
        </row>
        <row r="3369">
          <cell r="A3369" t="str">
            <v>50</v>
          </cell>
          <cell r="H3369">
            <v>1200</v>
          </cell>
          <cell r="M3369">
            <v>0</v>
          </cell>
        </row>
        <row r="3370">
          <cell r="A3370" t="str">
            <v>50</v>
          </cell>
          <cell r="H3370">
            <v>1200</v>
          </cell>
          <cell r="M3370">
            <v>1528</v>
          </cell>
        </row>
        <row r="3371">
          <cell r="A3371" t="str">
            <v>50</v>
          </cell>
          <cell r="H3371">
            <v>1200</v>
          </cell>
          <cell r="M3371">
            <v>0</v>
          </cell>
        </row>
        <row r="3372">
          <cell r="A3372" t="str">
            <v>50</v>
          </cell>
          <cell r="H3372">
            <v>1200</v>
          </cell>
          <cell r="M3372">
            <v>3153</v>
          </cell>
        </row>
        <row r="3373">
          <cell r="A3373" t="str">
            <v>50</v>
          </cell>
          <cell r="H3373">
            <v>1200</v>
          </cell>
          <cell r="M3373">
            <v>0</v>
          </cell>
        </row>
        <row r="3374">
          <cell r="A3374" t="str">
            <v>50</v>
          </cell>
          <cell r="H3374">
            <v>1200</v>
          </cell>
          <cell r="M3374">
            <v>1393</v>
          </cell>
        </row>
        <row r="3375">
          <cell r="A3375" t="str">
            <v>50</v>
          </cell>
          <cell r="H3375">
            <v>1200</v>
          </cell>
          <cell r="M3375">
            <v>0</v>
          </cell>
        </row>
        <row r="3376">
          <cell r="A3376" t="str">
            <v>50</v>
          </cell>
          <cell r="H3376">
            <v>1200</v>
          </cell>
          <cell r="M3376">
            <v>1867</v>
          </cell>
        </row>
        <row r="3377">
          <cell r="A3377" t="str">
            <v>50</v>
          </cell>
          <cell r="H3377">
            <v>1200</v>
          </cell>
          <cell r="M3377">
            <v>0</v>
          </cell>
        </row>
        <row r="3378">
          <cell r="A3378" t="str">
            <v>50</v>
          </cell>
          <cell r="H3378">
            <v>1200</v>
          </cell>
          <cell r="M3378">
            <v>1485</v>
          </cell>
        </row>
        <row r="3379">
          <cell r="A3379" t="str">
            <v>50</v>
          </cell>
          <cell r="H3379">
            <v>1200</v>
          </cell>
          <cell r="M3379">
            <v>282</v>
          </cell>
        </row>
        <row r="3380">
          <cell r="A3380" t="str">
            <v>50</v>
          </cell>
          <cell r="H3380">
            <v>1200</v>
          </cell>
          <cell r="M3380">
            <v>2613</v>
          </cell>
        </row>
        <row r="3381">
          <cell r="A3381" t="str">
            <v>50</v>
          </cell>
          <cell r="H3381">
            <v>1200</v>
          </cell>
          <cell r="M3381">
            <v>3825</v>
          </cell>
        </row>
        <row r="3382">
          <cell r="A3382" t="str">
            <v>50</v>
          </cell>
          <cell r="H3382">
            <v>1200</v>
          </cell>
          <cell r="M3382">
            <v>1746</v>
          </cell>
        </row>
        <row r="3383">
          <cell r="A3383" t="str">
            <v>50</v>
          </cell>
          <cell r="H3383">
            <v>1200</v>
          </cell>
          <cell r="M3383">
            <v>1495</v>
          </cell>
        </row>
        <row r="3384">
          <cell r="A3384" t="str">
            <v>50</v>
          </cell>
          <cell r="H3384">
            <v>1200</v>
          </cell>
          <cell r="M3384">
            <v>2849</v>
          </cell>
        </row>
        <row r="3385">
          <cell r="A3385" t="str">
            <v>50</v>
          </cell>
          <cell r="H3385">
            <v>1200</v>
          </cell>
          <cell r="M3385">
            <v>203</v>
          </cell>
        </row>
        <row r="3386">
          <cell r="A3386" t="str">
            <v>50</v>
          </cell>
          <cell r="H3386">
            <v>1200</v>
          </cell>
          <cell r="M3386">
            <v>2089</v>
          </cell>
        </row>
        <row r="3387">
          <cell r="A3387" t="str">
            <v>50</v>
          </cell>
          <cell r="H3387">
            <v>1200</v>
          </cell>
          <cell r="M3387">
            <v>3069</v>
          </cell>
        </row>
        <row r="3388">
          <cell r="A3388" t="str">
            <v>50</v>
          </cell>
          <cell r="H3388">
            <v>1200</v>
          </cell>
          <cell r="M3388">
            <v>1094</v>
          </cell>
        </row>
        <row r="3389">
          <cell r="A3389" t="str">
            <v>50</v>
          </cell>
          <cell r="H3389">
            <v>1200</v>
          </cell>
          <cell r="M3389">
            <v>995</v>
          </cell>
        </row>
        <row r="3390">
          <cell r="A3390" t="str">
            <v>50</v>
          </cell>
          <cell r="H3390">
            <v>1200</v>
          </cell>
          <cell r="M3390">
            <v>151</v>
          </cell>
        </row>
        <row r="3391">
          <cell r="A3391" t="str">
            <v>50</v>
          </cell>
          <cell r="H3391">
            <v>1200</v>
          </cell>
          <cell r="M3391">
            <v>223</v>
          </cell>
        </row>
        <row r="3392">
          <cell r="A3392" t="str">
            <v>50</v>
          </cell>
          <cell r="H3392">
            <v>1200</v>
          </cell>
          <cell r="M3392">
            <v>2069</v>
          </cell>
        </row>
        <row r="3393">
          <cell r="A3393" t="str">
            <v>50</v>
          </cell>
          <cell r="H3393">
            <v>1200</v>
          </cell>
          <cell r="M3393">
            <v>2651</v>
          </cell>
        </row>
        <row r="3394">
          <cell r="A3394" t="str">
            <v>50</v>
          </cell>
          <cell r="H3394">
            <v>1200</v>
          </cell>
          <cell r="M3394">
            <v>287</v>
          </cell>
        </row>
        <row r="3395">
          <cell r="A3395" t="str">
            <v>50</v>
          </cell>
          <cell r="H3395">
            <v>1200</v>
          </cell>
          <cell r="M3395">
            <v>141</v>
          </cell>
        </row>
        <row r="3396">
          <cell r="A3396" t="str">
            <v>50</v>
          </cell>
          <cell r="H3396">
            <v>1200</v>
          </cell>
          <cell r="M3396">
            <v>3412</v>
          </cell>
        </row>
        <row r="3397">
          <cell r="A3397" t="str">
            <v>50</v>
          </cell>
          <cell r="H3397">
            <v>1200</v>
          </cell>
          <cell r="M3397">
            <v>3553</v>
          </cell>
        </row>
        <row r="3398">
          <cell r="A3398" t="str">
            <v>50</v>
          </cell>
          <cell r="H3398">
            <v>1200</v>
          </cell>
          <cell r="M3398">
            <v>3888</v>
          </cell>
        </row>
        <row r="3399">
          <cell r="A3399" t="str">
            <v>50</v>
          </cell>
          <cell r="H3399">
            <v>1200</v>
          </cell>
          <cell r="M3399">
            <v>1265</v>
          </cell>
        </row>
        <row r="3400">
          <cell r="A3400" t="str">
            <v>50</v>
          </cell>
          <cell r="H3400">
            <v>1200</v>
          </cell>
          <cell r="M3400">
            <v>2053</v>
          </cell>
        </row>
        <row r="3401">
          <cell r="A3401" t="str">
            <v>50</v>
          </cell>
          <cell r="H3401">
            <v>1200</v>
          </cell>
          <cell r="M3401">
            <v>1942</v>
          </cell>
        </row>
        <row r="3402">
          <cell r="A3402" t="str">
            <v>50</v>
          </cell>
          <cell r="H3402">
            <v>1200</v>
          </cell>
          <cell r="M3402">
            <v>1699</v>
          </cell>
        </row>
        <row r="3403">
          <cell r="A3403" t="str">
            <v>50</v>
          </cell>
          <cell r="H3403">
            <v>1200</v>
          </cell>
          <cell r="M3403">
            <v>2299</v>
          </cell>
        </row>
        <row r="3404">
          <cell r="A3404" t="str">
            <v>50</v>
          </cell>
          <cell r="H3404">
            <v>1200</v>
          </cell>
          <cell r="M3404">
            <v>777</v>
          </cell>
        </row>
        <row r="3405">
          <cell r="A3405" t="str">
            <v>50</v>
          </cell>
          <cell r="H3405">
            <v>1200</v>
          </cell>
          <cell r="M3405">
            <v>2077</v>
          </cell>
        </row>
        <row r="3406">
          <cell r="A3406" t="str">
            <v>50</v>
          </cell>
          <cell r="H3406">
            <v>1200</v>
          </cell>
          <cell r="M3406">
            <v>5027</v>
          </cell>
        </row>
        <row r="3407">
          <cell r="A3407" t="str">
            <v>50</v>
          </cell>
          <cell r="H3407">
            <v>1200</v>
          </cell>
          <cell r="M3407">
            <v>4236</v>
          </cell>
        </row>
        <row r="3408">
          <cell r="A3408" t="str">
            <v>50</v>
          </cell>
          <cell r="H3408">
            <v>1200</v>
          </cell>
          <cell r="M3408">
            <v>4245</v>
          </cell>
        </row>
        <row r="3409">
          <cell r="A3409" t="str">
            <v>50</v>
          </cell>
          <cell r="H3409">
            <v>1200</v>
          </cell>
          <cell r="M3409">
            <v>5523</v>
          </cell>
        </row>
        <row r="3410">
          <cell r="A3410" t="str">
            <v>50</v>
          </cell>
          <cell r="H3410">
            <v>1200</v>
          </cell>
          <cell r="M3410">
            <v>6285</v>
          </cell>
        </row>
        <row r="3411">
          <cell r="A3411" t="str">
            <v>50</v>
          </cell>
          <cell r="H3411">
            <v>1200</v>
          </cell>
          <cell r="M3411">
            <v>6247</v>
          </cell>
        </row>
        <row r="3412">
          <cell r="A3412" t="str">
            <v>50</v>
          </cell>
          <cell r="H3412">
            <v>1200</v>
          </cell>
          <cell r="M3412">
            <v>15429</v>
          </cell>
        </row>
        <row r="3413">
          <cell r="A3413" t="str">
            <v>50</v>
          </cell>
          <cell r="H3413">
            <v>1200</v>
          </cell>
          <cell r="M3413">
            <v>4628</v>
          </cell>
        </row>
        <row r="3414">
          <cell r="A3414" t="str">
            <v>50</v>
          </cell>
          <cell r="H3414">
            <v>1200</v>
          </cell>
          <cell r="M3414">
            <v>0</v>
          </cell>
        </row>
        <row r="3415">
          <cell r="A3415" t="str">
            <v>50</v>
          </cell>
          <cell r="H3415">
            <v>1200</v>
          </cell>
          <cell r="M3415">
            <v>299</v>
          </cell>
        </row>
        <row r="3416">
          <cell r="A3416" t="str">
            <v>50</v>
          </cell>
          <cell r="H3416">
            <v>1200</v>
          </cell>
          <cell r="M3416">
            <v>0</v>
          </cell>
        </row>
        <row r="3417">
          <cell r="A3417" t="str">
            <v>50</v>
          </cell>
          <cell r="H3417">
            <v>1200</v>
          </cell>
          <cell r="M3417">
            <v>592</v>
          </cell>
        </row>
        <row r="3418">
          <cell r="A3418" t="str">
            <v>50</v>
          </cell>
          <cell r="H3418">
            <v>1200</v>
          </cell>
          <cell r="M3418">
            <v>0</v>
          </cell>
        </row>
        <row r="3419">
          <cell r="A3419" t="str">
            <v>50</v>
          </cell>
          <cell r="H3419">
            <v>1200</v>
          </cell>
          <cell r="M3419">
            <v>364</v>
          </cell>
        </row>
        <row r="3420">
          <cell r="A3420" t="str">
            <v>50</v>
          </cell>
          <cell r="H3420">
            <v>1200</v>
          </cell>
          <cell r="M3420">
            <v>0</v>
          </cell>
        </row>
        <row r="3421">
          <cell r="A3421" t="str">
            <v>50</v>
          </cell>
          <cell r="H3421">
            <v>1200</v>
          </cell>
          <cell r="M3421">
            <v>607</v>
          </cell>
        </row>
        <row r="3422">
          <cell r="A3422" t="str">
            <v>50</v>
          </cell>
          <cell r="H3422">
            <v>1200</v>
          </cell>
          <cell r="M3422">
            <v>0</v>
          </cell>
        </row>
        <row r="3423">
          <cell r="A3423" t="str">
            <v>50</v>
          </cell>
          <cell r="H3423">
            <v>1200</v>
          </cell>
          <cell r="M3423">
            <v>306</v>
          </cell>
        </row>
        <row r="3424">
          <cell r="A3424" t="str">
            <v>50</v>
          </cell>
          <cell r="H3424">
            <v>1200</v>
          </cell>
          <cell r="M3424">
            <v>0</v>
          </cell>
        </row>
        <row r="3425">
          <cell r="A3425" t="str">
            <v>50</v>
          </cell>
          <cell r="H3425">
            <v>1200</v>
          </cell>
          <cell r="M3425">
            <v>230</v>
          </cell>
        </row>
        <row r="3426">
          <cell r="A3426" t="str">
            <v>50</v>
          </cell>
          <cell r="H3426">
            <v>1200</v>
          </cell>
          <cell r="M3426">
            <v>0</v>
          </cell>
        </row>
        <row r="3427">
          <cell r="A3427" t="str">
            <v>50</v>
          </cell>
          <cell r="H3427">
            <v>1200</v>
          </cell>
          <cell r="M3427">
            <v>518</v>
          </cell>
        </row>
        <row r="3428">
          <cell r="A3428" t="str">
            <v>50</v>
          </cell>
          <cell r="H3428">
            <v>1200</v>
          </cell>
          <cell r="M3428">
            <v>0</v>
          </cell>
        </row>
        <row r="3429">
          <cell r="A3429" t="str">
            <v>50</v>
          </cell>
          <cell r="H3429">
            <v>1200</v>
          </cell>
          <cell r="M3429">
            <v>334</v>
          </cell>
        </row>
        <row r="3430">
          <cell r="A3430" t="str">
            <v>50</v>
          </cell>
          <cell r="H3430">
            <v>1200</v>
          </cell>
          <cell r="M3430">
            <v>0</v>
          </cell>
        </row>
        <row r="3431">
          <cell r="A3431" t="str">
            <v>50</v>
          </cell>
          <cell r="H3431">
            <v>1200</v>
          </cell>
          <cell r="M3431">
            <v>501</v>
          </cell>
        </row>
        <row r="3432">
          <cell r="A3432" t="str">
            <v>50</v>
          </cell>
          <cell r="H3432">
            <v>1200</v>
          </cell>
          <cell r="M3432">
            <v>0</v>
          </cell>
        </row>
        <row r="3433">
          <cell r="A3433" t="str">
            <v>50</v>
          </cell>
          <cell r="H3433">
            <v>1200</v>
          </cell>
          <cell r="M3433">
            <v>306</v>
          </cell>
        </row>
        <row r="3434">
          <cell r="A3434" t="str">
            <v>50</v>
          </cell>
          <cell r="H3434">
            <v>1200</v>
          </cell>
          <cell r="M3434">
            <v>0</v>
          </cell>
        </row>
        <row r="3435">
          <cell r="A3435" t="str">
            <v>50</v>
          </cell>
          <cell r="H3435">
            <v>1200</v>
          </cell>
          <cell r="M3435">
            <v>328</v>
          </cell>
        </row>
        <row r="3436">
          <cell r="A3436" t="str">
            <v>50</v>
          </cell>
          <cell r="H3436">
            <v>1200</v>
          </cell>
          <cell r="M3436">
            <v>0</v>
          </cell>
        </row>
        <row r="3437">
          <cell r="A3437" t="str">
            <v>50</v>
          </cell>
          <cell r="H3437">
            <v>1200</v>
          </cell>
          <cell r="M3437">
            <v>326</v>
          </cell>
        </row>
        <row r="3438">
          <cell r="A3438" t="str">
            <v>50</v>
          </cell>
          <cell r="H3438">
            <v>1200</v>
          </cell>
          <cell r="M3438">
            <v>0</v>
          </cell>
        </row>
        <row r="3439">
          <cell r="A3439" t="str">
            <v>50</v>
          </cell>
          <cell r="H3439">
            <v>1200</v>
          </cell>
          <cell r="M3439">
            <v>314</v>
          </cell>
        </row>
        <row r="3440">
          <cell r="A3440" t="str">
            <v>50</v>
          </cell>
          <cell r="H3440">
            <v>1200</v>
          </cell>
          <cell r="M3440">
            <v>0</v>
          </cell>
        </row>
        <row r="3441">
          <cell r="A3441" t="str">
            <v>50</v>
          </cell>
          <cell r="H3441">
            <v>1200</v>
          </cell>
          <cell r="M3441">
            <v>1184</v>
          </cell>
        </row>
        <row r="3442">
          <cell r="A3442" t="str">
            <v>50</v>
          </cell>
          <cell r="H3442">
            <v>1200</v>
          </cell>
          <cell r="M3442">
            <v>0</v>
          </cell>
        </row>
        <row r="3443">
          <cell r="A3443" t="str">
            <v>50</v>
          </cell>
          <cell r="H3443">
            <v>1200</v>
          </cell>
          <cell r="M3443">
            <v>349</v>
          </cell>
        </row>
        <row r="3444">
          <cell r="A3444" t="str">
            <v>50</v>
          </cell>
          <cell r="H3444">
            <v>1200</v>
          </cell>
          <cell r="M3444">
            <v>0</v>
          </cell>
        </row>
        <row r="3445">
          <cell r="A3445" t="str">
            <v>50</v>
          </cell>
          <cell r="H3445">
            <v>1200</v>
          </cell>
          <cell r="M3445">
            <v>357</v>
          </cell>
        </row>
        <row r="3446">
          <cell r="A3446" t="str">
            <v>50</v>
          </cell>
          <cell r="H3446">
            <v>1200</v>
          </cell>
          <cell r="M3446">
            <v>0</v>
          </cell>
        </row>
        <row r="3447">
          <cell r="A3447" t="str">
            <v>50</v>
          </cell>
          <cell r="H3447">
            <v>1200</v>
          </cell>
          <cell r="M3447">
            <v>737</v>
          </cell>
        </row>
        <row r="3448">
          <cell r="A3448" t="str">
            <v>50</v>
          </cell>
          <cell r="H3448">
            <v>1200</v>
          </cell>
          <cell r="M3448">
            <v>0</v>
          </cell>
        </row>
        <row r="3449">
          <cell r="A3449" t="str">
            <v>50</v>
          </cell>
          <cell r="H3449">
            <v>1200</v>
          </cell>
          <cell r="M3449">
            <v>326</v>
          </cell>
        </row>
        <row r="3450">
          <cell r="A3450" t="str">
            <v>50</v>
          </cell>
          <cell r="H3450">
            <v>1200</v>
          </cell>
          <cell r="M3450">
            <v>0</v>
          </cell>
        </row>
        <row r="3451">
          <cell r="A3451" t="str">
            <v>50</v>
          </cell>
          <cell r="H3451">
            <v>1200</v>
          </cell>
          <cell r="M3451">
            <v>437</v>
          </cell>
        </row>
        <row r="3452">
          <cell r="A3452" t="str">
            <v>50</v>
          </cell>
          <cell r="H3452">
            <v>1200</v>
          </cell>
          <cell r="M3452">
            <v>0</v>
          </cell>
        </row>
        <row r="3453">
          <cell r="A3453" t="str">
            <v>10</v>
          </cell>
          <cell r="H3453">
            <v>1200</v>
          </cell>
          <cell r="M3453">
            <v>17512</v>
          </cell>
        </row>
        <row r="3454">
          <cell r="A3454" t="str">
            <v>10</v>
          </cell>
          <cell r="H3454">
            <v>1200</v>
          </cell>
          <cell r="M3454">
            <v>17095</v>
          </cell>
        </row>
        <row r="3455">
          <cell r="A3455" t="str">
            <v>10</v>
          </cell>
          <cell r="H3455">
            <v>1200</v>
          </cell>
          <cell r="M3455">
            <v>6542</v>
          </cell>
        </row>
        <row r="3456">
          <cell r="A3456" t="str">
            <v>10</v>
          </cell>
          <cell r="H3456">
            <v>1200</v>
          </cell>
          <cell r="M3456">
            <v>8537</v>
          </cell>
        </row>
        <row r="3457">
          <cell r="A3457" t="str">
            <v>10</v>
          </cell>
          <cell r="H3457">
            <v>1200</v>
          </cell>
          <cell r="M3457">
            <v>1576</v>
          </cell>
        </row>
        <row r="3458">
          <cell r="A3458" t="str">
            <v>10</v>
          </cell>
          <cell r="H3458">
            <v>1200</v>
          </cell>
          <cell r="M3458">
            <v>14508</v>
          </cell>
        </row>
        <row r="3459">
          <cell r="A3459" t="str">
            <v>10</v>
          </cell>
          <cell r="H3459">
            <v>1200</v>
          </cell>
          <cell r="M3459">
            <v>27625</v>
          </cell>
        </row>
        <row r="3460">
          <cell r="A3460" t="str">
            <v>10</v>
          </cell>
          <cell r="H3460">
            <v>1200</v>
          </cell>
          <cell r="M3460">
            <v>1461</v>
          </cell>
        </row>
        <row r="3461">
          <cell r="A3461" t="str">
            <v>10</v>
          </cell>
          <cell r="H3461">
            <v>1200</v>
          </cell>
          <cell r="M3461">
            <v>25684</v>
          </cell>
        </row>
        <row r="3462">
          <cell r="A3462" t="str">
            <v>10</v>
          </cell>
          <cell r="H3462">
            <v>1200</v>
          </cell>
          <cell r="M3462">
            <v>24034</v>
          </cell>
        </row>
        <row r="3463">
          <cell r="A3463" t="str">
            <v>10</v>
          </cell>
          <cell r="H3463">
            <v>1200</v>
          </cell>
          <cell r="M3463">
            <v>24155</v>
          </cell>
        </row>
        <row r="3464">
          <cell r="A3464" t="str">
            <v>10</v>
          </cell>
          <cell r="H3464">
            <v>1200</v>
          </cell>
          <cell r="M3464">
            <v>11269</v>
          </cell>
        </row>
        <row r="3465">
          <cell r="A3465" t="str">
            <v>10</v>
          </cell>
          <cell r="H3465">
            <v>1200</v>
          </cell>
          <cell r="M3465">
            <v>13668</v>
          </cell>
        </row>
        <row r="3466">
          <cell r="A3466" t="str">
            <v>10</v>
          </cell>
          <cell r="H3466">
            <v>1200</v>
          </cell>
          <cell r="M3466">
            <v>14160</v>
          </cell>
        </row>
        <row r="3467">
          <cell r="A3467" t="str">
            <v>10</v>
          </cell>
          <cell r="H3467">
            <v>1200</v>
          </cell>
          <cell r="M3467">
            <v>14333</v>
          </cell>
        </row>
        <row r="3468">
          <cell r="A3468" t="str">
            <v>10</v>
          </cell>
          <cell r="H3468">
            <v>1200</v>
          </cell>
          <cell r="M3468">
            <v>19137</v>
          </cell>
        </row>
        <row r="3469">
          <cell r="A3469" t="str">
            <v>10</v>
          </cell>
          <cell r="H3469">
            <v>1200</v>
          </cell>
          <cell r="M3469">
            <v>5918</v>
          </cell>
        </row>
        <row r="3470">
          <cell r="A3470" t="str">
            <v>10</v>
          </cell>
          <cell r="H3470">
            <v>1200</v>
          </cell>
          <cell r="M3470">
            <v>12495</v>
          </cell>
        </row>
        <row r="3471">
          <cell r="A3471" t="str">
            <v>10</v>
          </cell>
          <cell r="H3471">
            <v>1200</v>
          </cell>
          <cell r="M3471">
            <v>27960</v>
          </cell>
        </row>
        <row r="3472">
          <cell r="A3472" t="str">
            <v>10</v>
          </cell>
          <cell r="H3472">
            <v>1200</v>
          </cell>
          <cell r="M3472">
            <v>22272</v>
          </cell>
        </row>
        <row r="3473">
          <cell r="A3473" t="str">
            <v>10</v>
          </cell>
          <cell r="H3473">
            <v>1200</v>
          </cell>
          <cell r="M3473">
            <v>27274</v>
          </cell>
        </row>
        <row r="3474">
          <cell r="A3474" t="str">
            <v>10</v>
          </cell>
          <cell r="H3474">
            <v>1200</v>
          </cell>
          <cell r="M3474">
            <v>35868</v>
          </cell>
        </row>
        <row r="3475">
          <cell r="A3475" t="str">
            <v>10</v>
          </cell>
          <cell r="H3475">
            <v>1200</v>
          </cell>
          <cell r="M3475">
            <v>39999</v>
          </cell>
        </row>
        <row r="3476">
          <cell r="A3476" t="str">
            <v>10</v>
          </cell>
          <cell r="H3476">
            <v>1200</v>
          </cell>
          <cell r="M3476">
            <v>72078</v>
          </cell>
        </row>
        <row r="3477">
          <cell r="A3477" t="str">
            <v>10</v>
          </cell>
          <cell r="H3477">
            <v>1200</v>
          </cell>
          <cell r="M3477">
            <v>118309</v>
          </cell>
        </row>
        <row r="3478">
          <cell r="A3478" t="str">
            <v>10</v>
          </cell>
          <cell r="H3478">
            <v>1200</v>
          </cell>
          <cell r="M3478">
            <v>38297</v>
          </cell>
        </row>
        <row r="3479">
          <cell r="A3479" t="str">
            <v>10</v>
          </cell>
          <cell r="H3479">
            <v>1200</v>
          </cell>
          <cell r="M3479">
            <v>0</v>
          </cell>
        </row>
        <row r="3480">
          <cell r="A3480" t="str">
            <v>10</v>
          </cell>
          <cell r="H3480">
            <v>1200</v>
          </cell>
          <cell r="M3480">
            <v>9527</v>
          </cell>
        </row>
        <row r="3481">
          <cell r="A3481" t="str">
            <v>10</v>
          </cell>
          <cell r="H3481">
            <v>1200</v>
          </cell>
          <cell r="M3481">
            <v>0</v>
          </cell>
        </row>
        <row r="3482">
          <cell r="A3482" t="str">
            <v>10</v>
          </cell>
          <cell r="H3482">
            <v>1200</v>
          </cell>
          <cell r="M3482">
            <v>71</v>
          </cell>
        </row>
        <row r="3483">
          <cell r="A3483" t="str">
            <v>10</v>
          </cell>
          <cell r="H3483">
            <v>1200</v>
          </cell>
          <cell r="M3483">
            <v>354</v>
          </cell>
        </row>
        <row r="3484">
          <cell r="A3484" t="str">
            <v>10</v>
          </cell>
          <cell r="H3484">
            <v>1200</v>
          </cell>
          <cell r="M3484">
            <v>779</v>
          </cell>
        </row>
        <row r="3485">
          <cell r="A3485" t="str">
            <v>10</v>
          </cell>
          <cell r="H3485">
            <v>1200</v>
          </cell>
          <cell r="M3485">
            <v>354</v>
          </cell>
        </row>
        <row r="3486">
          <cell r="A3486" t="str">
            <v>10</v>
          </cell>
          <cell r="H3486">
            <v>1200</v>
          </cell>
          <cell r="M3486">
            <v>213</v>
          </cell>
        </row>
        <row r="3487">
          <cell r="A3487" t="str">
            <v>10</v>
          </cell>
          <cell r="H3487">
            <v>1200</v>
          </cell>
          <cell r="M3487">
            <v>496</v>
          </cell>
        </row>
        <row r="3488">
          <cell r="A3488" t="str">
            <v>10</v>
          </cell>
          <cell r="H3488">
            <v>1200</v>
          </cell>
          <cell r="M3488">
            <v>496</v>
          </cell>
        </row>
        <row r="3489">
          <cell r="A3489" t="str">
            <v>10</v>
          </cell>
          <cell r="H3489">
            <v>1200</v>
          </cell>
          <cell r="M3489">
            <v>425</v>
          </cell>
        </row>
        <row r="3490">
          <cell r="A3490" t="str">
            <v>10</v>
          </cell>
          <cell r="H3490">
            <v>1200</v>
          </cell>
          <cell r="M3490">
            <v>213</v>
          </cell>
        </row>
        <row r="3491">
          <cell r="A3491" t="str">
            <v>10</v>
          </cell>
          <cell r="H3491">
            <v>1200</v>
          </cell>
          <cell r="M3491">
            <v>142</v>
          </cell>
        </row>
        <row r="3492">
          <cell r="A3492" t="str">
            <v>10</v>
          </cell>
          <cell r="H3492">
            <v>1200</v>
          </cell>
          <cell r="M3492">
            <v>71</v>
          </cell>
        </row>
        <row r="3493">
          <cell r="A3493" t="str">
            <v>10</v>
          </cell>
          <cell r="H3493">
            <v>1200</v>
          </cell>
          <cell r="M3493">
            <v>71</v>
          </cell>
        </row>
        <row r="3494">
          <cell r="A3494" t="str">
            <v>10</v>
          </cell>
          <cell r="H3494">
            <v>1200</v>
          </cell>
          <cell r="M3494">
            <v>425</v>
          </cell>
        </row>
        <row r="3495">
          <cell r="A3495" t="str">
            <v>10</v>
          </cell>
          <cell r="H3495">
            <v>1200</v>
          </cell>
          <cell r="M3495">
            <v>354</v>
          </cell>
        </row>
        <row r="3496">
          <cell r="A3496" t="str">
            <v>10</v>
          </cell>
          <cell r="H3496">
            <v>1200</v>
          </cell>
          <cell r="M3496">
            <v>71</v>
          </cell>
        </row>
        <row r="3497">
          <cell r="A3497" t="str">
            <v>10</v>
          </cell>
          <cell r="H3497">
            <v>1200</v>
          </cell>
          <cell r="M3497">
            <v>567</v>
          </cell>
        </row>
        <row r="3498">
          <cell r="A3498" t="str">
            <v>10</v>
          </cell>
          <cell r="H3498">
            <v>1200</v>
          </cell>
          <cell r="M3498">
            <v>567</v>
          </cell>
        </row>
        <row r="3499">
          <cell r="A3499" t="str">
            <v>10</v>
          </cell>
          <cell r="H3499">
            <v>1200</v>
          </cell>
          <cell r="M3499">
            <v>709</v>
          </cell>
        </row>
        <row r="3500">
          <cell r="A3500" t="str">
            <v>10</v>
          </cell>
          <cell r="H3500">
            <v>1200</v>
          </cell>
          <cell r="M3500">
            <v>213</v>
          </cell>
        </row>
        <row r="3501">
          <cell r="A3501" t="str">
            <v>10</v>
          </cell>
          <cell r="H3501">
            <v>1200</v>
          </cell>
          <cell r="M3501">
            <v>354</v>
          </cell>
        </row>
        <row r="3502">
          <cell r="A3502" t="str">
            <v>10</v>
          </cell>
          <cell r="H3502">
            <v>1200</v>
          </cell>
          <cell r="M3502">
            <v>354</v>
          </cell>
        </row>
        <row r="3503">
          <cell r="A3503" t="str">
            <v>10</v>
          </cell>
          <cell r="H3503">
            <v>1200</v>
          </cell>
          <cell r="M3503">
            <v>142</v>
          </cell>
        </row>
        <row r="3504">
          <cell r="A3504" t="str">
            <v>10</v>
          </cell>
          <cell r="H3504">
            <v>1200</v>
          </cell>
          <cell r="M3504">
            <v>354</v>
          </cell>
        </row>
        <row r="3505">
          <cell r="A3505" t="str">
            <v>10</v>
          </cell>
          <cell r="H3505">
            <v>1200</v>
          </cell>
          <cell r="M3505">
            <v>142</v>
          </cell>
        </row>
        <row r="3506">
          <cell r="A3506" t="str">
            <v>10</v>
          </cell>
          <cell r="H3506">
            <v>1200</v>
          </cell>
          <cell r="M3506">
            <v>496</v>
          </cell>
        </row>
        <row r="3507">
          <cell r="A3507" t="str">
            <v>10</v>
          </cell>
          <cell r="H3507">
            <v>1200</v>
          </cell>
          <cell r="M3507">
            <v>1027</v>
          </cell>
        </row>
        <row r="3508">
          <cell r="A3508" t="str">
            <v>10</v>
          </cell>
          <cell r="H3508">
            <v>1200</v>
          </cell>
          <cell r="M3508">
            <v>709</v>
          </cell>
        </row>
        <row r="3509">
          <cell r="A3509" t="str">
            <v>10</v>
          </cell>
          <cell r="H3509">
            <v>1200</v>
          </cell>
          <cell r="M3509">
            <v>779</v>
          </cell>
        </row>
        <row r="3510">
          <cell r="A3510" t="str">
            <v>10</v>
          </cell>
          <cell r="H3510">
            <v>1200</v>
          </cell>
          <cell r="M3510">
            <v>850</v>
          </cell>
        </row>
        <row r="3511">
          <cell r="A3511" t="str">
            <v>10</v>
          </cell>
          <cell r="H3511">
            <v>1200</v>
          </cell>
          <cell r="M3511">
            <v>957</v>
          </cell>
        </row>
        <row r="3512">
          <cell r="A3512" t="str">
            <v>10</v>
          </cell>
          <cell r="H3512">
            <v>1200</v>
          </cell>
          <cell r="M3512">
            <v>638</v>
          </cell>
        </row>
        <row r="3513">
          <cell r="A3513" t="str">
            <v>10</v>
          </cell>
          <cell r="H3513">
            <v>1200</v>
          </cell>
          <cell r="M3513">
            <v>957</v>
          </cell>
        </row>
        <row r="3514">
          <cell r="A3514" t="str">
            <v>10</v>
          </cell>
          <cell r="H3514">
            <v>1200</v>
          </cell>
          <cell r="M3514">
            <v>46</v>
          </cell>
        </row>
        <row r="3515">
          <cell r="A3515" t="str">
            <v>10</v>
          </cell>
          <cell r="H3515">
            <v>1200</v>
          </cell>
          <cell r="M3515">
            <v>91</v>
          </cell>
        </row>
        <row r="3516">
          <cell r="A3516" t="str">
            <v>10</v>
          </cell>
          <cell r="H3516">
            <v>1200</v>
          </cell>
          <cell r="M3516">
            <v>46</v>
          </cell>
        </row>
        <row r="3517">
          <cell r="A3517" t="str">
            <v>10</v>
          </cell>
          <cell r="H3517">
            <v>1200</v>
          </cell>
          <cell r="M3517">
            <v>91</v>
          </cell>
        </row>
        <row r="3518">
          <cell r="A3518" t="str">
            <v>10</v>
          </cell>
          <cell r="H3518">
            <v>1200</v>
          </cell>
          <cell r="M3518">
            <v>46</v>
          </cell>
        </row>
        <row r="3519">
          <cell r="A3519" t="str">
            <v>10</v>
          </cell>
          <cell r="H3519">
            <v>1200</v>
          </cell>
          <cell r="M3519">
            <v>46</v>
          </cell>
        </row>
        <row r="3520">
          <cell r="A3520" t="str">
            <v>10</v>
          </cell>
          <cell r="H3520">
            <v>1200</v>
          </cell>
          <cell r="M3520">
            <v>91</v>
          </cell>
        </row>
        <row r="3521">
          <cell r="A3521" t="str">
            <v>10</v>
          </cell>
          <cell r="H3521">
            <v>1200</v>
          </cell>
          <cell r="M3521">
            <v>46</v>
          </cell>
        </row>
        <row r="3522">
          <cell r="A3522" t="str">
            <v>10</v>
          </cell>
          <cell r="H3522">
            <v>1200</v>
          </cell>
          <cell r="M3522">
            <v>46</v>
          </cell>
        </row>
        <row r="3523">
          <cell r="A3523" t="str">
            <v>10</v>
          </cell>
          <cell r="H3523">
            <v>1200</v>
          </cell>
          <cell r="M3523">
            <v>46</v>
          </cell>
        </row>
        <row r="3524">
          <cell r="A3524" t="str">
            <v>10</v>
          </cell>
          <cell r="H3524">
            <v>1200</v>
          </cell>
          <cell r="M3524">
            <v>46</v>
          </cell>
        </row>
        <row r="3525">
          <cell r="A3525" t="str">
            <v>10</v>
          </cell>
          <cell r="H3525">
            <v>1200</v>
          </cell>
          <cell r="M3525">
            <v>46</v>
          </cell>
        </row>
        <row r="3526">
          <cell r="A3526" t="str">
            <v>10</v>
          </cell>
          <cell r="H3526">
            <v>1200</v>
          </cell>
          <cell r="M3526">
            <v>46</v>
          </cell>
        </row>
        <row r="3527">
          <cell r="A3527" t="str">
            <v>10</v>
          </cell>
          <cell r="H3527">
            <v>1200</v>
          </cell>
          <cell r="M3527">
            <v>137</v>
          </cell>
        </row>
        <row r="3528">
          <cell r="A3528" t="str">
            <v>10</v>
          </cell>
          <cell r="H3528">
            <v>1200</v>
          </cell>
          <cell r="M3528">
            <v>46</v>
          </cell>
        </row>
        <row r="3529">
          <cell r="A3529" t="str">
            <v>10</v>
          </cell>
          <cell r="H3529">
            <v>1200</v>
          </cell>
          <cell r="M3529">
            <v>46</v>
          </cell>
        </row>
        <row r="3530">
          <cell r="A3530" t="str">
            <v>10</v>
          </cell>
          <cell r="H3530">
            <v>1200</v>
          </cell>
          <cell r="M3530">
            <v>91</v>
          </cell>
        </row>
        <row r="3531">
          <cell r="A3531" t="str">
            <v>10</v>
          </cell>
          <cell r="H3531">
            <v>1200</v>
          </cell>
          <cell r="M3531">
            <v>46</v>
          </cell>
        </row>
        <row r="3532">
          <cell r="A3532" t="str">
            <v>10</v>
          </cell>
          <cell r="H3532">
            <v>1200</v>
          </cell>
          <cell r="M3532">
            <v>46</v>
          </cell>
        </row>
        <row r="3533">
          <cell r="A3533" t="str">
            <v>10</v>
          </cell>
          <cell r="H3533">
            <v>1200</v>
          </cell>
          <cell r="M3533">
            <v>113</v>
          </cell>
        </row>
        <row r="3534">
          <cell r="A3534" t="str">
            <v>10</v>
          </cell>
          <cell r="H3534">
            <v>1200</v>
          </cell>
          <cell r="M3534">
            <v>18289</v>
          </cell>
        </row>
        <row r="3535">
          <cell r="A3535" t="str">
            <v>10</v>
          </cell>
          <cell r="H3535">
            <v>1200</v>
          </cell>
          <cell r="M3535">
            <v>45723</v>
          </cell>
        </row>
        <row r="3536">
          <cell r="A3536" t="str">
            <v>10</v>
          </cell>
          <cell r="H3536">
            <v>1200</v>
          </cell>
          <cell r="M3536">
            <v>91446</v>
          </cell>
        </row>
        <row r="3537">
          <cell r="A3537" t="str">
            <v>10</v>
          </cell>
          <cell r="H3537">
            <v>1200</v>
          </cell>
          <cell r="M3537">
            <v>54868</v>
          </cell>
        </row>
        <row r="3538">
          <cell r="A3538" t="str">
            <v>10</v>
          </cell>
          <cell r="H3538">
            <v>1200</v>
          </cell>
          <cell r="M3538">
            <v>22861</v>
          </cell>
        </row>
        <row r="3539">
          <cell r="A3539" t="str">
            <v>10</v>
          </cell>
          <cell r="H3539">
            <v>1200</v>
          </cell>
          <cell r="M3539">
            <v>54868</v>
          </cell>
        </row>
        <row r="3540">
          <cell r="A3540" t="str">
            <v>10</v>
          </cell>
          <cell r="H3540">
            <v>1200</v>
          </cell>
          <cell r="M3540">
            <v>68585</v>
          </cell>
        </row>
        <row r="3541">
          <cell r="A3541" t="str">
            <v>10</v>
          </cell>
          <cell r="H3541">
            <v>1200</v>
          </cell>
          <cell r="M3541">
            <v>45723</v>
          </cell>
        </row>
        <row r="3542">
          <cell r="A3542" t="str">
            <v>10</v>
          </cell>
          <cell r="H3542">
            <v>1200</v>
          </cell>
          <cell r="M3542">
            <v>41151</v>
          </cell>
        </row>
        <row r="3543">
          <cell r="A3543" t="str">
            <v>10</v>
          </cell>
          <cell r="H3543">
            <v>1200</v>
          </cell>
          <cell r="M3543">
            <v>13717</v>
          </cell>
        </row>
        <row r="3544">
          <cell r="A3544" t="str">
            <v>10</v>
          </cell>
          <cell r="H3544">
            <v>1200</v>
          </cell>
          <cell r="M3544">
            <v>4572</v>
          </cell>
        </row>
        <row r="3545">
          <cell r="A3545" t="str">
            <v>10</v>
          </cell>
          <cell r="H3545">
            <v>1200</v>
          </cell>
          <cell r="M3545">
            <v>18289</v>
          </cell>
        </row>
        <row r="3546">
          <cell r="A3546" t="str">
            <v>10</v>
          </cell>
          <cell r="H3546">
            <v>1200</v>
          </cell>
          <cell r="M3546">
            <v>41151</v>
          </cell>
        </row>
        <row r="3547">
          <cell r="A3547" t="str">
            <v>10</v>
          </cell>
          <cell r="H3547">
            <v>1200</v>
          </cell>
          <cell r="M3547">
            <v>54868</v>
          </cell>
        </row>
        <row r="3548">
          <cell r="A3548" t="str">
            <v>10</v>
          </cell>
          <cell r="H3548">
            <v>1200</v>
          </cell>
          <cell r="M3548">
            <v>4572</v>
          </cell>
        </row>
        <row r="3549">
          <cell r="A3549" t="str">
            <v>10</v>
          </cell>
          <cell r="H3549">
            <v>1200</v>
          </cell>
          <cell r="M3549">
            <v>41151</v>
          </cell>
        </row>
        <row r="3550">
          <cell r="A3550" t="str">
            <v>10</v>
          </cell>
          <cell r="H3550">
            <v>1200</v>
          </cell>
          <cell r="M3550">
            <v>64012</v>
          </cell>
        </row>
        <row r="3551">
          <cell r="A3551" t="str">
            <v>10</v>
          </cell>
          <cell r="H3551">
            <v>1200</v>
          </cell>
          <cell r="M3551">
            <v>114308</v>
          </cell>
        </row>
        <row r="3552">
          <cell r="A3552" t="str">
            <v>10</v>
          </cell>
          <cell r="H3552">
            <v>1200</v>
          </cell>
          <cell r="M3552">
            <v>36578</v>
          </cell>
        </row>
        <row r="3553">
          <cell r="A3553" t="str">
            <v>10</v>
          </cell>
          <cell r="H3553">
            <v>1200</v>
          </cell>
          <cell r="M3553">
            <v>36578</v>
          </cell>
        </row>
        <row r="3554">
          <cell r="A3554" t="str">
            <v>10</v>
          </cell>
          <cell r="H3554">
            <v>1200</v>
          </cell>
          <cell r="M3554">
            <v>77729</v>
          </cell>
        </row>
        <row r="3555">
          <cell r="A3555" t="str">
            <v>10</v>
          </cell>
          <cell r="H3555">
            <v>1200</v>
          </cell>
          <cell r="M3555">
            <v>13717</v>
          </cell>
        </row>
        <row r="3556">
          <cell r="A3556" t="str">
            <v>10</v>
          </cell>
          <cell r="H3556">
            <v>1200</v>
          </cell>
          <cell r="M3556">
            <v>59440</v>
          </cell>
        </row>
        <row r="3557">
          <cell r="A3557" t="str">
            <v>10</v>
          </cell>
          <cell r="H3557">
            <v>1200</v>
          </cell>
          <cell r="M3557">
            <v>36578</v>
          </cell>
        </row>
        <row r="3558">
          <cell r="A3558" t="str">
            <v>10</v>
          </cell>
          <cell r="H3558">
            <v>1200</v>
          </cell>
          <cell r="M3558">
            <v>54868</v>
          </cell>
        </row>
        <row r="3559">
          <cell r="A3559" t="str">
            <v>10</v>
          </cell>
          <cell r="H3559">
            <v>1200</v>
          </cell>
          <cell r="M3559">
            <v>160030</v>
          </cell>
        </row>
        <row r="3560">
          <cell r="A3560" t="str">
            <v>10</v>
          </cell>
          <cell r="H3560">
            <v>1200</v>
          </cell>
          <cell r="M3560">
            <v>64012</v>
          </cell>
        </row>
        <row r="3561">
          <cell r="A3561" t="str">
            <v>10</v>
          </cell>
          <cell r="H3561">
            <v>1200</v>
          </cell>
          <cell r="M3561">
            <v>128024</v>
          </cell>
        </row>
        <row r="3562">
          <cell r="A3562" t="str">
            <v>10</v>
          </cell>
          <cell r="H3562">
            <v>1200</v>
          </cell>
          <cell r="M3562">
            <v>146314</v>
          </cell>
        </row>
        <row r="3563">
          <cell r="A3563" t="str">
            <v>10</v>
          </cell>
          <cell r="H3563">
            <v>1200</v>
          </cell>
          <cell r="M3563">
            <v>201181</v>
          </cell>
        </row>
        <row r="3564">
          <cell r="A3564" t="str">
            <v>10</v>
          </cell>
          <cell r="H3564">
            <v>1200</v>
          </cell>
          <cell r="M3564">
            <v>105163</v>
          </cell>
        </row>
        <row r="3565">
          <cell r="A3565" t="str">
            <v>10</v>
          </cell>
          <cell r="H3565">
            <v>1200</v>
          </cell>
          <cell r="M3565">
            <v>146314</v>
          </cell>
        </row>
        <row r="3566">
          <cell r="A3566" t="str">
            <v>10</v>
          </cell>
          <cell r="H3566">
            <v>1200</v>
          </cell>
          <cell r="M3566">
            <v>21482</v>
          </cell>
        </row>
        <row r="3567">
          <cell r="A3567" t="str">
            <v>10</v>
          </cell>
          <cell r="H3567">
            <v>1200</v>
          </cell>
          <cell r="M3567">
            <v>18110</v>
          </cell>
        </row>
        <row r="3568">
          <cell r="A3568" t="str">
            <v>10</v>
          </cell>
          <cell r="H3568">
            <v>1200</v>
          </cell>
          <cell r="M3568">
            <v>12983</v>
          </cell>
        </row>
        <row r="3569">
          <cell r="A3569" t="str">
            <v>10</v>
          </cell>
          <cell r="H3569">
            <v>1200</v>
          </cell>
          <cell r="M3569">
            <v>23199</v>
          </cell>
        </row>
        <row r="3570">
          <cell r="A3570" t="str">
            <v>10</v>
          </cell>
          <cell r="H3570">
            <v>1200</v>
          </cell>
          <cell r="M3570">
            <v>15453</v>
          </cell>
        </row>
        <row r="3571">
          <cell r="A3571" t="str">
            <v>10</v>
          </cell>
          <cell r="H3571">
            <v>1200</v>
          </cell>
          <cell r="M3571">
            <v>32941</v>
          </cell>
        </row>
        <row r="3572">
          <cell r="A3572" t="str">
            <v>10</v>
          </cell>
          <cell r="H3572">
            <v>1200</v>
          </cell>
          <cell r="M3572">
            <v>10569</v>
          </cell>
        </row>
        <row r="3573">
          <cell r="A3573" t="str">
            <v>10</v>
          </cell>
          <cell r="H3573">
            <v>1200</v>
          </cell>
          <cell r="M3573">
            <v>7541</v>
          </cell>
        </row>
        <row r="3574">
          <cell r="A3574" t="str">
            <v>10</v>
          </cell>
          <cell r="H3574">
            <v>1200</v>
          </cell>
          <cell r="M3574">
            <v>17931</v>
          </cell>
        </row>
        <row r="3575">
          <cell r="A3575" t="str">
            <v>10</v>
          </cell>
          <cell r="H3575">
            <v>1200</v>
          </cell>
          <cell r="M3575">
            <v>14346</v>
          </cell>
        </row>
        <row r="3576">
          <cell r="A3576" t="str">
            <v>10</v>
          </cell>
          <cell r="H3576">
            <v>1200</v>
          </cell>
          <cell r="M3576">
            <v>8905</v>
          </cell>
        </row>
        <row r="3577">
          <cell r="A3577" t="str">
            <v>10</v>
          </cell>
          <cell r="H3577">
            <v>1200</v>
          </cell>
          <cell r="M3577">
            <v>21497</v>
          </cell>
        </row>
        <row r="3578">
          <cell r="A3578" t="str">
            <v>10</v>
          </cell>
          <cell r="H3578">
            <v>1200</v>
          </cell>
          <cell r="M3578">
            <v>29039</v>
          </cell>
        </row>
        <row r="3579">
          <cell r="A3579" t="str">
            <v>10</v>
          </cell>
          <cell r="H3579">
            <v>1200</v>
          </cell>
          <cell r="M3579">
            <v>15235</v>
          </cell>
        </row>
        <row r="3580">
          <cell r="A3580" t="str">
            <v>10</v>
          </cell>
          <cell r="H3580">
            <v>1200</v>
          </cell>
          <cell r="M3580">
            <v>4426</v>
          </cell>
        </row>
        <row r="3581">
          <cell r="A3581" t="str">
            <v>10</v>
          </cell>
          <cell r="H3581">
            <v>1200</v>
          </cell>
          <cell r="M3581">
            <v>25038</v>
          </cell>
        </row>
        <row r="3582">
          <cell r="A3582" t="str">
            <v>10</v>
          </cell>
          <cell r="H3582">
            <v>1200</v>
          </cell>
          <cell r="M3582">
            <v>127</v>
          </cell>
        </row>
        <row r="3583">
          <cell r="A3583" t="str">
            <v>10</v>
          </cell>
          <cell r="H3583">
            <v>1200</v>
          </cell>
          <cell r="M3583">
            <v>7656</v>
          </cell>
        </row>
        <row r="3584">
          <cell r="A3584" t="str">
            <v>10</v>
          </cell>
          <cell r="H3584">
            <v>1200</v>
          </cell>
          <cell r="M3584">
            <v>29514</v>
          </cell>
        </row>
        <row r="3585">
          <cell r="A3585" t="str">
            <v>10</v>
          </cell>
          <cell r="H3585">
            <v>1200</v>
          </cell>
          <cell r="M3585">
            <v>610</v>
          </cell>
        </row>
        <row r="3586">
          <cell r="A3586" t="str">
            <v>10</v>
          </cell>
          <cell r="H3586">
            <v>1200</v>
          </cell>
          <cell r="M3586">
            <v>1423</v>
          </cell>
        </row>
        <row r="3587">
          <cell r="A3587" t="str">
            <v>10</v>
          </cell>
          <cell r="H3587">
            <v>1200</v>
          </cell>
          <cell r="M3587">
            <v>3253</v>
          </cell>
        </row>
        <row r="3588">
          <cell r="A3588" t="str">
            <v>10</v>
          </cell>
          <cell r="H3588">
            <v>1200</v>
          </cell>
          <cell r="M3588">
            <v>1423</v>
          </cell>
        </row>
        <row r="3589">
          <cell r="A3589" t="str">
            <v>10</v>
          </cell>
          <cell r="H3589">
            <v>1200</v>
          </cell>
          <cell r="M3589">
            <v>1017</v>
          </cell>
        </row>
        <row r="3590">
          <cell r="A3590" t="str">
            <v>10</v>
          </cell>
          <cell r="H3590">
            <v>1200</v>
          </cell>
          <cell r="M3590">
            <v>2033</v>
          </cell>
        </row>
        <row r="3591">
          <cell r="A3591" t="str">
            <v>10</v>
          </cell>
          <cell r="H3591">
            <v>1200</v>
          </cell>
          <cell r="M3591">
            <v>2847</v>
          </cell>
        </row>
        <row r="3592">
          <cell r="A3592" t="str">
            <v>10</v>
          </cell>
          <cell r="H3592">
            <v>1200</v>
          </cell>
          <cell r="M3592">
            <v>2643</v>
          </cell>
        </row>
        <row r="3593">
          <cell r="A3593" t="str">
            <v>10</v>
          </cell>
          <cell r="H3593">
            <v>1200</v>
          </cell>
          <cell r="M3593">
            <v>1423</v>
          </cell>
        </row>
        <row r="3594">
          <cell r="A3594" t="str">
            <v>10</v>
          </cell>
          <cell r="H3594">
            <v>1200</v>
          </cell>
          <cell r="M3594">
            <v>407</v>
          </cell>
        </row>
        <row r="3595">
          <cell r="A3595" t="str">
            <v>10</v>
          </cell>
          <cell r="H3595">
            <v>1200</v>
          </cell>
          <cell r="M3595">
            <v>407</v>
          </cell>
        </row>
        <row r="3596">
          <cell r="A3596" t="str">
            <v>10</v>
          </cell>
          <cell r="H3596">
            <v>1200</v>
          </cell>
          <cell r="M3596">
            <v>610</v>
          </cell>
        </row>
        <row r="3597">
          <cell r="A3597" t="str">
            <v>10</v>
          </cell>
          <cell r="H3597">
            <v>1200</v>
          </cell>
          <cell r="M3597">
            <v>2033</v>
          </cell>
        </row>
        <row r="3598">
          <cell r="A3598" t="str">
            <v>10</v>
          </cell>
          <cell r="H3598">
            <v>1200</v>
          </cell>
          <cell r="M3598">
            <v>1423</v>
          </cell>
        </row>
        <row r="3599">
          <cell r="A3599" t="str">
            <v>10</v>
          </cell>
          <cell r="H3599">
            <v>1200</v>
          </cell>
          <cell r="M3599">
            <v>407</v>
          </cell>
        </row>
        <row r="3600">
          <cell r="A3600" t="str">
            <v>10</v>
          </cell>
          <cell r="H3600">
            <v>1200</v>
          </cell>
          <cell r="M3600">
            <v>1423</v>
          </cell>
        </row>
        <row r="3601">
          <cell r="A3601" t="str">
            <v>10</v>
          </cell>
          <cell r="H3601">
            <v>1200</v>
          </cell>
          <cell r="M3601">
            <v>2847</v>
          </cell>
        </row>
        <row r="3602">
          <cell r="A3602" t="str">
            <v>10</v>
          </cell>
          <cell r="H3602">
            <v>1200</v>
          </cell>
          <cell r="M3602">
            <v>3863</v>
          </cell>
        </row>
        <row r="3603">
          <cell r="A3603" t="str">
            <v>10</v>
          </cell>
          <cell r="H3603">
            <v>1200</v>
          </cell>
          <cell r="M3603">
            <v>1423</v>
          </cell>
        </row>
        <row r="3604">
          <cell r="A3604" t="str">
            <v>10</v>
          </cell>
          <cell r="H3604">
            <v>1200</v>
          </cell>
          <cell r="M3604">
            <v>2440</v>
          </cell>
        </row>
        <row r="3605">
          <cell r="A3605" t="str">
            <v>10</v>
          </cell>
          <cell r="H3605">
            <v>1200</v>
          </cell>
          <cell r="M3605">
            <v>2643</v>
          </cell>
        </row>
        <row r="3606">
          <cell r="A3606" t="str">
            <v>10</v>
          </cell>
          <cell r="H3606">
            <v>1200</v>
          </cell>
          <cell r="M3606">
            <v>1017</v>
          </cell>
        </row>
        <row r="3607">
          <cell r="A3607" t="str">
            <v>10</v>
          </cell>
          <cell r="H3607">
            <v>1200</v>
          </cell>
          <cell r="M3607">
            <v>2440</v>
          </cell>
        </row>
        <row r="3608">
          <cell r="A3608" t="str">
            <v>10</v>
          </cell>
          <cell r="H3608">
            <v>1200</v>
          </cell>
          <cell r="M3608">
            <v>813</v>
          </cell>
        </row>
        <row r="3609">
          <cell r="A3609" t="str">
            <v>10</v>
          </cell>
          <cell r="H3609">
            <v>1200</v>
          </cell>
          <cell r="M3609">
            <v>3660</v>
          </cell>
        </row>
        <row r="3610">
          <cell r="A3610" t="str">
            <v>10</v>
          </cell>
          <cell r="H3610">
            <v>1200</v>
          </cell>
          <cell r="M3610">
            <v>6303</v>
          </cell>
        </row>
        <row r="3611">
          <cell r="A3611" t="str">
            <v>10</v>
          </cell>
          <cell r="H3611">
            <v>1200</v>
          </cell>
          <cell r="M3611">
            <v>4676</v>
          </cell>
        </row>
        <row r="3612">
          <cell r="A3612" t="str">
            <v>10</v>
          </cell>
          <cell r="H3612">
            <v>1200</v>
          </cell>
          <cell r="M3612">
            <v>5083</v>
          </cell>
        </row>
        <row r="3613">
          <cell r="A3613" t="str">
            <v>10</v>
          </cell>
          <cell r="H3613">
            <v>1200</v>
          </cell>
          <cell r="M3613">
            <v>5490</v>
          </cell>
        </row>
        <row r="3614">
          <cell r="A3614" t="str">
            <v>10</v>
          </cell>
          <cell r="H3614">
            <v>1200</v>
          </cell>
          <cell r="M3614">
            <v>7523</v>
          </cell>
        </row>
        <row r="3615">
          <cell r="A3615" t="str">
            <v>10</v>
          </cell>
          <cell r="H3615">
            <v>1200</v>
          </cell>
          <cell r="M3615">
            <v>4473</v>
          </cell>
        </row>
        <row r="3616">
          <cell r="A3616" t="str">
            <v>10</v>
          </cell>
          <cell r="H3616">
            <v>1200</v>
          </cell>
          <cell r="M3616">
            <v>7726</v>
          </cell>
        </row>
        <row r="3617">
          <cell r="A3617" t="str">
            <v>10</v>
          </cell>
          <cell r="H3617">
            <v>1200</v>
          </cell>
          <cell r="M3617">
            <v>565</v>
          </cell>
        </row>
        <row r="3618">
          <cell r="A3618" t="str">
            <v>10</v>
          </cell>
          <cell r="H3618">
            <v>1200</v>
          </cell>
          <cell r="M3618">
            <v>1130</v>
          </cell>
        </row>
        <row r="3619">
          <cell r="A3619" t="str">
            <v>10</v>
          </cell>
          <cell r="H3619">
            <v>1200</v>
          </cell>
          <cell r="M3619">
            <v>565</v>
          </cell>
        </row>
        <row r="3620">
          <cell r="A3620" t="str">
            <v>10</v>
          </cell>
          <cell r="H3620">
            <v>1200</v>
          </cell>
          <cell r="M3620">
            <v>1130</v>
          </cell>
        </row>
        <row r="3621">
          <cell r="A3621" t="str">
            <v>10</v>
          </cell>
          <cell r="H3621">
            <v>1200</v>
          </cell>
          <cell r="M3621">
            <v>565</v>
          </cell>
        </row>
        <row r="3622">
          <cell r="A3622" t="str">
            <v>10</v>
          </cell>
          <cell r="H3622">
            <v>1200</v>
          </cell>
          <cell r="M3622">
            <v>335</v>
          </cell>
        </row>
        <row r="3623">
          <cell r="A3623" t="str">
            <v>10</v>
          </cell>
          <cell r="H3623">
            <v>1200</v>
          </cell>
          <cell r="M3623">
            <v>1130</v>
          </cell>
        </row>
        <row r="3624">
          <cell r="A3624" t="str">
            <v>10</v>
          </cell>
          <cell r="H3624">
            <v>1200</v>
          </cell>
          <cell r="M3624">
            <v>565</v>
          </cell>
        </row>
        <row r="3625">
          <cell r="A3625" t="str">
            <v>10</v>
          </cell>
          <cell r="H3625">
            <v>1200</v>
          </cell>
          <cell r="M3625">
            <v>900</v>
          </cell>
        </row>
        <row r="3626">
          <cell r="A3626" t="str">
            <v>10</v>
          </cell>
          <cell r="H3626">
            <v>1200</v>
          </cell>
          <cell r="M3626">
            <v>565</v>
          </cell>
        </row>
        <row r="3627">
          <cell r="A3627" t="str">
            <v>10</v>
          </cell>
          <cell r="H3627">
            <v>1200</v>
          </cell>
          <cell r="M3627">
            <v>565</v>
          </cell>
        </row>
        <row r="3628">
          <cell r="A3628" t="str">
            <v>10</v>
          </cell>
          <cell r="H3628">
            <v>1200</v>
          </cell>
          <cell r="M3628">
            <v>565</v>
          </cell>
        </row>
        <row r="3629">
          <cell r="A3629" t="str">
            <v>10</v>
          </cell>
          <cell r="H3629">
            <v>1200</v>
          </cell>
          <cell r="M3629">
            <v>565</v>
          </cell>
        </row>
        <row r="3630">
          <cell r="A3630" t="str">
            <v>10</v>
          </cell>
          <cell r="H3630">
            <v>1200</v>
          </cell>
          <cell r="M3630">
            <v>1130</v>
          </cell>
        </row>
        <row r="3631">
          <cell r="A3631" t="str">
            <v>10</v>
          </cell>
          <cell r="H3631">
            <v>1200</v>
          </cell>
          <cell r="M3631">
            <v>565</v>
          </cell>
        </row>
        <row r="3632">
          <cell r="A3632" t="str">
            <v>10</v>
          </cell>
          <cell r="H3632">
            <v>1200</v>
          </cell>
          <cell r="M3632">
            <v>565</v>
          </cell>
        </row>
        <row r="3633">
          <cell r="A3633" t="str">
            <v>10</v>
          </cell>
          <cell r="H3633">
            <v>1200</v>
          </cell>
          <cell r="M3633">
            <v>1130</v>
          </cell>
        </row>
        <row r="3634">
          <cell r="A3634" t="str">
            <v>10</v>
          </cell>
          <cell r="H3634">
            <v>1200</v>
          </cell>
          <cell r="M3634">
            <v>565</v>
          </cell>
        </row>
        <row r="3635">
          <cell r="A3635" t="str">
            <v>10</v>
          </cell>
          <cell r="H3635">
            <v>1200</v>
          </cell>
          <cell r="M3635">
            <v>565</v>
          </cell>
        </row>
        <row r="3636">
          <cell r="A3636" t="str">
            <v>10</v>
          </cell>
          <cell r="H3636">
            <v>1200</v>
          </cell>
          <cell r="M3636">
            <v>1390</v>
          </cell>
        </row>
        <row r="3637">
          <cell r="A3637" t="str">
            <v>10</v>
          </cell>
          <cell r="H3637">
            <v>1200</v>
          </cell>
          <cell r="M3637">
            <v>66</v>
          </cell>
        </row>
        <row r="3638">
          <cell r="A3638" t="str">
            <v>10</v>
          </cell>
          <cell r="H3638">
            <v>1200</v>
          </cell>
          <cell r="M3638">
            <v>331</v>
          </cell>
        </row>
        <row r="3639">
          <cell r="A3639" t="str">
            <v>10</v>
          </cell>
          <cell r="H3639">
            <v>1200</v>
          </cell>
          <cell r="M3639">
            <v>728</v>
          </cell>
        </row>
        <row r="3640">
          <cell r="A3640" t="str">
            <v>10</v>
          </cell>
          <cell r="H3640">
            <v>1200</v>
          </cell>
          <cell r="M3640">
            <v>331</v>
          </cell>
        </row>
        <row r="3641">
          <cell r="A3641" t="str">
            <v>10</v>
          </cell>
          <cell r="H3641">
            <v>1200</v>
          </cell>
          <cell r="M3641">
            <v>199</v>
          </cell>
        </row>
        <row r="3642">
          <cell r="A3642" t="str">
            <v>10</v>
          </cell>
          <cell r="H3642">
            <v>1200</v>
          </cell>
          <cell r="M3642">
            <v>463</v>
          </cell>
        </row>
        <row r="3643">
          <cell r="A3643" t="str">
            <v>10</v>
          </cell>
          <cell r="H3643">
            <v>1200</v>
          </cell>
          <cell r="M3643">
            <v>463</v>
          </cell>
        </row>
        <row r="3644">
          <cell r="A3644" t="str">
            <v>10</v>
          </cell>
          <cell r="H3644">
            <v>1200</v>
          </cell>
          <cell r="M3644">
            <v>397</v>
          </cell>
        </row>
        <row r="3645">
          <cell r="A3645" t="str">
            <v>10</v>
          </cell>
          <cell r="H3645">
            <v>1200</v>
          </cell>
          <cell r="M3645">
            <v>199</v>
          </cell>
        </row>
        <row r="3646">
          <cell r="A3646" t="str">
            <v>10</v>
          </cell>
          <cell r="H3646">
            <v>1200</v>
          </cell>
          <cell r="M3646">
            <v>132</v>
          </cell>
        </row>
        <row r="3647">
          <cell r="A3647" t="str">
            <v>10</v>
          </cell>
          <cell r="H3647">
            <v>1200</v>
          </cell>
          <cell r="M3647">
            <v>66</v>
          </cell>
        </row>
        <row r="3648">
          <cell r="A3648" t="str">
            <v>10</v>
          </cell>
          <cell r="H3648">
            <v>1200</v>
          </cell>
          <cell r="M3648">
            <v>66</v>
          </cell>
        </row>
        <row r="3649">
          <cell r="A3649" t="str">
            <v>10</v>
          </cell>
          <cell r="H3649">
            <v>1200</v>
          </cell>
          <cell r="M3649">
            <v>397</v>
          </cell>
        </row>
        <row r="3650">
          <cell r="A3650" t="str">
            <v>10</v>
          </cell>
          <cell r="H3650">
            <v>1200</v>
          </cell>
          <cell r="M3650">
            <v>331</v>
          </cell>
        </row>
        <row r="3651">
          <cell r="A3651" t="str">
            <v>10</v>
          </cell>
          <cell r="H3651">
            <v>1200</v>
          </cell>
          <cell r="M3651">
            <v>66</v>
          </cell>
        </row>
        <row r="3652">
          <cell r="A3652" t="str">
            <v>10</v>
          </cell>
          <cell r="H3652">
            <v>1200</v>
          </cell>
          <cell r="M3652">
            <v>529</v>
          </cell>
        </row>
        <row r="3653">
          <cell r="A3653" t="str">
            <v>10</v>
          </cell>
          <cell r="H3653">
            <v>1200</v>
          </cell>
          <cell r="M3653">
            <v>529</v>
          </cell>
        </row>
        <row r="3654">
          <cell r="A3654" t="str">
            <v>10</v>
          </cell>
          <cell r="H3654">
            <v>1200</v>
          </cell>
          <cell r="M3654">
            <v>662</v>
          </cell>
        </row>
        <row r="3655">
          <cell r="A3655" t="str">
            <v>10</v>
          </cell>
          <cell r="H3655">
            <v>1200</v>
          </cell>
          <cell r="M3655">
            <v>199</v>
          </cell>
        </row>
        <row r="3656">
          <cell r="A3656" t="str">
            <v>10</v>
          </cell>
          <cell r="H3656">
            <v>1200</v>
          </cell>
          <cell r="M3656">
            <v>331</v>
          </cell>
        </row>
        <row r="3657">
          <cell r="A3657" t="str">
            <v>10</v>
          </cell>
          <cell r="H3657">
            <v>1200</v>
          </cell>
          <cell r="M3657">
            <v>331</v>
          </cell>
        </row>
        <row r="3658">
          <cell r="A3658" t="str">
            <v>10</v>
          </cell>
          <cell r="H3658">
            <v>1200</v>
          </cell>
          <cell r="M3658">
            <v>132</v>
          </cell>
        </row>
        <row r="3659">
          <cell r="A3659" t="str">
            <v>10</v>
          </cell>
          <cell r="H3659">
            <v>1200</v>
          </cell>
          <cell r="M3659">
            <v>331</v>
          </cell>
        </row>
        <row r="3660">
          <cell r="A3660" t="str">
            <v>10</v>
          </cell>
          <cell r="H3660">
            <v>1200</v>
          </cell>
          <cell r="M3660">
            <v>132</v>
          </cell>
        </row>
        <row r="3661">
          <cell r="A3661" t="str">
            <v>10</v>
          </cell>
          <cell r="H3661">
            <v>1200</v>
          </cell>
          <cell r="M3661">
            <v>463</v>
          </cell>
        </row>
        <row r="3662">
          <cell r="A3662" t="str">
            <v>10</v>
          </cell>
          <cell r="H3662">
            <v>1200</v>
          </cell>
          <cell r="M3662">
            <v>960</v>
          </cell>
        </row>
        <row r="3663">
          <cell r="A3663" t="str">
            <v>10</v>
          </cell>
          <cell r="H3663">
            <v>1200</v>
          </cell>
          <cell r="M3663">
            <v>662</v>
          </cell>
        </row>
        <row r="3664">
          <cell r="A3664" t="str">
            <v>10</v>
          </cell>
          <cell r="H3664">
            <v>1200</v>
          </cell>
          <cell r="M3664">
            <v>728</v>
          </cell>
        </row>
        <row r="3665">
          <cell r="A3665" t="str">
            <v>10</v>
          </cell>
          <cell r="H3665">
            <v>1200</v>
          </cell>
          <cell r="M3665">
            <v>794</v>
          </cell>
        </row>
        <row r="3666">
          <cell r="A3666" t="str">
            <v>10</v>
          </cell>
          <cell r="H3666">
            <v>1200</v>
          </cell>
          <cell r="M3666">
            <v>893</v>
          </cell>
        </row>
        <row r="3667">
          <cell r="A3667" t="str">
            <v>10</v>
          </cell>
          <cell r="H3667">
            <v>1200</v>
          </cell>
          <cell r="M3667">
            <v>596</v>
          </cell>
        </row>
        <row r="3668">
          <cell r="A3668" t="str">
            <v>10</v>
          </cell>
          <cell r="H3668">
            <v>1200</v>
          </cell>
          <cell r="M3668">
            <v>893</v>
          </cell>
        </row>
        <row r="3669">
          <cell r="A3669" t="str">
            <v>10</v>
          </cell>
          <cell r="H3669">
            <v>1200</v>
          </cell>
          <cell r="M3669">
            <v>0</v>
          </cell>
        </row>
        <row r="3670">
          <cell r="A3670" t="str">
            <v>10</v>
          </cell>
          <cell r="H3670">
            <v>1200</v>
          </cell>
          <cell r="M3670">
            <v>2851</v>
          </cell>
        </row>
        <row r="3671">
          <cell r="A3671" t="str">
            <v>10</v>
          </cell>
          <cell r="H3671">
            <v>1200</v>
          </cell>
          <cell r="M3671">
            <v>0</v>
          </cell>
        </row>
        <row r="3672">
          <cell r="A3672" t="str">
            <v>10</v>
          </cell>
          <cell r="H3672">
            <v>1200</v>
          </cell>
          <cell r="M3672">
            <v>0</v>
          </cell>
        </row>
        <row r="3673">
          <cell r="A3673" t="str">
            <v>10</v>
          </cell>
          <cell r="H3673">
            <v>1200</v>
          </cell>
          <cell r="M3673">
            <v>0</v>
          </cell>
        </row>
        <row r="3674">
          <cell r="A3674" t="str">
            <v>10</v>
          </cell>
          <cell r="H3674">
            <v>1200</v>
          </cell>
          <cell r="M3674">
            <v>5704</v>
          </cell>
        </row>
        <row r="3675">
          <cell r="A3675" t="str">
            <v>10</v>
          </cell>
          <cell r="H3675">
            <v>1200</v>
          </cell>
          <cell r="M3675">
            <v>0</v>
          </cell>
        </row>
        <row r="3676">
          <cell r="A3676" t="str">
            <v>10</v>
          </cell>
          <cell r="H3676">
            <v>1200</v>
          </cell>
          <cell r="M3676">
            <v>0</v>
          </cell>
        </row>
        <row r="3677">
          <cell r="A3677" t="str">
            <v>10</v>
          </cell>
          <cell r="H3677">
            <v>1200</v>
          </cell>
          <cell r="M3677">
            <v>0</v>
          </cell>
        </row>
        <row r="3678">
          <cell r="A3678" t="str">
            <v>10</v>
          </cell>
          <cell r="H3678">
            <v>1200</v>
          </cell>
          <cell r="M3678">
            <v>0</v>
          </cell>
        </row>
        <row r="3679">
          <cell r="A3679" t="str">
            <v>10</v>
          </cell>
          <cell r="H3679">
            <v>1200</v>
          </cell>
          <cell r="M3679">
            <v>0</v>
          </cell>
        </row>
        <row r="3680">
          <cell r="A3680" t="str">
            <v>10</v>
          </cell>
          <cell r="H3680">
            <v>1200</v>
          </cell>
          <cell r="M3680">
            <v>12875</v>
          </cell>
        </row>
        <row r="3681">
          <cell r="A3681" t="str">
            <v>10</v>
          </cell>
          <cell r="H3681">
            <v>1200</v>
          </cell>
          <cell r="M3681">
            <v>213</v>
          </cell>
        </row>
        <row r="3682">
          <cell r="A3682" t="str">
            <v>10</v>
          </cell>
          <cell r="H3682">
            <v>1200</v>
          </cell>
          <cell r="M3682">
            <v>0</v>
          </cell>
        </row>
        <row r="3683">
          <cell r="A3683" t="str">
            <v>10</v>
          </cell>
          <cell r="H3683">
            <v>1200</v>
          </cell>
          <cell r="M3683">
            <v>0</v>
          </cell>
        </row>
        <row r="3684">
          <cell r="A3684" t="str">
            <v>50</v>
          </cell>
          <cell r="H3684">
            <v>1200</v>
          </cell>
          <cell r="M3684">
            <v>1567</v>
          </cell>
        </row>
        <row r="3685">
          <cell r="A3685" t="str">
            <v>50</v>
          </cell>
          <cell r="H3685">
            <v>1200</v>
          </cell>
          <cell r="M3685">
            <v>750</v>
          </cell>
        </row>
        <row r="3686">
          <cell r="A3686" t="str">
            <v>50</v>
          </cell>
          <cell r="H3686">
            <v>1200</v>
          </cell>
          <cell r="M3686">
            <v>966</v>
          </cell>
        </row>
        <row r="3687">
          <cell r="A3687" t="str">
            <v>10</v>
          </cell>
          <cell r="H3687">
            <v>1200</v>
          </cell>
          <cell r="M3687">
            <v>0</v>
          </cell>
        </row>
        <row r="3688">
          <cell r="A3688" t="str">
            <v>10</v>
          </cell>
          <cell r="H3688">
            <v>1200</v>
          </cell>
          <cell r="M3688">
            <v>0</v>
          </cell>
        </row>
        <row r="3689">
          <cell r="A3689" t="str">
            <v>10</v>
          </cell>
          <cell r="H3689">
            <v>1200</v>
          </cell>
          <cell r="M3689">
            <v>199</v>
          </cell>
        </row>
        <row r="3690">
          <cell r="A3690" t="str">
            <v>10</v>
          </cell>
          <cell r="H3690">
            <v>1200</v>
          </cell>
          <cell r="M3690">
            <v>5527</v>
          </cell>
        </row>
        <row r="3691">
          <cell r="A3691" t="str">
            <v>10</v>
          </cell>
          <cell r="H3691">
            <v>1200</v>
          </cell>
          <cell r="M3691">
            <v>0</v>
          </cell>
        </row>
        <row r="3692">
          <cell r="A3692" t="str">
            <v>10</v>
          </cell>
          <cell r="H3692">
            <v>1200</v>
          </cell>
          <cell r="M3692">
            <v>0</v>
          </cell>
        </row>
        <row r="3693">
          <cell r="A3693" t="str">
            <v>10</v>
          </cell>
          <cell r="H3693">
            <v>1200</v>
          </cell>
          <cell r="M3693">
            <v>0</v>
          </cell>
        </row>
        <row r="3694">
          <cell r="A3694" t="str">
            <v>10</v>
          </cell>
          <cell r="H3694">
            <v>1200</v>
          </cell>
          <cell r="M3694">
            <v>4605</v>
          </cell>
        </row>
        <row r="3695">
          <cell r="A3695" t="str">
            <v>10</v>
          </cell>
          <cell r="H3695">
            <v>1200</v>
          </cell>
          <cell r="M3695">
            <v>142</v>
          </cell>
        </row>
        <row r="3696">
          <cell r="A3696" t="str">
            <v>10</v>
          </cell>
          <cell r="H3696">
            <v>1200</v>
          </cell>
          <cell r="M3696">
            <v>18289</v>
          </cell>
        </row>
        <row r="3697">
          <cell r="A3697" t="str">
            <v>10</v>
          </cell>
          <cell r="H3697">
            <v>1200</v>
          </cell>
          <cell r="M3697">
            <v>407</v>
          </cell>
        </row>
        <row r="3698">
          <cell r="A3698" t="str">
            <v>50</v>
          </cell>
          <cell r="H3698">
            <v>1200</v>
          </cell>
          <cell r="M3698">
            <v>0</v>
          </cell>
        </row>
        <row r="3699">
          <cell r="A3699" t="str">
            <v>50</v>
          </cell>
          <cell r="H3699">
            <v>1200</v>
          </cell>
          <cell r="M3699">
            <v>2562</v>
          </cell>
        </row>
        <row r="3700">
          <cell r="A3700" t="str">
            <v>50</v>
          </cell>
          <cell r="H3700">
            <v>1200</v>
          </cell>
          <cell r="M3700">
            <v>0</v>
          </cell>
        </row>
        <row r="3701">
          <cell r="A3701" t="str">
            <v>50</v>
          </cell>
          <cell r="H3701">
            <v>1200</v>
          </cell>
          <cell r="M3701">
            <v>1211</v>
          </cell>
        </row>
        <row r="3702">
          <cell r="A3702" t="str">
            <v>50</v>
          </cell>
          <cell r="H3702">
            <v>1200</v>
          </cell>
          <cell r="M3702">
            <v>0</v>
          </cell>
        </row>
        <row r="3703">
          <cell r="A3703" t="str">
            <v>50</v>
          </cell>
          <cell r="H3703">
            <v>1200</v>
          </cell>
          <cell r="M3703">
            <v>0</v>
          </cell>
        </row>
        <row r="3704">
          <cell r="A3704" t="str">
            <v>50</v>
          </cell>
          <cell r="H3704">
            <v>1200</v>
          </cell>
          <cell r="M3704">
            <v>1805</v>
          </cell>
        </row>
        <row r="3705">
          <cell r="A3705" t="str">
            <v>50</v>
          </cell>
          <cell r="H3705">
            <v>1200</v>
          </cell>
          <cell r="M3705">
            <v>0</v>
          </cell>
        </row>
        <row r="3706">
          <cell r="A3706" t="str">
            <v>50</v>
          </cell>
          <cell r="H3706">
            <v>1200</v>
          </cell>
          <cell r="M3706">
            <v>0</v>
          </cell>
        </row>
        <row r="3707">
          <cell r="A3707" t="str">
            <v>10</v>
          </cell>
          <cell r="H3707">
            <v>1200</v>
          </cell>
          <cell r="M3707">
            <v>132</v>
          </cell>
        </row>
        <row r="3708">
          <cell r="A3708" t="str">
            <v>10</v>
          </cell>
          <cell r="H3708">
            <v>1200</v>
          </cell>
          <cell r="M3708">
            <v>1787</v>
          </cell>
        </row>
        <row r="3709">
          <cell r="A3709" t="str">
            <v>10</v>
          </cell>
          <cell r="H3709">
            <v>1200</v>
          </cell>
          <cell r="M3709">
            <v>0</v>
          </cell>
        </row>
        <row r="3710">
          <cell r="A3710" t="str">
            <v>10</v>
          </cell>
          <cell r="H3710">
            <v>1200</v>
          </cell>
          <cell r="M3710">
            <v>0</v>
          </cell>
        </row>
        <row r="3711">
          <cell r="A3711" t="str">
            <v>10</v>
          </cell>
          <cell r="H3711">
            <v>1200</v>
          </cell>
          <cell r="M3711">
            <v>0</v>
          </cell>
        </row>
        <row r="3712">
          <cell r="A3712" t="str">
            <v>10</v>
          </cell>
          <cell r="H3712">
            <v>1200</v>
          </cell>
          <cell r="M3712">
            <v>0</v>
          </cell>
        </row>
        <row r="3713">
          <cell r="A3713" t="str">
            <v>10</v>
          </cell>
          <cell r="H3713">
            <v>1200</v>
          </cell>
          <cell r="M3713">
            <v>3916</v>
          </cell>
        </row>
        <row r="3714">
          <cell r="A3714" t="str">
            <v>10</v>
          </cell>
          <cell r="H3714">
            <v>1200</v>
          </cell>
          <cell r="M3714">
            <v>709</v>
          </cell>
        </row>
        <row r="3715">
          <cell r="A3715" t="str">
            <v>10</v>
          </cell>
          <cell r="H3715">
            <v>1200</v>
          </cell>
          <cell r="M3715">
            <v>73157</v>
          </cell>
        </row>
        <row r="3716">
          <cell r="A3716" t="str">
            <v>10</v>
          </cell>
          <cell r="H3716">
            <v>1200</v>
          </cell>
          <cell r="M3716">
            <v>4270</v>
          </cell>
        </row>
        <row r="3717">
          <cell r="A3717" t="str">
            <v>10</v>
          </cell>
          <cell r="H3717">
            <v>1200</v>
          </cell>
          <cell r="M3717">
            <v>662</v>
          </cell>
        </row>
        <row r="3718">
          <cell r="A3718" t="str">
            <v>10</v>
          </cell>
          <cell r="H3718">
            <v>1200</v>
          </cell>
          <cell r="M3718">
            <v>2478</v>
          </cell>
        </row>
        <row r="3719">
          <cell r="A3719" t="str">
            <v>10</v>
          </cell>
          <cell r="H3719">
            <v>1200</v>
          </cell>
          <cell r="M3719">
            <v>0</v>
          </cell>
        </row>
        <row r="3720">
          <cell r="A3720" t="str">
            <v>10</v>
          </cell>
          <cell r="H3720">
            <v>1200</v>
          </cell>
          <cell r="M3720">
            <v>0</v>
          </cell>
        </row>
        <row r="3721">
          <cell r="A3721" t="str">
            <v>50</v>
          </cell>
          <cell r="H3721">
            <v>1200</v>
          </cell>
          <cell r="M3721">
            <v>0</v>
          </cell>
        </row>
        <row r="3722">
          <cell r="A3722" t="str">
            <v>50</v>
          </cell>
          <cell r="H3722">
            <v>1200</v>
          </cell>
          <cell r="M3722">
            <v>9094</v>
          </cell>
        </row>
        <row r="3723">
          <cell r="A3723" t="str">
            <v>50</v>
          </cell>
          <cell r="H3723">
            <v>1200</v>
          </cell>
          <cell r="M3723">
            <v>7201</v>
          </cell>
        </row>
        <row r="3724">
          <cell r="A3724" t="str">
            <v>50</v>
          </cell>
          <cell r="H3724">
            <v>1200</v>
          </cell>
          <cell r="M3724">
            <v>0</v>
          </cell>
        </row>
        <row r="3725">
          <cell r="A3725" t="str">
            <v>50</v>
          </cell>
          <cell r="H3725">
            <v>1200</v>
          </cell>
          <cell r="M3725">
            <v>5510</v>
          </cell>
        </row>
        <row r="3726">
          <cell r="A3726" t="str">
            <v>50</v>
          </cell>
          <cell r="H3726">
            <v>1200</v>
          </cell>
          <cell r="M3726">
            <v>0</v>
          </cell>
        </row>
        <row r="3727">
          <cell r="A3727" t="str">
            <v>10</v>
          </cell>
          <cell r="H3727">
            <v>1200</v>
          </cell>
          <cell r="M3727">
            <v>0</v>
          </cell>
        </row>
        <row r="3728">
          <cell r="A3728" t="str">
            <v>10</v>
          </cell>
          <cell r="H3728">
            <v>1200</v>
          </cell>
          <cell r="M3728">
            <v>0</v>
          </cell>
        </row>
        <row r="3729">
          <cell r="A3729" t="str">
            <v>10</v>
          </cell>
          <cell r="H3729">
            <v>1200</v>
          </cell>
          <cell r="M3729">
            <v>0</v>
          </cell>
        </row>
        <row r="3730">
          <cell r="A3730" t="str">
            <v>10</v>
          </cell>
          <cell r="H3730">
            <v>1200</v>
          </cell>
          <cell r="M3730">
            <v>10637</v>
          </cell>
        </row>
        <row r="3731">
          <cell r="A3731" t="str">
            <v>10</v>
          </cell>
          <cell r="H3731">
            <v>1200</v>
          </cell>
          <cell r="M3731">
            <v>57</v>
          </cell>
        </row>
        <row r="3732">
          <cell r="A3732" t="str">
            <v>10</v>
          </cell>
          <cell r="H3732">
            <v>1200</v>
          </cell>
          <cell r="M3732">
            <v>5006</v>
          </cell>
        </row>
        <row r="3733">
          <cell r="A3733" t="str">
            <v>10</v>
          </cell>
          <cell r="H3733">
            <v>1200</v>
          </cell>
          <cell r="M3733">
            <v>0</v>
          </cell>
        </row>
        <row r="3734">
          <cell r="A3734" t="str">
            <v>10</v>
          </cell>
          <cell r="H3734">
            <v>1200</v>
          </cell>
          <cell r="M3734">
            <v>0</v>
          </cell>
        </row>
        <row r="3735">
          <cell r="A3735" t="str">
            <v>10</v>
          </cell>
          <cell r="H3735">
            <v>1200</v>
          </cell>
          <cell r="M3735">
            <v>0</v>
          </cell>
        </row>
        <row r="3736">
          <cell r="A3736" t="str">
            <v>10</v>
          </cell>
          <cell r="H3736">
            <v>1200</v>
          </cell>
          <cell r="M3736">
            <v>0</v>
          </cell>
        </row>
        <row r="3737">
          <cell r="A3737" t="str">
            <v>10</v>
          </cell>
          <cell r="H3737">
            <v>1200</v>
          </cell>
          <cell r="M3737">
            <v>0</v>
          </cell>
        </row>
        <row r="3738">
          <cell r="A3738" t="str">
            <v>50</v>
          </cell>
          <cell r="H3738">
            <v>1200</v>
          </cell>
          <cell r="M3738">
            <v>567</v>
          </cell>
        </row>
        <row r="3739">
          <cell r="A3739" t="str">
            <v>50</v>
          </cell>
          <cell r="H3739">
            <v>1200</v>
          </cell>
          <cell r="M3739">
            <v>264</v>
          </cell>
        </row>
        <row r="3740">
          <cell r="A3740" t="str">
            <v>50</v>
          </cell>
          <cell r="H3740">
            <v>1200</v>
          </cell>
          <cell r="M3740">
            <v>1701</v>
          </cell>
        </row>
        <row r="3741">
          <cell r="A3741" t="str">
            <v>10</v>
          </cell>
          <cell r="H3741">
            <v>1200</v>
          </cell>
          <cell r="M3741">
            <v>1879</v>
          </cell>
        </row>
        <row r="3742">
          <cell r="A3742" t="str">
            <v>10</v>
          </cell>
          <cell r="H3742">
            <v>1200</v>
          </cell>
          <cell r="M3742">
            <v>496</v>
          </cell>
        </row>
        <row r="3743">
          <cell r="A3743" t="str">
            <v>10</v>
          </cell>
          <cell r="H3743">
            <v>1200</v>
          </cell>
          <cell r="M3743">
            <v>82301</v>
          </cell>
        </row>
        <row r="3744">
          <cell r="A3744" t="str">
            <v>10</v>
          </cell>
          <cell r="H3744">
            <v>1200</v>
          </cell>
          <cell r="M3744">
            <v>0</v>
          </cell>
        </row>
        <row r="3745">
          <cell r="A3745" t="str">
            <v>10</v>
          </cell>
          <cell r="H3745">
            <v>1200</v>
          </cell>
          <cell r="M3745">
            <v>3050</v>
          </cell>
        </row>
        <row r="3746">
          <cell r="A3746" t="str">
            <v>10</v>
          </cell>
          <cell r="H3746">
            <v>1200</v>
          </cell>
          <cell r="M3746">
            <v>0</v>
          </cell>
        </row>
        <row r="3747">
          <cell r="A3747" t="str">
            <v>10</v>
          </cell>
          <cell r="H3747">
            <v>1200</v>
          </cell>
          <cell r="M3747">
            <v>463</v>
          </cell>
        </row>
        <row r="3748">
          <cell r="A3748" t="str">
            <v>50</v>
          </cell>
          <cell r="H3748">
            <v>1200</v>
          </cell>
          <cell r="M3748">
            <v>3662</v>
          </cell>
        </row>
        <row r="3749">
          <cell r="A3749" t="str">
            <v>50</v>
          </cell>
          <cell r="H3749">
            <v>1200</v>
          </cell>
          <cell r="M3749">
            <v>3037</v>
          </cell>
        </row>
        <row r="3750">
          <cell r="A3750" t="str">
            <v>50</v>
          </cell>
          <cell r="H3750">
            <v>1200</v>
          </cell>
          <cell r="M3750">
            <v>2129</v>
          </cell>
        </row>
        <row r="3751">
          <cell r="A3751" t="str">
            <v>10</v>
          </cell>
          <cell r="H3751">
            <v>1200</v>
          </cell>
          <cell r="M3751">
            <v>9913</v>
          </cell>
        </row>
        <row r="3752">
          <cell r="A3752" t="str">
            <v>10</v>
          </cell>
          <cell r="H3752">
            <v>1200</v>
          </cell>
          <cell r="M3752">
            <v>5693</v>
          </cell>
        </row>
        <row r="3753">
          <cell r="A3753" t="str">
            <v>10</v>
          </cell>
          <cell r="H3753">
            <v>1200</v>
          </cell>
          <cell r="M3753">
            <v>6160</v>
          </cell>
        </row>
        <row r="3754">
          <cell r="A3754" t="str">
            <v>10</v>
          </cell>
          <cell r="H3754">
            <v>1200</v>
          </cell>
          <cell r="M3754">
            <v>11708</v>
          </cell>
        </row>
        <row r="3755">
          <cell r="A3755" t="str">
            <v>10</v>
          </cell>
          <cell r="H3755">
            <v>1200</v>
          </cell>
          <cell r="M3755">
            <v>11629</v>
          </cell>
        </row>
        <row r="3756">
          <cell r="A3756" t="str">
            <v>10</v>
          </cell>
          <cell r="H3756">
            <v>1200</v>
          </cell>
          <cell r="M3756">
            <v>9234</v>
          </cell>
        </row>
        <row r="3757">
          <cell r="A3757" t="str">
            <v>10</v>
          </cell>
          <cell r="H3757">
            <v>1200</v>
          </cell>
          <cell r="M3757">
            <v>9537</v>
          </cell>
        </row>
        <row r="3758">
          <cell r="A3758" t="str">
            <v>10</v>
          </cell>
          <cell r="H3758">
            <v>1200</v>
          </cell>
          <cell r="M3758">
            <v>4580</v>
          </cell>
        </row>
        <row r="3759">
          <cell r="A3759" t="str">
            <v>10</v>
          </cell>
          <cell r="H3759">
            <v>1200</v>
          </cell>
          <cell r="M3759">
            <v>15153</v>
          </cell>
        </row>
        <row r="3760">
          <cell r="A3760" t="str">
            <v>10</v>
          </cell>
          <cell r="H3760">
            <v>1200</v>
          </cell>
          <cell r="M3760">
            <v>6621</v>
          </cell>
        </row>
        <row r="3761">
          <cell r="A3761" t="str">
            <v>50</v>
          </cell>
          <cell r="H3761">
            <v>1200</v>
          </cell>
          <cell r="M3761">
            <v>0</v>
          </cell>
        </row>
        <row r="3762">
          <cell r="A3762" t="str">
            <v>50</v>
          </cell>
          <cell r="H3762">
            <v>1200</v>
          </cell>
          <cell r="M3762">
            <v>0</v>
          </cell>
        </row>
        <row r="3763">
          <cell r="A3763" t="str">
            <v>50</v>
          </cell>
          <cell r="H3763">
            <v>1200</v>
          </cell>
          <cell r="M3763">
            <v>542</v>
          </cell>
        </row>
        <row r="3764">
          <cell r="A3764" t="str">
            <v>10</v>
          </cell>
          <cell r="H3764">
            <v>1200</v>
          </cell>
          <cell r="M3764">
            <v>9972</v>
          </cell>
        </row>
        <row r="3765">
          <cell r="A3765" t="str">
            <v>10</v>
          </cell>
          <cell r="H3765">
            <v>1200</v>
          </cell>
          <cell r="M3765">
            <v>11789</v>
          </cell>
        </row>
        <row r="3766">
          <cell r="A3766" t="str">
            <v>10</v>
          </cell>
          <cell r="H3766">
            <v>1200</v>
          </cell>
          <cell r="M3766">
            <v>4466</v>
          </cell>
        </row>
        <row r="3767">
          <cell r="A3767" t="str">
            <v>10</v>
          </cell>
          <cell r="H3767">
            <v>1200</v>
          </cell>
          <cell r="M3767">
            <v>8715</v>
          </cell>
        </row>
        <row r="3768">
          <cell r="A3768" t="str">
            <v>10</v>
          </cell>
          <cell r="H3768">
            <v>1200</v>
          </cell>
          <cell r="M3768">
            <v>8819</v>
          </cell>
        </row>
        <row r="3769">
          <cell r="A3769" t="str">
            <v>50</v>
          </cell>
          <cell r="H3769">
            <v>1200</v>
          </cell>
          <cell r="M3769">
            <v>0</v>
          </cell>
        </row>
        <row r="3770">
          <cell r="A3770" t="str">
            <v>50</v>
          </cell>
          <cell r="H3770">
            <v>1200</v>
          </cell>
          <cell r="M3770">
            <v>0</v>
          </cell>
        </row>
        <row r="3771">
          <cell r="A3771" t="str">
            <v>50</v>
          </cell>
          <cell r="H3771">
            <v>1200</v>
          </cell>
          <cell r="M3771">
            <v>0</v>
          </cell>
        </row>
        <row r="3772">
          <cell r="A3772" t="str">
            <v>10</v>
          </cell>
          <cell r="H3772">
            <v>1200</v>
          </cell>
          <cell r="M3772">
            <v>7125</v>
          </cell>
        </row>
        <row r="3773">
          <cell r="A3773" t="str">
            <v>10</v>
          </cell>
          <cell r="H3773">
            <v>1200</v>
          </cell>
          <cell r="M3773">
            <v>10376</v>
          </cell>
        </row>
        <row r="3774">
          <cell r="A3774" t="str">
            <v>10</v>
          </cell>
          <cell r="H3774">
            <v>1200</v>
          </cell>
          <cell r="M3774">
            <v>13159</v>
          </cell>
        </row>
        <row r="3775">
          <cell r="A3775" t="str">
            <v>10</v>
          </cell>
          <cell r="H3775">
            <v>1200</v>
          </cell>
          <cell r="M3775">
            <v>24570</v>
          </cell>
        </row>
        <row r="3776">
          <cell r="A3776" t="str">
            <v>10</v>
          </cell>
          <cell r="H3776">
            <v>1200</v>
          </cell>
          <cell r="M3776">
            <v>7116</v>
          </cell>
        </row>
        <row r="3777">
          <cell r="A3777" t="str">
            <v>50</v>
          </cell>
          <cell r="H3777">
            <v>1200</v>
          </cell>
          <cell r="M3777">
            <v>16022</v>
          </cell>
        </row>
        <row r="3778">
          <cell r="A3778" t="str">
            <v>50</v>
          </cell>
          <cell r="H3778">
            <v>1200</v>
          </cell>
          <cell r="M3778">
            <v>8066</v>
          </cell>
        </row>
        <row r="3779">
          <cell r="A3779" t="str">
            <v>50</v>
          </cell>
          <cell r="H3779">
            <v>1200</v>
          </cell>
          <cell r="M3779">
            <v>2708</v>
          </cell>
        </row>
        <row r="3780">
          <cell r="A3780" t="str">
            <v>10</v>
          </cell>
          <cell r="H3780">
            <v>1200</v>
          </cell>
          <cell r="M3780">
            <v>23407</v>
          </cell>
        </row>
        <row r="3781">
          <cell r="A3781" t="str">
            <v>10</v>
          </cell>
          <cell r="H3781">
            <v>1200</v>
          </cell>
          <cell r="M3781">
            <v>11387</v>
          </cell>
        </row>
        <row r="3782">
          <cell r="A3782" t="str">
            <v>10</v>
          </cell>
          <cell r="H3782">
            <v>1200</v>
          </cell>
          <cell r="M3782">
            <v>9393</v>
          </cell>
        </row>
        <row r="3783">
          <cell r="A3783" t="str">
            <v>10</v>
          </cell>
          <cell r="H3783">
            <v>1200</v>
          </cell>
          <cell r="M3783">
            <v>7498</v>
          </cell>
        </row>
        <row r="3784">
          <cell r="A3784" t="str">
            <v>10</v>
          </cell>
          <cell r="H3784">
            <v>1200</v>
          </cell>
          <cell r="M3784">
            <v>6669</v>
          </cell>
        </row>
        <row r="3785">
          <cell r="A3785" t="str">
            <v>10</v>
          </cell>
          <cell r="H3785">
            <v>1200</v>
          </cell>
          <cell r="M3785">
            <v>23070</v>
          </cell>
        </row>
        <row r="3786">
          <cell r="A3786" t="str">
            <v>10</v>
          </cell>
          <cell r="H3786">
            <v>1200</v>
          </cell>
          <cell r="M3786">
            <v>10525</v>
          </cell>
        </row>
        <row r="3787">
          <cell r="A3787" t="str">
            <v>10</v>
          </cell>
          <cell r="H3787">
            <v>1200</v>
          </cell>
          <cell r="M3787">
            <v>6005</v>
          </cell>
        </row>
        <row r="3788">
          <cell r="A3788" t="str">
            <v>10</v>
          </cell>
          <cell r="H3788">
            <v>1200</v>
          </cell>
          <cell r="M3788">
            <v>7689</v>
          </cell>
        </row>
        <row r="3789">
          <cell r="A3789" t="str">
            <v>50</v>
          </cell>
          <cell r="H3789">
            <v>1200</v>
          </cell>
          <cell r="M3789">
            <v>0</v>
          </cell>
        </row>
        <row r="3790">
          <cell r="A3790" t="str">
            <v>50</v>
          </cell>
          <cell r="H3790">
            <v>1200</v>
          </cell>
          <cell r="M3790">
            <v>252</v>
          </cell>
        </row>
        <row r="3791">
          <cell r="A3791" t="str">
            <v>50</v>
          </cell>
          <cell r="H3791">
            <v>1200</v>
          </cell>
          <cell r="M3791">
            <v>0</v>
          </cell>
        </row>
        <row r="3792">
          <cell r="A3792" t="str">
            <v>50</v>
          </cell>
          <cell r="H3792">
            <v>1200</v>
          </cell>
          <cell r="M3792">
            <v>120</v>
          </cell>
        </row>
        <row r="3793">
          <cell r="A3793" t="str">
            <v>50</v>
          </cell>
          <cell r="H3793">
            <v>1200</v>
          </cell>
          <cell r="M3793">
            <v>859</v>
          </cell>
        </row>
        <row r="3794">
          <cell r="A3794" t="str">
            <v>50</v>
          </cell>
          <cell r="H3794">
            <v>1200</v>
          </cell>
          <cell r="M3794">
            <v>0</v>
          </cell>
        </row>
        <row r="3795">
          <cell r="A3795" t="str">
            <v>10</v>
          </cell>
          <cell r="H3795">
            <v>1200</v>
          </cell>
          <cell r="M3795">
            <v>7116</v>
          </cell>
        </row>
        <row r="3796">
          <cell r="A3796" t="str">
            <v>10</v>
          </cell>
          <cell r="H3796">
            <v>1200</v>
          </cell>
          <cell r="M3796">
            <v>9585</v>
          </cell>
        </row>
        <row r="3797">
          <cell r="A3797" t="str">
            <v>10</v>
          </cell>
          <cell r="H3797">
            <v>1200</v>
          </cell>
          <cell r="M3797">
            <v>13768</v>
          </cell>
        </row>
        <row r="3798">
          <cell r="A3798" t="str">
            <v>10</v>
          </cell>
          <cell r="H3798">
            <v>1200</v>
          </cell>
          <cell r="M3798">
            <v>3321</v>
          </cell>
        </row>
        <row r="3799">
          <cell r="A3799" t="str">
            <v>10</v>
          </cell>
          <cell r="H3799">
            <v>1200</v>
          </cell>
          <cell r="M3799">
            <v>6427</v>
          </cell>
        </row>
        <row r="3800">
          <cell r="A3800" t="str">
            <v>10</v>
          </cell>
          <cell r="H3800">
            <v>1200</v>
          </cell>
          <cell r="M3800">
            <v>22550</v>
          </cell>
        </row>
        <row r="3801">
          <cell r="A3801" t="str">
            <v>10</v>
          </cell>
          <cell r="H3801">
            <v>1200</v>
          </cell>
          <cell r="M3801">
            <v>8049</v>
          </cell>
        </row>
        <row r="3802">
          <cell r="A3802" t="str">
            <v>10</v>
          </cell>
          <cell r="H3802">
            <v>1200</v>
          </cell>
          <cell r="M3802">
            <v>6240</v>
          </cell>
        </row>
        <row r="3803">
          <cell r="A3803" t="str">
            <v>50</v>
          </cell>
          <cell r="H3803">
            <v>1200</v>
          </cell>
          <cell r="M3803">
            <v>1384</v>
          </cell>
        </row>
        <row r="3804">
          <cell r="A3804" t="str">
            <v>10</v>
          </cell>
          <cell r="H3804">
            <v>1200</v>
          </cell>
          <cell r="M3804">
            <v>10682</v>
          </cell>
        </row>
        <row r="3805">
          <cell r="A3805" t="str">
            <v>10</v>
          </cell>
          <cell r="H3805">
            <v>1200</v>
          </cell>
          <cell r="M3805">
            <v>9304</v>
          </cell>
        </row>
        <row r="3806">
          <cell r="A3806" t="str">
            <v>10</v>
          </cell>
          <cell r="H3806">
            <v>1200</v>
          </cell>
          <cell r="M3806">
            <v>10111</v>
          </cell>
        </row>
        <row r="3807">
          <cell r="A3807" t="str">
            <v>10</v>
          </cell>
          <cell r="H3807">
            <v>1200</v>
          </cell>
          <cell r="M3807">
            <v>27036</v>
          </cell>
        </row>
        <row r="3808">
          <cell r="A3808" t="str">
            <v>10</v>
          </cell>
          <cell r="H3808">
            <v>1200</v>
          </cell>
          <cell r="M3808">
            <v>36560</v>
          </cell>
        </row>
        <row r="3809">
          <cell r="A3809" t="str">
            <v>10</v>
          </cell>
          <cell r="H3809">
            <v>1200</v>
          </cell>
          <cell r="M3809">
            <v>28795</v>
          </cell>
        </row>
        <row r="3810">
          <cell r="A3810" t="str">
            <v>50</v>
          </cell>
          <cell r="H3810">
            <v>1200</v>
          </cell>
          <cell r="M3810">
            <v>7</v>
          </cell>
        </row>
        <row r="3811">
          <cell r="A3811" t="str">
            <v>10</v>
          </cell>
          <cell r="H3811">
            <v>1200</v>
          </cell>
          <cell r="M3811">
            <v>40059</v>
          </cell>
        </row>
        <row r="3812">
          <cell r="A3812" t="str">
            <v>10</v>
          </cell>
          <cell r="H3812">
            <v>1200</v>
          </cell>
          <cell r="M3812">
            <v>45298</v>
          </cell>
        </row>
        <row r="3813">
          <cell r="A3813" t="str">
            <v>10</v>
          </cell>
          <cell r="H3813">
            <v>1200</v>
          </cell>
          <cell r="M3813">
            <v>40046</v>
          </cell>
        </row>
        <row r="3814">
          <cell r="A3814" t="str">
            <v>10</v>
          </cell>
          <cell r="H3814">
            <v>1200</v>
          </cell>
          <cell r="M3814">
            <v>31856</v>
          </cell>
        </row>
        <row r="3815">
          <cell r="A3815" t="str">
            <v>10</v>
          </cell>
          <cell r="H3815">
            <v>1200</v>
          </cell>
          <cell r="M3815">
            <v>39586</v>
          </cell>
        </row>
        <row r="3816">
          <cell r="A3816" t="str">
            <v>10</v>
          </cell>
          <cell r="H3816">
            <v>1200</v>
          </cell>
          <cell r="M3816">
            <v>85706</v>
          </cell>
        </row>
        <row r="3817">
          <cell r="A3817" t="str">
            <v>10</v>
          </cell>
          <cell r="H3817">
            <v>1200</v>
          </cell>
          <cell r="M3817">
            <v>69384</v>
          </cell>
        </row>
        <row r="3818">
          <cell r="A3818" t="str">
            <v>10</v>
          </cell>
          <cell r="H3818">
            <v>1200</v>
          </cell>
          <cell r="M3818">
            <v>119273</v>
          </cell>
        </row>
        <row r="3819">
          <cell r="A3819" t="str">
            <v>10</v>
          </cell>
          <cell r="H3819">
            <v>1200</v>
          </cell>
          <cell r="M3819">
            <v>86155</v>
          </cell>
        </row>
        <row r="3820">
          <cell r="A3820" t="str">
            <v>10</v>
          </cell>
          <cell r="H3820">
            <v>1200</v>
          </cell>
          <cell r="M3820">
            <v>87816</v>
          </cell>
        </row>
        <row r="3821">
          <cell r="A3821" t="str">
            <v>10</v>
          </cell>
          <cell r="H3821">
            <v>1200</v>
          </cell>
          <cell r="M3821">
            <v>9862</v>
          </cell>
        </row>
        <row r="3822">
          <cell r="A3822" t="str">
            <v>50</v>
          </cell>
          <cell r="H3822">
            <v>1200</v>
          </cell>
          <cell r="M3822">
            <v>0</v>
          </cell>
        </row>
        <row r="3823">
          <cell r="A3823" t="str">
            <v>50</v>
          </cell>
          <cell r="H3823">
            <v>1200</v>
          </cell>
          <cell r="M3823">
            <v>686</v>
          </cell>
        </row>
        <row r="3824">
          <cell r="A3824" t="str">
            <v>50</v>
          </cell>
          <cell r="H3824">
            <v>1200</v>
          </cell>
          <cell r="M3824">
            <v>342</v>
          </cell>
        </row>
        <row r="3825">
          <cell r="A3825" t="str">
            <v>50</v>
          </cell>
          <cell r="H3825">
            <v>1200</v>
          </cell>
          <cell r="M3825">
            <v>0</v>
          </cell>
        </row>
        <row r="3826">
          <cell r="A3826" t="str">
            <v>50</v>
          </cell>
          <cell r="H3826">
            <v>1200</v>
          </cell>
          <cell r="M3826">
            <v>1556</v>
          </cell>
        </row>
        <row r="3827">
          <cell r="A3827" t="str">
            <v>50</v>
          </cell>
          <cell r="H3827">
            <v>1200</v>
          </cell>
          <cell r="M3827">
            <v>0</v>
          </cell>
        </row>
        <row r="3828">
          <cell r="A3828" t="str">
            <v>10</v>
          </cell>
          <cell r="H3828">
            <v>1200</v>
          </cell>
          <cell r="M3828">
            <v>63893</v>
          </cell>
        </row>
        <row r="3829">
          <cell r="A3829" t="str">
            <v>10</v>
          </cell>
          <cell r="H3829">
            <v>1200</v>
          </cell>
          <cell r="M3829">
            <v>40519</v>
          </cell>
        </row>
        <row r="3830">
          <cell r="A3830" t="str">
            <v>10</v>
          </cell>
          <cell r="H3830">
            <v>1200</v>
          </cell>
          <cell r="M3830">
            <v>0</v>
          </cell>
        </row>
        <row r="3831">
          <cell r="A3831" t="str">
            <v>10</v>
          </cell>
          <cell r="H3831">
            <v>1200</v>
          </cell>
          <cell r="M3831">
            <v>142</v>
          </cell>
        </row>
        <row r="3832">
          <cell r="A3832" t="str">
            <v>10</v>
          </cell>
          <cell r="H3832">
            <v>1200</v>
          </cell>
          <cell r="M3832">
            <v>71</v>
          </cell>
        </row>
        <row r="3833">
          <cell r="A3833" t="str">
            <v>10</v>
          </cell>
          <cell r="H3833">
            <v>1200</v>
          </cell>
          <cell r="M3833">
            <v>71</v>
          </cell>
        </row>
        <row r="3834">
          <cell r="A3834" t="str">
            <v>10</v>
          </cell>
          <cell r="H3834">
            <v>1200</v>
          </cell>
          <cell r="M3834">
            <v>71</v>
          </cell>
        </row>
        <row r="3835">
          <cell r="A3835" t="str">
            <v>10</v>
          </cell>
          <cell r="H3835">
            <v>1200</v>
          </cell>
          <cell r="M3835">
            <v>71</v>
          </cell>
        </row>
        <row r="3836">
          <cell r="A3836" t="str">
            <v>10</v>
          </cell>
          <cell r="H3836">
            <v>1200</v>
          </cell>
          <cell r="M3836">
            <v>71</v>
          </cell>
        </row>
        <row r="3837">
          <cell r="A3837" t="str">
            <v>50</v>
          </cell>
          <cell r="H3837">
            <v>1200</v>
          </cell>
          <cell r="M3837">
            <v>10109</v>
          </cell>
        </row>
        <row r="3838">
          <cell r="A3838" t="str">
            <v>50</v>
          </cell>
          <cell r="H3838">
            <v>1200</v>
          </cell>
          <cell r="M3838">
            <v>0</v>
          </cell>
        </row>
        <row r="3839">
          <cell r="A3839" t="str">
            <v>50</v>
          </cell>
          <cell r="H3839">
            <v>1200</v>
          </cell>
          <cell r="M3839">
            <v>4636</v>
          </cell>
        </row>
        <row r="3840">
          <cell r="A3840" t="str">
            <v>50</v>
          </cell>
          <cell r="H3840">
            <v>1200</v>
          </cell>
          <cell r="M3840">
            <v>0</v>
          </cell>
        </row>
        <row r="3841">
          <cell r="A3841" t="str">
            <v>50</v>
          </cell>
          <cell r="H3841">
            <v>1200</v>
          </cell>
          <cell r="M3841">
            <v>1718</v>
          </cell>
        </row>
        <row r="3842">
          <cell r="A3842" t="str">
            <v>50</v>
          </cell>
          <cell r="H3842">
            <v>1200</v>
          </cell>
          <cell r="M3842">
            <v>0</v>
          </cell>
        </row>
        <row r="3843">
          <cell r="A3843" t="str">
            <v>10</v>
          </cell>
          <cell r="H3843">
            <v>1200</v>
          </cell>
          <cell r="M3843">
            <v>142</v>
          </cell>
        </row>
        <row r="3844">
          <cell r="A3844" t="str">
            <v>10</v>
          </cell>
          <cell r="H3844">
            <v>1200</v>
          </cell>
          <cell r="M3844">
            <v>283</v>
          </cell>
        </row>
        <row r="3845">
          <cell r="A3845" t="str">
            <v>10</v>
          </cell>
          <cell r="H3845">
            <v>1200</v>
          </cell>
          <cell r="M3845">
            <v>71</v>
          </cell>
        </row>
        <row r="3846">
          <cell r="A3846" t="str">
            <v>10</v>
          </cell>
          <cell r="H3846">
            <v>1200</v>
          </cell>
          <cell r="M3846">
            <v>213</v>
          </cell>
        </row>
        <row r="3847">
          <cell r="A3847" t="str">
            <v>10</v>
          </cell>
          <cell r="H3847">
            <v>1200</v>
          </cell>
          <cell r="M3847">
            <v>213</v>
          </cell>
        </row>
        <row r="3848">
          <cell r="A3848" t="str">
            <v>10</v>
          </cell>
          <cell r="H3848">
            <v>1200</v>
          </cell>
          <cell r="M3848">
            <v>142</v>
          </cell>
        </row>
        <row r="3849">
          <cell r="A3849" t="str">
            <v>10</v>
          </cell>
          <cell r="H3849">
            <v>1200</v>
          </cell>
          <cell r="M3849">
            <v>142</v>
          </cell>
        </row>
        <row r="3850">
          <cell r="A3850" t="str">
            <v>10</v>
          </cell>
          <cell r="H3850">
            <v>1200</v>
          </cell>
          <cell r="M3850">
            <v>213</v>
          </cell>
        </row>
        <row r="3851">
          <cell r="A3851" t="str">
            <v>10</v>
          </cell>
          <cell r="H3851">
            <v>1200</v>
          </cell>
          <cell r="M3851">
            <v>71</v>
          </cell>
        </row>
        <row r="3852">
          <cell r="A3852" t="str">
            <v>10</v>
          </cell>
          <cell r="H3852">
            <v>1200</v>
          </cell>
          <cell r="M3852">
            <v>71</v>
          </cell>
        </row>
        <row r="3853">
          <cell r="A3853" t="str">
            <v>10</v>
          </cell>
          <cell r="H3853">
            <v>1200</v>
          </cell>
          <cell r="M3853">
            <v>496</v>
          </cell>
        </row>
        <row r="3854">
          <cell r="A3854" t="str">
            <v>10</v>
          </cell>
          <cell r="H3854">
            <v>1200</v>
          </cell>
          <cell r="M3854">
            <v>425</v>
          </cell>
        </row>
        <row r="3855">
          <cell r="A3855" t="str">
            <v>10</v>
          </cell>
          <cell r="H3855">
            <v>1200</v>
          </cell>
          <cell r="M3855">
            <v>71</v>
          </cell>
        </row>
        <row r="3856">
          <cell r="A3856" t="str">
            <v>10</v>
          </cell>
          <cell r="H3856">
            <v>1200</v>
          </cell>
          <cell r="M3856">
            <v>283</v>
          </cell>
        </row>
        <row r="3857">
          <cell r="A3857" t="str">
            <v>10</v>
          </cell>
          <cell r="H3857">
            <v>1200</v>
          </cell>
          <cell r="M3857">
            <v>283</v>
          </cell>
        </row>
        <row r="3858">
          <cell r="A3858" t="str">
            <v>10</v>
          </cell>
          <cell r="H3858">
            <v>1200</v>
          </cell>
          <cell r="M3858">
            <v>142</v>
          </cell>
        </row>
        <row r="3859">
          <cell r="A3859" t="str">
            <v>10</v>
          </cell>
          <cell r="H3859">
            <v>1200</v>
          </cell>
          <cell r="M3859">
            <v>213</v>
          </cell>
        </row>
        <row r="3860">
          <cell r="A3860" t="str">
            <v>10</v>
          </cell>
          <cell r="H3860">
            <v>1200</v>
          </cell>
          <cell r="M3860">
            <v>71</v>
          </cell>
        </row>
        <row r="3861">
          <cell r="A3861" t="str">
            <v>10</v>
          </cell>
          <cell r="H3861">
            <v>1200</v>
          </cell>
          <cell r="M3861">
            <v>567</v>
          </cell>
        </row>
        <row r="3862">
          <cell r="A3862" t="str">
            <v>10</v>
          </cell>
          <cell r="H3862">
            <v>1200</v>
          </cell>
          <cell r="M3862">
            <v>283</v>
          </cell>
        </row>
        <row r="3863">
          <cell r="A3863" t="str">
            <v>10</v>
          </cell>
          <cell r="H3863">
            <v>1200</v>
          </cell>
          <cell r="M3863">
            <v>71</v>
          </cell>
        </row>
        <row r="3864">
          <cell r="A3864" t="str">
            <v>10</v>
          </cell>
          <cell r="H3864">
            <v>1200</v>
          </cell>
          <cell r="M3864">
            <v>71</v>
          </cell>
        </row>
        <row r="3865">
          <cell r="A3865" t="str">
            <v>10</v>
          </cell>
          <cell r="H3865">
            <v>1200</v>
          </cell>
          <cell r="M3865">
            <v>71</v>
          </cell>
        </row>
        <row r="3866">
          <cell r="A3866" t="str">
            <v>10</v>
          </cell>
          <cell r="H3866">
            <v>1200</v>
          </cell>
          <cell r="M3866">
            <v>142</v>
          </cell>
        </row>
        <row r="3867">
          <cell r="A3867" t="str">
            <v>10</v>
          </cell>
          <cell r="H3867">
            <v>1200</v>
          </cell>
          <cell r="M3867">
            <v>354</v>
          </cell>
        </row>
        <row r="3868">
          <cell r="A3868" t="str">
            <v>10</v>
          </cell>
          <cell r="H3868">
            <v>1200</v>
          </cell>
          <cell r="M3868">
            <v>71</v>
          </cell>
        </row>
        <row r="3869">
          <cell r="A3869" t="str">
            <v>10</v>
          </cell>
          <cell r="H3869">
            <v>1200</v>
          </cell>
          <cell r="M3869">
            <v>283</v>
          </cell>
        </row>
        <row r="3870">
          <cell r="A3870" t="str">
            <v>10</v>
          </cell>
          <cell r="H3870">
            <v>1200</v>
          </cell>
          <cell r="M3870">
            <v>71</v>
          </cell>
        </row>
        <row r="3871">
          <cell r="A3871" t="str">
            <v>10</v>
          </cell>
          <cell r="H3871">
            <v>1200</v>
          </cell>
          <cell r="M3871">
            <v>142</v>
          </cell>
        </row>
        <row r="3872">
          <cell r="A3872" t="str">
            <v>10</v>
          </cell>
          <cell r="H3872">
            <v>1200</v>
          </cell>
          <cell r="M3872">
            <v>142</v>
          </cell>
        </row>
        <row r="3873">
          <cell r="A3873" t="str">
            <v>10</v>
          </cell>
          <cell r="H3873">
            <v>1200</v>
          </cell>
          <cell r="M3873">
            <v>71</v>
          </cell>
        </row>
        <row r="3874">
          <cell r="A3874" t="str">
            <v>10</v>
          </cell>
          <cell r="H3874">
            <v>1200</v>
          </cell>
          <cell r="M3874">
            <v>213</v>
          </cell>
        </row>
        <row r="3875">
          <cell r="A3875" t="str">
            <v>10</v>
          </cell>
          <cell r="H3875">
            <v>1200</v>
          </cell>
          <cell r="M3875">
            <v>283</v>
          </cell>
        </row>
        <row r="3876">
          <cell r="A3876" t="str">
            <v>10</v>
          </cell>
          <cell r="H3876">
            <v>1200</v>
          </cell>
          <cell r="M3876">
            <v>638</v>
          </cell>
        </row>
        <row r="3877">
          <cell r="A3877" t="str">
            <v>10</v>
          </cell>
          <cell r="H3877">
            <v>1200</v>
          </cell>
          <cell r="M3877">
            <v>567</v>
          </cell>
        </row>
        <row r="3878">
          <cell r="A3878" t="str">
            <v>10</v>
          </cell>
          <cell r="H3878">
            <v>1200</v>
          </cell>
          <cell r="M3878">
            <v>567</v>
          </cell>
        </row>
        <row r="3879">
          <cell r="A3879" t="str">
            <v>10</v>
          </cell>
          <cell r="H3879">
            <v>1200</v>
          </cell>
          <cell r="M3879">
            <v>567</v>
          </cell>
        </row>
        <row r="3880">
          <cell r="A3880" t="str">
            <v>10</v>
          </cell>
          <cell r="H3880">
            <v>1200</v>
          </cell>
          <cell r="M3880">
            <v>638</v>
          </cell>
        </row>
        <row r="3881">
          <cell r="A3881" t="str">
            <v>10</v>
          </cell>
          <cell r="H3881">
            <v>1200</v>
          </cell>
          <cell r="M3881">
            <v>354</v>
          </cell>
        </row>
        <row r="3882">
          <cell r="A3882" t="str">
            <v>10</v>
          </cell>
          <cell r="H3882">
            <v>1200</v>
          </cell>
          <cell r="M3882">
            <v>354</v>
          </cell>
        </row>
        <row r="3883">
          <cell r="A3883" t="str">
            <v>10</v>
          </cell>
          <cell r="H3883">
            <v>1200</v>
          </cell>
          <cell r="M3883">
            <v>850</v>
          </cell>
        </row>
        <row r="3884">
          <cell r="A3884" t="str">
            <v>10</v>
          </cell>
          <cell r="H3884">
            <v>1200</v>
          </cell>
          <cell r="M3884">
            <v>850</v>
          </cell>
        </row>
        <row r="3885">
          <cell r="A3885" t="str">
            <v>10</v>
          </cell>
          <cell r="H3885">
            <v>1200</v>
          </cell>
          <cell r="M3885">
            <v>1382</v>
          </cell>
        </row>
        <row r="3886">
          <cell r="A3886" t="str">
            <v>10</v>
          </cell>
          <cell r="H3886">
            <v>1200</v>
          </cell>
          <cell r="M3886">
            <v>1027</v>
          </cell>
        </row>
        <row r="3887">
          <cell r="A3887" t="str">
            <v>10</v>
          </cell>
          <cell r="H3887">
            <v>1200</v>
          </cell>
          <cell r="M3887">
            <v>1098</v>
          </cell>
        </row>
        <row r="3888">
          <cell r="A3888" t="str">
            <v>10</v>
          </cell>
          <cell r="H3888">
            <v>1200</v>
          </cell>
          <cell r="M3888">
            <v>142</v>
          </cell>
        </row>
        <row r="3889">
          <cell r="A3889" t="str">
            <v>10</v>
          </cell>
          <cell r="H3889">
            <v>1200</v>
          </cell>
          <cell r="M3889">
            <v>283</v>
          </cell>
        </row>
        <row r="3890">
          <cell r="A3890" t="str">
            <v>10</v>
          </cell>
          <cell r="H3890">
            <v>1200</v>
          </cell>
          <cell r="M3890">
            <v>91</v>
          </cell>
        </row>
        <row r="3891">
          <cell r="A3891" t="str">
            <v>10</v>
          </cell>
          <cell r="H3891">
            <v>1200</v>
          </cell>
          <cell r="M3891">
            <v>137</v>
          </cell>
        </row>
        <row r="3892">
          <cell r="A3892" t="str">
            <v>10</v>
          </cell>
          <cell r="H3892">
            <v>1200</v>
          </cell>
          <cell r="M3892">
            <v>46</v>
          </cell>
        </row>
        <row r="3893">
          <cell r="A3893" t="str">
            <v>10</v>
          </cell>
          <cell r="H3893">
            <v>1200</v>
          </cell>
          <cell r="M3893">
            <v>91</v>
          </cell>
        </row>
        <row r="3894">
          <cell r="A3894" t="str">
            <v>10</v>
          </cell>
          <cell r="H3894">
            <v>1200</v>
          </cell>
          <cell r="M3894">
            <v>46</v>
          </cell>
        </row>
        <row r="3895">
          <cell r="A3895" t="str">
            <v>10</v>
          </cell>
          <cell r="H3895">
            <v>1200</v>
          </cell>
          <cell r="M3895">
            <v>46</v>
          </cell>
        </row>
        <row r="3896">
          <cell r="A3896" t="str">
            <v>10</v>
          </cell>
          <cell r="H3896">
            <v>1200</v>
          </cell>
          <cell r="M3896">
            <v>46</v>
          </cell>
        </row>
        <row r="3897">
          <cell r="A3897" t="str">
            <v>10</v>
          </cell>
          <cell r="H3897">
            <v>1200</v>
          </cell>
          <cell r="M3897">
            <v>58</v>
          </cell>
        </row>
        <row r="3898">
          <cell r="A3898" t="str">
            <v>10</v>
          </cell>
          <cell r="H3898">
            <v>1200</v>
          </cell>
          <cell r="M3898">
            <v>46</v>
          </cell>
        </row>
        <row r="3899">
          <cell r="A3899" t="str">
            <v>10</v>
          </cell>
          <cell r="H3899">
            <v>1200</v>
          </cell>
          <cell r="M3899">
            <v>91</v>
          </cell>
        </row>
        <row r="3900">
          <cell r="A3900" t="str">
            <v>10</v>
          </cell>
          <cell r="H3900">
            <v>1200</v>
          </cell>
          <cell r="M3900">
            <v>91</v>
          </cell>
        </row>
        <row r="3901">
          <cell r="A3901" t="str">
            <v>10</v>
          </cell>
          <cell r="H3901">
            <v>1200</v>
          </cell>
          <cell r="M3901">
            <v>46</v>
          </cell>
        </row>
        <row r="3902">
          <cell r="A3902" t="str">
            <v>10</v>
          </cell>
          <cell r="H3902">
            <v>1200</v>
          </cell>
          <cell r="M3902">
            <v>46</v>
          </cell>
        </row>
        <row r="3903">
          <cell r="A3903" t="str">
            <v>10</v>
          </cell>
          <cell r="H3903">
            <v>1200</v>
          </cell>
          <cell r="M3903">
            <v>91</v>
          </cell>
        </row>
        <row r="3904">
          <cell r="A3904" t="str">
            <v>10</v>
          </cell>
          <cell r="H3904">
            <v>1200</v>
          </cell>
          <cell r="M3904">
            <v>46</v>
          </cell>
        </row>
        <row r="3905">
          <cell r="A3905" t="str">
            <v>10</v>
          </cell>
          <cell r="H3905">
            <v>1200</v>
          </cell>
          <cell r="M3905">
            <v>46</v>
          </cell>
        </row>
        <row r="3906">
          <cell r="A3906" t="str">
            <v>10</v>
          </cell>
          <cell r="H3906">
            <v>1200</v>
          </cell>
          <cell r="M3906">
            <v>91</v>
          </cell>
        </row>
        <row r="3907">
          <cell r="A3907" t="str">
            <v>10</v>
          </cell>
          <cell r="H3907">
            <v>1200</v>
          </cell>
          <cell r="M3907">
            <v>46</v>
          </cell>
        </row>
        <row r="3908">
          <cell r="A3908" t="str">
            <v>10</v>
          </cell>
          <cell r="H3908">
            <v>1200</v>
          </cell>
          <cell r="M3908">
            <v>46</v>
          </cell>
        </row>
        <row r="3909">
          <cell r="A3909" t="str">
            <v>10</v>
          </cell>
          <cell r="H3909">
            <v>1200</v>
          </cell>
          <cell r="M3909">
            <v>46</v>
          </cell>
        </row>
        <row r="3910">
          <cell r="A3910" t="str">
            <v>10</v>
          </cell>
          <cell r="H3910">
            <v>1200</v>
          </cell>
          <cell r="M3910">
            <v>46</v>
          </cell>
        </row>
        <row r="3911">
          <cell r="A3911" t="str">
            <v>10</v>
          </cell>
          <cell r="H3911">
            <v>1200</v>
          </cell>
          <cell r="M3911">
            <v>46</v>
          </cell>
        </row>
        <row r="3912">
          <cell r="A3912" t="str">
            <v>10</v>
          </cell>
          <cell r="H3912">
            <v>1200</v>
          </cell>
          <cell r="M3912">
            <v>29</v>
          </cell>
        </row>
        <row r="3913">
          <cell r="A3913" t="str">
            <v>10</v>
          </cell>
          <cell r="H3913">
            <v>1200</v>
          </cell>
          <cell r="M3913">
            <v>46</v>
          </cell>
        </row>
        <row r="3914">
          <cell r="A3914" t="str">
            <v>10</v>
          </cell>
          <cell r="H3914">
            <v>1200</v>
          </cell>
          <cell r="M3914">
            <v>46</v>
          </cell>
        </row>
        <row r="3915">
          <cell r="A3915" t="str">
            <v>10</v>
          </cell>
          <cell r="H3915">
            <v>1200</v>
          </cell>
          <cell r="M3915">
            <v>91</v>
          </cell>
        </row>
        <row r="3916">
          <cell r="A3916" t="str">
            <v>10</v>
          </cell>
          <cell r="H3916">
            <v>1200</v>
          </cell>
          <cell r="M3916">
            <v>46</v>
          </cell>
        </row>
        <row r="3917">
          <cell r="A3917" t="str">
            <v>10</v>
          </cell>
          <cell r="H3917">
            <v>1200</v>
          </cell>
          <cell r="M3917">
            <v>46</v>
          </cell>
        </row>
        <row r="3918">
          <cell r="A3918" t="str">
            <v>10</v>
          </cell>
          <cell r="H3918">
            <v>1200</v>
          </cell>
          <cell r="M3918">
            <v>46</v>
          </cell>
        </row>
        <row r="3919">
          <cell r="A3919" t="str">
            <v>10</v>
          </cell>
          <cell r="H3919">
            <v>1200</v>
          </cell>
          <cell r="M3919">
            <v>82</v>
          </cell>
        </row>
        <row r="3920">
          <cell r="A3920" t="str">
            <v>10</v>
          </cell>
          <cell r="H3920">
            <v>1200</v>
          </cell>
          <cell r="M3920">
            <v>46</v>
          </cell>
        </row>
        <row r="3921">
          <cell r="A3921" t="str">
            <v>10</v>
          </cell>
          <cell r="H3921">
            <v>1200</v>
          </cell>
          <cell r="M3921">
            <v>228</v>
          </cell>
        </row>
        <row r="3922">
          <cell r="A3922" t="str">
            <v>10</v>
          </cell>
          <cell r="H3922">
            <v>1200</v>
          </cell>
          <cell r="M3922">
            <v>46</v>
          </cell>
        </row>
        <row r="3923">
          <cell r="A3923" t="str">
            <v>10</v>
          </cell>
          <cell r="H3923">
            <v>1200</v>
          </cell>
          <cell r="M3923">
            <v>113</v>
          </cell>
        </row>
        <row r="3924">
          <cell r="A3924" t="str">
            <v>10</v>
          </cell>
          <cell r="H3924">
            <v>1200</v>
          </cell>
          <cell r="M3924">
            <v>9145</v>
          </cell>
        </row>
        <row r="3925">
          <cell r="A3925" t="str">
            <v>10</v>
          </cell>
          <cell r="H3925">
            <v>1200</v>
          </cell>
          <cell r="M3925">
            <v>9145</v>
          </cell>
        </row>
        <row r="3926">
          <cell r="A3926" t="str">
            <v>10</v>
          </cell>
          <cell r="H3926">
            <v>1200</v>
          </cell>
          <cell r="M3926">
            <v>18289</v>
          </cell>
        </row>
        <row r="3927">
          <cell r="A3927" t="str">
            <v>10</v>
          </cell>
          <cell r="H3927">
            <v>1200</v>
          </cell>
          <cell r="M3927">
            <v>18289</v>
          </cell>
        </row>
        <row r="3928">
          <cell r="A3928" t="str">
            <v>10</v>
          </cell>
          <cell r="H3928">
            <v>1200</v>
          </cell>
          <cell r="M3928">
            <v>9145</v>
          </cell>
        </row>
        <row r="3929">
          <cell r="A3929" t="str">
            <v>10</v>
          </cell>
          <cell r="H3929">
            <v>1200</v>
          </cell>
          <cell r="M3929">
            <v>13717</v>
          </cell>
        </row>
        <row r="3930">
          <cell r="A3930" t="str">
            <v>10</v>
          </cell>
          <cell r="H3930">
            <v>1200</v>
          </cell>
          <cell r="M3930">
            <v>9145</v>
          </cell>
        </row>
        <row r="3931">
          <cell r="A3931" t="str">
            <v>10</v>
          </cell>
          <cell r="H3931">
            <v>1200</v>
          </cell>
          <cell r="M3931">
            <v>36578</v>
          </cell>
        </row>
        <row r="3932">
          <cell r="A3932" t="str">
            <v>10</v>
          </cell>
          <cell r="H3932">
            <v>1200</v>
          </cell>
          <cell r="M3932">
            <v>18289</v>
          </cell>
        </row>
        <row r="3933">
          <cell r="A3933" t="str">
            <v>10</v>
          </cell>
          <cell r="H3933">
            <v>1200</v>
          </cell>
          <cell r="M3933">
            <v>18289</v>
          </cell>
        </row>
        <row r="3934">
          <cell r="A3934" t="str">
            <v>10</v>
          </cell>
          <cell r="H3934">
            <v>1200</v>
          </cell>
          <cell r="M3934">
            <v>4572</v>
          </cell>
        </row>
        <row r="3935">
          <cell r="A3935" t="str">
            <v>10</v>
          </cell>
          <cell r="H3935">
            <v>1200</v>
          </cell>
          <cell r="M3935">
            <v>13717</v>
          </cell>
        </row>
        <row r="3936">
          <cell r="A3936" t="str">
            <v>10</v>
          </cell>
          <cell r="H3936">
            <v>1200</v>
          </cell>
          <cell r="M3936">
            <v>27434</v>
          </cell>
        </row>
        <row r="3937">
          <cell r="A3937" t="str">
            <v>10</v>
          </cell>
          <cell r="H3937">
            <v>1200</v>
          </cell>
          <cell r="M3937">
            <v>13717</v>
          </cell>
        </row>
        <row r="3938">
          <cell r="A3938" t="str">
            <v>10</v>
          </cell>
          <cell r="H3938">
            <v>1200</v>
          </cell>
          <cell r="M3938">
            <v>18289</v>
          </cell>
        </row>
        <row r="3939">
          <cell r="A3939" t="str">
            <v>10</v>
          </cell>
          <cell r="H3939">
            <v>1200</v>
          </cell>
          <cell r="M3939">
            <v>86874</v>
          </cell>
        </row>
        <row r="3940">
          <cell r="A3940" t="str">
            <v>10</v>
          </cell>
          <cell r="H3940">
            <v>1200</v>
          </cell>
          <cell r="M3940">
            <v>45723</v>
          </cell>
        </row>
        <row r="3941">
          <cell r="A3941" t="str">
            <v>10</v>
          </cell>
          <cell r="H3941">
            <v>1200</v>
          </cell>
          <cell r="M3941">
            <v>32006</v>
          </cell>
        </row>
        <row r="3942">
          <cell r="A3942" t="str">
            <v>10</v>
          </cell>
          <cell r="H3942">
            <v>1200</v>
          </cell>
          <cell r="M3942">
            <v>36578</v>
          </cell>
        </row>
        <row r="3943">
          <cell r="A3943" t="str">
            <v>10</v>
          </cell>
          <cell r="H3943">
            <v>1200</v>
          </cell>
          <cell r="M3943">
            <v>18289</v>
          </cell>
        </row>
        <row r="3944">
          <cell r="A3944" t="str">
            <v>10</v>
          </cell>
          <cell r="H3944">
            <v>1200</v>
          </cell>
          <cell r="M3944">
            <v>9145</v>
          </cell>
        </row>
        <row r="3945">
          <cell r="A3945" t="str">
            <v>10</v>
          </cell>
          <cell r="H3945">
            <v>1200</v>
          </cell>
          <cell r="M3945">
            <v>4572</v>
          </cell>
        </row>
        <row r="3946">
          <cell r="A3946" t="str">
            <v>10</v>
          </cell>
          <cell r="H3946">
            <v>1200</v>
          </cell>
          <cell r="M3946">
            <v>13717</v>
          </cell>
        </row>
        <row r="3947">
          <cell r="A3947" t="str">
            <v>10</v>
          </cell>
          <cell r="H3947">
            <v>1200</v>
          </cell>
          <cell r="M3947">
            <v>100591</v>
          </cell>
        </row>
        <row r="3948">
          <cell r="A3948" t="str">
            <v>10</v>
          </cell>
          <cell r="H3948">
            <v>1200</v>
          </cell>
          <cell r="M3948">
            <v>36578</v>
          </cell>
        </row>
        <row r="3949">
          <cell r="A3949" t="str">
            <v>10</v>
          </cell>
          <cell r="H3949">
            <v>1200</v>
          </cell>
          <cell r="M3949">
            <v>4572</v>
          </cell>
        </row>
        <row r="3950">
          <cell r="A3950" t="str">
            <v>10</v>
          </cell>
          <cell r="H3950">
            <v>1200</v>
          </cell>
          <cell r="M3950">
            <v>18289</v>
          </cell>
        </row>
        <row r="3951">
          <cell r="A3951" t="str">
            <v>10</v>
          </cell>
          <cell r="H3951">
            <v>1200</v>
          </cell>
          <cell r="M3951">
            <v>13717</v>
          </cell>
        </row>
        <row r="3952">
          <cell r="A3952" t="str">
            <v>10</v>
          </cell>
          <cell r="H3952">
            <v>1200</v>
          </cell>
          <cell r="M3952">
            <v>41151</v>
          </cell>
        </row>
        <row r="3953">
          <cell r="A3953" t="str">
            <v>10</v>
          </cell>
          <cell r="H3953">
            <v>1200</v>
          </cell>
          <cell r="M3953">
            <v>4572</v>
          </cell>
        </row>
        <row r="3954">
          <cell r="A3954" t="str">
            <v>10</v>
          </cell>
          <cell r="H3954">
            <v>1200</v>
          </cell>
          <cell r="M3954">
            <v>41151</v>
          </cell>
        </row>
        <row r="3955">
          <cell r="A3955" t="str">
            <v>10</v>
          </cell>
          <cell r="H3955">
            <v>1200</v>
          </cell>
          <cell r="M3955">
            <v>13717</v>
          </cell>
        </row>
        <row r="3956">
          <cell r="A3956" t="str">
            <v>10</v>
          </cell>
          <cell r="H3956">
            <v>1200</v>
          </cell>
          <cell r="M3956">
            <v>4572</v>
          </cell>
        </row>
        <row r="3957">
          <cell r="A3957" t="str">
            <v>10</v>
          </cell>
          <cell r="H3957">
            <v>1200</v>
          </cell>
          <cell r="M3957">
            <v>13717</v>
          </cell>
        </row>
        <row r="3958">
          <cell r="A3958" t="str">
            <v>10</v>
          </cell>
          <cell r="H3958">
            <v>1200</v>
          </cell>
          <cell r="M3958">
            <v>18289</v>
          </cell>
        </row>
        <row r="3959">
          <cell r="A3959" t="str">
            <v>10</v>
          </cell>
          <cell r="H3959">
            <v>1200</v>
          </cell>
          <cell r="M3959">
            <v>36578</v>
          </cell>
        </row>
        <row r="3960">
          <cell r="A3960" t="str">
            <v>10</v>
          </cell>
          <cell r="H3960">
            <v>1200</v>
          </cell>
          <cell r="M3960">
            <v>45723</v>
          </cell>
        </row>
        <row r="3961">
          <cell r="A3961" t="str">
            <v>10</v>
          </cell>
          <cell r="H3961">
            <v>1200</v>
          </cell>
          <cell r="M3961">
            <v>128024</v>
          </cell>
        </row>
        <row r="3962">
          <cell r="A3962" t="str">
            <v>10</v>
          </cell>
          <cell r="H3962">
            <v>1200</v>
          </cell>
          <cell r="M3962">
            <v>91446</v>
          </cell>
        </row>
        <row r="3963">
          <cell r="A3963" t="str">
            <v>10</v>
          </cell>
          <cell r="H3963">
            <v>1200</v>
          </cell>
          <cell r="M3963">
            <v>86874</v>
          </cell>
        </row>
        <row r="3964">
          <cell r="A3964" t="str">
            <v>10</v>
          </cell>
          <cell r="H3964">
            <v>1200</v>
          </cell>
          <cell r="M3964">
            <v>45723</v>
          </cell>
        </row>
        <row r="3965">
          <cell r="A3965" t="str">
            <v>10</v>
          </cell>
          <cell r="H3965">
            <v>1200</v>
          </cell>
          <cell r="M3965">
            <v>91446</v>
          </cell>
        </row>
        <row r="3966">
          <cell r="A3966" t="str">
            <v>10</v>
          </cell>
          <cell r="H3966">
            <v>1200</v>
          </cell>
          <cell r="M3966">
            <v>68585</v>
          </cell>
        </row>
        <row r="3967">
          <cell r="A3967" t="str">
            <v>10</v>
          </cell>
          <cell r="H3967">
            <v>1200</v>
          </cell>
          <cell r="M3967">
            <v>64012</v>
          </cell>
        </row>
        <row r="3968">
          <cell r="A3968" t="str">
            <v>10</v>
          </cell>
          <cell r="H3968">
            <v>1200</v>
          </cell>
          <cell r="M3968">
            <v>146314</v>
          </cell>
        </row>
        <row r="3969">
          <cell r="A3969" t="str">
            <v>10</v>
          </cell>
          <cell r="H3969">
            <v>1200</v>
          </cell>
          <cell r="M3969">
            <v>128024</v>
          </cell>
        </row>
        <row r="3970">
          <cell r="A3970" t="str">
            <v>10</v>
          </cell>
          <cell r="H3970">
            <v>1200</v>
          </cell>
          <cell r="M3970">
            <v>187464</v>
          </cell>
        </row>
        <row r="3971">
          <cell r="A3971" t="str">
            <v>10</v>
          </cell>
          <cell r="H3971">
            <v>1200</v>
          </cell>
          <cell r="M3971">
            <v>128024</v>
          </cell>
        </row>
        <row r="3972">
          <cell r="A3972" t="str">
            <v>10</v>
          </cell>
          <cell r="H3972">
            <v>1200</v>
          </cell>
          <cell r="M3972">
            <v>178320</v>
          </cell>
        </row>
        <row r="3973">
          <cell r="A3973" t="str">
            <v>10</v>
          </cell>
          <cell r="H3973">
            <v>1200</v>
          </cell>
          <cell r="M3973">
            <v>27434</v>
          </cell>
        </row>
        <row r="3974">
          <cell r="A3974" t="str">
            <v>10</v>
          </cell>
          <cell r="H3974">
            <v>1200</v>
          </cell>
          <cell r="M3974">
            <v>86874</v>
          </cell>
        </row>
        <row r="3975">
          <cell r="A3975" t="str">
            <v>10</v>
          </cell>
          <cell r="H3975">
            <v>1200</v>
          </cell>
          <cell r="M3975">
            <v>29039</v>
          </cell>
        </row>
        <row r="3976">
          <cell r="A3976" t="str">
            <v>10</v>
          </cell>
          <cell r="H3976">
            <v>1200</v>
          </cell>
          <cell r="M3976">
            <v>34992</v>
          </cell>
        </row>
        <row r="3977">
          <cell r="A3977" t="str">
            <v>10</v>
          </cell>
          <cell r="H3977">
            <v>1200</v>
          </cell>
          <cell r="M3977">
            <v>7001</v>
          </cell>
        </row>
        <row r="3978">
          <cell r="A3978" t="str">
            <v>10</v>
          </cell>
          <cell r="H3978">
            <v>1200</v>
          </cell>
          <cell r="M3978">
            <v>27945</v>
          </cell>
        </row>
        <row r="3979">
          <cell r="A3979" t="str">
            <v>10</v>
          </cell>
          <cell r="H3979">
            <v>1200</v>
          </cell>
          <cell r="M3979">
            <v>6119</v>
          </cell>
        </row>
        <row r="3980">
          <cell r="A3980" t="str">
            <v>10</v>
          </cell>
          <cell r="H3980">
            <v>1200</v>
          </cell>
          <cell r="M3980">
            <v>15453</v>
          </cell>
        </row>
        <row r="3981">
          <cell r="A3981" t="str">
            <v>10</v>
          </cell>
          <cell r="H3981">
            <v>1200</v>
          </cell>
          <cell r="M3981">
            <v>12983</v>
          </cell>
        </row>
        <row r="3982">
          <cell r="A3982" t="str">
            <v>10</v>
          </cell>
          <cell r="H3982">
            <v>1200</v>
          </cell>
          <cell r="M3982">
            <v>23444</v>
          </cell>
        </row>
        <row r="3983">
          <cell r="A3983" t="str">
            <v>10</v>
          </cell>
          <cell r="H3983">
            <v>1200</v>
          </cell>
          <cell r="M3983">
            <v>13305</v>
          </cell>
        </row>
        <row r="3984">
          <cell r="A3984" t="str">
            <v>10</v>
          </cell>
          <cell r="H3984">
            <v>1200</v>
          </cell>
          <cell r="M3984">
            <v>34947</v>
          </cell>
        </row>
        <row r="3985">
          <cell r="A3985" t="str">
            <v>10</v>
          </cell>
          <cell r="H3985">
            <v>1200</v>
          </cell>
          <cell r="M3985">
            <v>28029</v>
          </cell>
        </row>
        <row r="3986">
          <cell r="A3986" t="str">
            <v>10</v>
          </cell>
          <cell r="H3986">
            <v>1200</v>
          </cell>
          <cell r="M3986">
            <v>12983</v>
          </cell>
        </row>
        <row r="3987">
          <cell r="A3987" t="str">
            <v>10</v>
          </cell>
          <cell r="H3987">
            <v>1200</v>
          </cell>
          <cell r="M3987">
            <v>12575</v>
          </cell>
        </row>
        <row r="3988">
          <cell r="A3988" t="str">
            <v>10</v>
          </cell>
          <cell r="H3988">
            <v>1200</v>
          </cell>
          <cell r="M3988">
            <v>27331</v>
          </cell>
        </row>
        <row r="3989">
          <cell r="A3989" t="str">
            <v>10</v>
          </cell>
          <cell r="H3989">
            <v>1200</v>
          </cell>
          <cell r="M3989">
            <v>10832</v>
          </cell>
        </row>
        <row r="3990">
          <cell r="A3990" t="str">
            <v>10</v>
          </cell>
          <cell r="H3990">
            <v>1200</v>
          </cell>
          <cell r="M3990">
            <v>12575</v>
          </cell>
        </row>
        <row r="3991">
          <cell r="A3991" t="str">
            <v>10</v>
          </cell>
          <cell r="H3991">
            <v>1200</v>
          </cell>
          <cell r="M3991">
            <v>38993</v>
          </cell>
        </row>
        <row r="3992">
          <cell r="A3992" t="str">
            <v>10</v>
          </cell>
          <cell r="H3992">
            <v>1200</v>
          </cell>
          <cell r="M3992">
            <v>21497</v>
          </cell>
        </row>
        <row r="3993">
          <cell r="A3993" t="str">
            <v>10</v>
          </cell>
          <cell r="H3993">
            <v>1200</v>
          </cell>
          <cell r="M3993">
            <v>21497</v>
          </cell>
        </row>
        <row r="3994">
          <cell r="A3994" t="str">
            <v>10</v>
          </cell>
          <cell r="H3994">
            <v>1200</v>
          </cell>
          <cell r="M3994">
            <v>21313</v>
          </cell>
        </row>
        <row r="3995">
          <cell r="A3995" t="str">
            <v>10</v>
          </cell>
          <cell r="H3995">
            <v>1200</v>
          </cell>
          <cell r="M3995">
            <v>15658</v>
          </cell>
        </row>
        <row r="3996">
          <cell r="A3996" t="str">
            <v>10</v>
          </cell>
          <cell r="H3996">
            <v>1200</v>
          </cell>
          <cell r="M3996">
            <v>13469</v>
          </cell>
        </row>
        <row r="3997">
          <cell r="A3997" t="str">
            <v>10</v>
          </cell>
          <cell r="H3997">
            <v>1200</v>
          </cell>
          <cell r="M3997">
            <v>21497</v>
          </cell>
        </row>
        <row r="3998">
          <cell r="A3998" t="str">
            <v>10</v>
          </cell>
          <cell r="H3998">
            <v>1200</v>
          </cell>
          <cell r="M3998">
            <v>16326</v>
          </cell>
        </row>
        <row r="3999">
          <cell r="A3999" t="str">
            <v>10</v>
          </cell>
          <cell r="H3999">
            <v>1200</v>
          </cell>
          <cell r="M3999">
            <v>7541</v>
          </cell>
        </row>
        <row r="4000">
          <cell r="A4000" t="str">
            <v>10</v>
          </cell>
          <cell r="H4000">
            <v>1200</v>
          </cell>
          <cell r="M4000">
            <v>15453</v>
          </cell>
        </row>
        <row r="4001">
          <cell r="A4001" t="str">
            <v>10</v>
          </cell>
          <cell r="H4001">
            <v>1200</v>
          </cell>
          <cell r="M4001">
            <v>17496</v>
          </cell>
        </row>
        <row r="4002">
          <cell r="A4002" t="str">
            <v>10</v>
          </cell>
          <cell r="H4002">
            <v>1200</v>
          </cell>
          <cell r="M4002">
            <v>31191</v>
          </cell>
        </row>
        <row r="4003">
          <cell r="A4003" t="str">
            <v>10</v>
          </cell>
          <cell r="H4003">
            <v>1200</v>
          </cell>
          <cell r="M4003">
            <v>10569</v>
          </cell>
        </row>
        <row r="4004">
          <cell r="A4004" t="str">
            <v>10</v>
          </cell>
          <cell r="H4004">
            <v>1200</v>
          </cell>
          <cell r="M4004">
            <v>52672</v>
          </cell>
        </row>
        <row r="4005">
          <cell r="A4005" t="str">
            <v>10</v>
          </cell>
          <cell r="H4005">
            <v>1200</v>
          </cell>
          <cell r="M4005">
            <v>7541</v>
          </cell>
        </row>
        <row r="4006">
          <cell r="A4006" t="str">
            <v>10</v>
          </cell>
          <cell r="H4006">
            <v>1200</v>
          </cell>
          <cell r="M4006">
            <v>15515</v>
          </cell>
        </row>
        <row r="4007">
          <cell r="A4007" t="str">
            <v>10</v>
          </cell>
          <cell r="H4007">
            <v>1200</v>
          </cell>
          <cell r="M4007">
            <v>0</v>
          </cell>
        </row>
        <row r="4008">
          <cell r="A4008" t="str">
            <v>10</v>
          </cell>
          <cell r="H4008">
            <v>1200</v>
          </cell>
          <cell r="M4008">
            <v>813</v>
          </cell>
        </row>
        <row r="4009">
          <cell r="A4009" t="str">
            <v>10</v>
          </cell>
          <cell r="H4009">
            <v>1200</v>
          </cell>
          <cell r="M4009">
            <v>407</v>
          </cell>
        </row>
        <row r="4010">
          <cell r="A4010" t="str">
            <v>10</v>
          </cell>
          <cell r="H4010">
            <v>1200</v>
          </cell>
          <cell r="M4010">
            <v>407</v>
          </cell>
        </row>
        <row r="4011">
          <cell r="A4011" t="str">
            <v>10</v>
          </cell>
          <cell r="H4011">
            <v>1200</v>
          </cell>
          <cell r="M4011">
            <v>407</v>
          </cell>
        </row>
        <row r="4012">
          <cell r="A4012" t="str">
            <v>10</v>
          </cell>
          <cell r="H4012">
            <v>1200</v>
          </cell>
          <cell r="M4012">
            <v>407</v>
          </cell>
        </row>
        <row r="4013">
          <cell r="A4013" t="str">
            <v>10</v>
          </cell>
          <cell r="H4013">
            <v>1200</v>
          </cell>
          <cell r="M4013">
            <v>813</v>
          </cell>
        </row>
        <row r="4014">
          <cell r="A4014" t="str">
            <v>10</v>
          </cell>
          <cell r="H4014">
            <v>1200</v>
          </cell>
          <cell r="M4014">
            <v>407</v>
          </cell>
        </row>
        <row r="4015">
          <cell r="A4015" t="str">
            <v>10</v>
          </cell>
          <cell r="H4015">
            <v>1200</v>
          </cell>
          <cell r="M4015">
            <v>813</v>
          </cell>
        </row>
        <row r="4016">
          <cell r="A4016" t="str">
            <v>10</v>
          </cell>
          <cell r="H4016">
            <v>1200</v>
          </cell>
          <cell r="M4016">
            <v>407</v>
          </cell>
        </row>
        <row r="4017">
          <cell r="A4017" t="str">
            <v>10</v>
          </cell>
          <cell r="H4017">
            <v>1200</v>
          </cell>
          <cell r="M4017">
            <v>407</v>
          </cell>
        </row>
        <row r="4018">
          <cell r="A4018" t="str">
            <v>10</v>
          </cell>
          <cell r="H4018">
            <v>1200</v>
          </cell>
          <cell r="M4018">
            <v>1220</v>
          </cell>
        </row>
        <row r="4019">
          <cell r="A4019" t="str">
            <v>10</v>
          </cell>
          <cell r="H4019">
            <v>1200</v>
          </cell>
          <cell r="M4019">
            <v>407</v>
          </cell>
        </row>
        <row r="4020">
          <cell r="A4020" t="str">
            <v>10</v>
          </cell>
          <cell r="H4020">
            <v>1200</v>
          </cell>
          <cell r="M4020">
            <v>407</v>
          </cell>
        </row>
        <row r="4021">
          <cell r="A4021" t="str">
            <v>10</v>
          </cell>
          <cell r="H4021">
            <v>1200</v>
          </cell>
          <cell r="M4021">
            <v>1220</v>
          </cell>
        </row>
        <row r="4022">
          <cell r="A4022" t="str">
            <v>10</v>
          </cell>
          <cell r="H4022">
            <v>1200</v>
          </cell>
          <cell r="M4022">
            <v>407</v>
          </cell>
        </row>
        <row r="4023">
          <cell r="A4023" t="str">
            <v>10</v>
          </cell>
          <cell r="H4023">
            <v>1200</v>
          </cell>
          <cell r="M4023">
            <v>407</v>
          </cell>
        </row>
        <row r="4024">
          <cell r="A4024" t="str">
            <v>10</v>
          </cell>
          <cell r="H4024">
            <v>1200</v>
          </cell>
          <cell r="M4024">
            <v>2643</v>
          </cell>
        </row>
        <row r="4025">
          <cell r="A4025" t="str">
            <v>10</v>
          </cell>
          <cell r="H4025">
            <v>1200</v>
          </cell>
          <cell r="M4025">
            <v>2643</v>
          </cell>
        </row>
        <row r="4026">
          <cell r="A4026" t="str">
            <v>10</v>
          </cell>
          <cell r="H4026">
            <v>1200</v>
          </cell>
          <cell r="M4026">
            <v>1017</v>
          </cell>
        </row>
        <row r="4027">
          <cell r="A4027" t="str">
            <v>10</v>
          </cell>
          <cell r="H4027">
            <v>1200</v>
          </cell>
          <cell r="M4027">
            <v>1627</v>
          </cell>
        </row>
        <row r="4028">
          <cell r="A4028" t="str">
            <v>10</v>
          </cell>
          <cell r="H4028">
            <v>1200</v>
          </cell>
          <cell r="M4028">
            <v>1220</v>
          </cell>
        </row>
        <row r="4029">
          <cell r="A4029" t="str">
            <v>10</v>
          </cell>
          <cell r="H4029">
            <v>1200</v>
          </cell>
          <cell r="M4029">
            <v>610</v>
          </cell>
        </row>
        <row r="4030">
          <cell r="A4030" t="str">
            <v>10</v>
          </cell>
          <cell r="H4030">
            <v>1200</v>
          </cell>
          <cell r="M4030">
            <v>407</v>
          </cell>
        </row>
        <row r="4031">
          <cell r="A4031" t="str">
            <v>10</v>
          </cell>
          <cell r="H4031">
            <v>1200</v>
          </cell>
          <cell r="M4031">
            <v>407</v>
          </cell>
        </row>
        <row r="4032">
          <cell r="A4032" t="str">
            <v>10</v>
          </cell>
          <cell r="H4032">
            <v>1200</v>
          </cell>
          <cell r="M4032">
            <v>3050</v>
          </cell>
        </row>
        <row r="4033">
          <cell r="A4033" t="str">
            <v>10</v>
          </cell>
          <cell r="H4033">
            <v>1200</v>
          </cell>
          <cell r="M4033">
            <v>1017</v>
          </cell>
        </row>
        <row r="4034">
          <cell r="A4034" t="str">
            <v>10</v>
          </cell>
          <cell r="H4034">
            <v>1200</v>
          </cell>
          <cell r="M4034">
            <v>203</v>
          </cell>
        </row>
        <row r="4035">
          <cell r="A4035" t="str">
            <v>10</v>
          </cell>
          <cell r="H4035">
            <v>1200</v>
          </cell>
          <cell r="M4035">
            <v>407</v>
          </cell>
        </row>
        <row r="4036">
          <cell r="A4036" t="str">
            <v>10</v>
          </cell>
          <cell r="H4036">
            <v>1200</v>
          </cell>
          <cell r="M4036">
            <v>407</v>
          </cell>
        </row>
        <row r="4037">
          <cell r="A4037" t="str">
            <v>10</v>
          </cell>
          <cell r="H4037">
            <v>1200</v>
          </cell>
          <cell r="M4037">
            <v>1830</v>
          </cell>
        </row>
        <row r="4038">
          <cell r="A4038" t="str">
            <v>10</v>
          </cell>
          <cell r="H4038">
            <v>1200</v>
          </cell>
          <cell r="M4038">
            <v>203</v>
          </cell>
        </row>
        <row r="4039">
          <cell r="A4039" t="str">
            <v>10</v>
          </cell>
          <cell r="H4039">
            <v>1200</v>
          </cell>
          <cell r="M4039">
            <v>407</v>
          </cell>
        </row>
        <row r="4040">
          <cell r="A4040" t="str">
            <v>10</v>
          </cell>
          <cell r="H4040">
            <v>1200</v>
          </cell>
          <cell r="M4040">
            <v>1423</v>
          </cell>
        </row>
        <row r="4041">
          <cell r="A4041" t="str">
            <v>10</v>
          </cell>
          <cell r="H4041">
            <v>1200</v>
          </cell>
          <cell r="M4041">
            <v>407</v>
          </cell>
        </row>
        <row r="4042">
          <cell r="A4042" t="str">
            <v>10</v>
          </cell>
          <cell r="H4042">
            <v>1200</v>
          </cell>
          <cell r="M4042">
            <v>813</v>
          </cell>
        </row>
        <row r="4043">
          <cell r="A4043" t="str">
            <v>10</v>
          </cell>
          <cell r="H4043">
            <v>1200</v>
          </cell>
          <cell r="M4043">
            <v>407</v>
          </cell>
        </row>
        <row r="4044">
          <cell r="A4044" t="str">
            <v>10</v>
          </cell>
          <cell r="H4044">
            <v>1200</v>
          </cell>
          <cell r="M4044">
            <v>1017</v>
          </cell>
        </row>
        <row r="4045">
          <cell r="A4045" t="str">
            <v>10</v>
          </cell>
          <cell r="H4045">
            <v>1200</v>
          </cell>
          <cell r="M4045">
            <v>2033</v>
          </cell>
        </row>
        <row r="4046">
          <cell r="A4046" t="str">
            <v>10</v>
          </cell>
          <cell r="H4046">
            <v>1200</v>
          </cell>
          <cell r="M4046">
            <v>4270</v>
          </cell>
        </row>
        <row r="4047">
          <cell r="A4047" t="str">
            <v>10</v>
          </cell>
          <cell r="H4047">
            <v>1200</v>
          </cell>
          <cell r="M4047">
            <v>2847</v>
          </cell>
        </row>
        <row r="4048">
          <cell r="A4048" t="str">
            <v>10</v>
          </cell>
          <cell r="H4048">
            <v>1200</v>
          </cell>
          <cell r="M4048">
            <v>3863</v>
          </cell>
        </row>
        <row r="4049">
          <cell r="A4049" t="str">
            <v>10</v>
          </cell>
          <cell r="H4049">
            <v>1200</v>
          </cell>
          <cell r="M4049">
            <v>3050</v>
          </cell>
        </row>
        <row r="4050">
          <cell r="A4050" t="str">
            <v>10</v>
          </cell>
          <cell r="H4050">
            <v>1200</v>
          </cell>
          <cell r="M4050">
            <v>3863</v>
          </cell>
        </row>
        <row r="4051">
          <cell r="A4051" t="str">
            <v>10</v>
          </cell>
          <cell r="H4051">
            <v>1200</v>
          </cell>
          <cell r="M4051">
            <v>2033</v>
          </cell>
        </row>
        <row r="4052">
          <cell r="A4052" t="str">
            <v>10</v>
          </cell>
          <cell r="H4052">
            <v>1200</v>
          </cell>
          <cell r="M4052">
            <v>2440</v>
          </cell>
        </row>
        <row r="4053">
          <cell r="A4053" t="str">
            <v>10</v>
          </cell>
          <cell r="H4053">
            <v>1200</v>
          </cell>
          <cell r="M4053">
            <v>6506</v>
          </cell>
        </row>
        <row r="4054">
          <cell r="A4054" t="str">
            <v>10</v>
          </cell>
          <cell r="H4054">
            <v>1200</v>
          </cell>
          <cell r="M4054">
            <v>5490</v>
          </cell>
        </row>
        <row r="4055">
          <cell r="A4055" t="str">
            <v>10</v>
          </cell>
          <cell r="H4055">
            <v>1200</v>
          </cell>
          <cell r="M4055">
            <v>9963</v>
          </cell>
        </row>
        <row r="4056">
          <cell r="A4056" t="str">
            <v>10</v>
          </cell>
          <cell r="H4056">
            <v>1200</v>
          </cell>
          <cell r="M4056">
            <v>6303</v>
          </cell>
        </row>
        <row r="4057">
          <cell r="A4057" t="str">
            <v>10</v>
          </cell>
          <cell r="H4057">
            <v>1200</v>
          </cell>
          <cell r="M4057">
            <v>8336</v>
          </cell>
        </row>
        <row r="4058">
          <cell r="A4058" t="str">
            <v>10</v>
          </cell>
          <cell r="H4058">
            <v>1200</v>
          </cell>
          <cell r="M4058">
            <v>1017</v>
          </cell>
        </row>
        <row r="4059">
          <cell r="A4059" t="str">
            <v>10</v>
          </cell>
          <cell r="H4059">
            <v>1200</v>
          </cell>
          <cell r="M4059">
            <v>4270</v>
          </cell>
        </row>
        <row r="4060">
          <cell r="A4060" t="str">
            <v>10</v>
          </cell>
          <cell r="H4060">
            <v>1200</v>
          </cell>
          <cell r="M4060">
            <v>1130</v>
          </cell>
        </row>
        <row r="4061">
          <cell r="A4061" t="str">
            <v>10</v>
          </cell>
          <cell r="H4061">
            <v>1200</v>
          </cell>
          <cell r="M4061">
            <v>1130</v>
          </cell>
        </row>
        <row r="4062">
          <cell r="A4062" t="str">
            <v>10</v>
          </cell>
          <cell r="H4062">
            <v>1200</v>
          </cell>
          <cell r="M4062">
            <v>565</v>
          </cell>
        </row>
        <row r="4063">
          <cell r="A4063" t="str">
            <v>10</v>
          </cell>
          <cell r="H4063">
            <v>1200</v>
          </cell>
          <cell r="M4063">
            <v>1130</v>
          </cell>
        </row>
        <row r="4064">
          <cell r="A4064" t="str">
            <v>10</v>
          </cell>
          <cell r="H4064">
            <v>1200</v>
          </cell>
          <cell r="M4064">
            <v>565</v>
          </cell>
        </row>
        <row r="4065">
          <cell r="A4065" t="str">
            <v>10</v>
          </cell>
          <cell r="H4065">
            <v>1200</v>
          </cell>
          <cell r="M4065">
            <v>565</v>
          </cell>
        </row>
        <row r="4066">
          <cell r="A4066" t="str">
            <v>10</v>
          </cell>
          <cell r="H4066">
            <v>1200</v>
          </cell>
          <cell r="M4066">
            <v>565</v>
          </cell>
        </row>
        <row r="4067">
          <cell r="A4067" t="str">
            <v>10</v>
          </cell>
          <cell r="H4067">
            <v>1200</v>
          </cell>
          <cell r="M4067">
            <v>709</v>
          </cell>
        </row>
        <row r="4068">
          <cell r="A4068" t="str">
            <v>10</v>
          </cell>
          <cell r="H4068">
            <v>1200</v>
          </cell>
          <cell r="M4068">
            <v>565</v>
          </cell>
        </row>
        <row r="4069">
          <cell r="A4069" t="str">
            <v>10</v>
          </cell>
          <cell r="H4069">
            <v>1200</v>
          </cell>
          <cell r="M4069">
            <v>1130</v>
          </cell>
        </row>
        <row r="4070">
          <cell r="A4070" t="str">
            <v>10</v>
          </cell>
          <cell r="H4070">
            <v>1200</v>
          </cell>
          <cell r="M4070">
            <v>1130</v>
          </cell>
        </row>
        <row r="4071">
          <cell r="A4071" t="str">
            <v>10</v>
          </cell>
          <cell r="H4071">
            <v>1200</v>
          </cell>
          <cell r="M4071">
            <v>565</v>
          </cell>
        </row>
        <row r="4072">
          <cell r="A4072" t="str">
            <v>10</v>
          </cell>
          <cell r="H4072">
            <v>1200</v>
          </cell>
          <cell r="M4072">
            <v>565</v>
          </cell>
        </row>
        <row r="4073">
          <cell r="A4073" t="str">
            <v>10</v>
          </cell>
          <cell r="H4073">
            <v>1200</v>
          </cell>
          <cell r="M4073">
            <v>565</v>
          </cell>
        </row>
        <row r="4074">
          <cell r="A4074" t="str">
            <v>10</v>
          </cell>
          <cell r="H4074">
            <v>1200</v>
          </cell>
          <cell r="M4074">
            <v>565</v>
          </cell>
        </row>
        <row r="4075">
          <cell r="A4075" t="str">
            <v>10</v>
          </cell>
          <cell r="H4075">
            <v>1200</v>
          </cell>
          <cell r="M4075">
            <v>565</v>
          </cell>
        </row>
        <row r="4076">
          <cell r="A4076" t="str">
            <v>10</v>
          </cell>
          <cell r="H4076">
            <v>1200</v>
          </cell>
          <cell r="M4076">
            <v>1130</v>
          </cell>
        </row>
        <row r="4077">
          <cell r="A4077" t="str">
            <v>10</v>
          </cell>
          <cell r="H4077">
            <v>1200</v>
          </cell>
          <cell r="M4077">
            <v>565</v>
          </cell>
        </row>
        <row r="4078">
          <cell r="A4078" t="str">
            <v>10</v>
          </cell>
          <cell r="H4078">
            <v>1200</v>
          </cell>
          <cell r="M4078">
            <v>335</v>
          </cell>
        </row>
        <row r="4079">
          <cell r="A4079" t="str">
            <v>10</v>
          </cell>
          <cell r="H4079">
            <v>1200</v>
          </cell>
          <cell r="M4079">
            <v>565</v>
          </cell>
        </row>
        <row r="4080">
          <cell r="A4080" t="str">
            <v>10</v>
          </cell>
          <cell r="H4080">
            <v>1200</v>
          </cell>
          <cell r="M4080">
            <v>565</v>
          </cell>
        </row>
        <row r="4081">
          <cell r="A4081" t="str">
            <v>10</v>
          </cell>
          <cell r="H4081">
            <v>1200</v>
          </cell>
          <cell r="M4081">
            <v>352</v>
          </cell>
        </row>
        <row r="4082">
          <cell r="A4082" t="str">
            <v>10</v>
          </cell>
          <cell r="H4082">
            <v>1200</v>
          </cell>
          <cell r="M4082">
            <v>565</v>
          </cell>
        </row>
        <row r="4083">
          <cell r="A4083" t="str">
            <v>10</v>
          </cell>
          <cell r="H4083">
            <v>1200</v>
          </cell>
          <cell r="M4083">
            <v>565</v>
          </cell>
        </row>
        <row r="4084">
          <cell r="A4084" t="str">
            <v>10</v>
          </cell>
          <cell r="H4084">
            <v>1200</v>
          </cell>
          <cell r="M4084">
            <v>565</v>
          </cell>
        </row>
        <row r="4085">
          <cell r="A4085" t="str">
            <v>10</v>
          </cell>
          <cell r="H4085">
            <v>1200</v>
          </cell>
          <cell r="M4085">
            <v>565</v>
          </cell>
        </row>
        <row r="4086">
          <cell r="A4086" t="str">
            <v>10</v>
          </cell>
          <cell r="H4086">
            <v>1200</v>
          </cell>
          <cell r="M4086">
            <v>565</v>
          </cell>
        </row>
        <row r="4087">
          <cell r="A4087" t="str">
            <v>10</v>
          </cell>
          <cell r="H4087">
            <v>1200</v>
          </cell>
          <cell r="M4087">
            <v>1008</v>
          </cell>
        </row>
        <row r="4088">
          <cell r="A4088" t="str">
            <v>10</v>
          </cell>
          <cell r="H4088">
            <v>1200</v>
          </cell>
          <cell r="M4088">
            <v>565</v>
          </cell>
        </row>
        <row r="4089">
          <cell r="A4089" t="str">
            <v>10</v>
          </cell>
          <cell r="H4089">
            <v>1200</v>
          </cell>
          <cell r="M4089">
            <v>2824</v>
          </cell>
        </row>
        <row r="4090">
          <cell r="A4090" t="str">
            <v>10</v>
          </cell>
          <cell r="H4090">
            <v>1200</v>
          </cell>
          <cell r="M4090">
            <v>565</v>
          </cell>
        </row>
        <row r="4091">
          <cell r="A4091" t="str">
            <v>10</v>
          </cell>
          <cell r="H4091">
            <v>1200</v>
          </cell>
          <cell r="M4091">
            <v>230</v>
          </cell>
        </row>
        <row r="4092">
          <cell r="A4092" t="str">
            <v>10</v>
          </cell>
          <cell r="H4092">
            <v>1200</v>
          </cell>
          <cell r="M4092">
            <v>1160</v>
          </cell>
        </row>
        <row r="4093">
          <cell r="A4093" t="str">
            <v>10</v>
          </cell>
          <cell r="H4093">
            <v>1200</v>
          </cell>
          <cell r="M4093">
            <v>0</v>
          </cell>
        </row>
        <row r="4094">
          <cell r="A4094" t="str">
            <v>10</v>
          </cell>
          <cell r="H4094">
            <v>1200</v>
          </cell>
          <cell r="M4094">
            <v>132</v>
          </cell>
        </row>
        <row r="4095">
          <cell r="A4095" t="str">
            <v>10</v>
          </cell>
          <cell r="H4095">
            <v>1200</v>
          </cell>
          <cell r="M4095">
            <v>66</v>
          </cell>
        </row>
        <row r="4096">
          <cell r="A4096" t="str">
            <v>10</v>
          </cell>
          <cell r="H4096">
            <v>1200</v>
          </cell>
          <cell r="M4096">
            <v>66</v>
          </cell>
        </row>
        <row r="4097">
          <cell r="A4097" t="str">
            <v>10</v>
          </cell>
          <cell r="H4097">
            <v>1200</v>
          </cell>
          <cell r="M4097">
            <v>66</v>
          </cell>
        </row>
        <row r="4098">
          <cell r="A4098" t="str">
            <v>10</v>
          </cell>
          <cell r="H4098">
            <v>1200</v>
          </cell>
          <cell r="M4098">
            <v>66</v>
          </cell>
        </row>
        <row r="4099">
          <cell r="A4099" t="str">
            <v>10</v>
          </cell>
          <cell r="H4099">
            <v>1200</v>
          </cell>
          <cell r="M4099">
            <v>66</v>
          </cell>
        </row>
        <row r="4100">
          <cell r="A4100" t="str">
            <v>10</v>
          </cell>
          <cell r="H4100">
            <v>1200</v>
          </cell>
          <cell r="M4100">
            <v>132</v>
          </cell>
        </row>
        <row r="4101">
          <cell r="A4101" t="str">
            <v>10</v>
          </cell>
          <cell r="H4101">
            <v>1200</v>
          </cell>
          <cell r="M4101">
            <v>265</v>
          </cell>
        </row>
        <row r="4102">
          <cell r="A4102" t="str">
            <v>10</v>
          </cell>
          <cell r="H4102">
            <v>1200</v>
          </cell>
          <cell r="M4102">
            <v>66</v>
          </cell>
        </row>
        <row r="4103">
          <cell r="A4103" t="str">
            <v>10</v>
          </cell>
          <cell r="H4103">
            <v>1200</v>
          </cell>
          <cell r="M4103">
            <v>199</v>
          </cell>
        </row>
        <row r="4104">
          <cell r="A4104" t="str">
            <v>10</v>
          </cell>
          <cell r="H4104">
            <v>1200</v>
          </cell>
          <cell r="M4104">
            <v>199</v>
          </cell>
        </row>
        <row r="4105">
          <cell r="A4105" t="str">
            <v>50</v>
          </cell>
          <cell r="H4105">
            <v>1200</v>
          </cell>
          <cell r="M4105">
            <v>120</v>
          </cell>
        </row>
        <row r="4106">
          <cell r="A4106" t="str">
            <v>50</v>
          </cell>
          <cell r="H4106">
            <v>1200</v>
          </cell>
          <cell r="M4106">
            <v>184</v>
          </cell>
        </row>
        <row r="4107">
          <cell r="A4107" t="str">
            <v>50</v>
          </cell>
          <cell r="H4107">
            <v>1200</v>
          </cell>
          <cell r="M4107">
            <v>1397</v>
          </cell>
        </row>
        <row r="4108">
          <cell r="A4108" t="str">
            <v>50</v>
          </cell>
          <cell r="H4108">
            <v>1200</v>
          </cell>
          <cell r="M4108">
            <v>3401</v>
          </cell>
        </row>
        <row r="4109">
          <cell r="A4109" t="str">
            <v>50</v>
          </cell>
          <cell r="H4109">
            <v>1200</v>
          </cell>
          <cell r="M4109">
            <v>3715</v>
          </cell>
        </row>
        <row r="4110">
          <cell r="A4110" t="str">
            <v>50</v>
          </cell>
          <cell r="H4110">
            <v>1200</v>
          </cell>
          <cell r="M4110">
            <v>1733</v>
          </cell>
        </row>
        <row r="4111">
          <cell r="A4111" t="str">
            <v>50</v>
          </cell>
          <cell r="H4111">
            <v>1200</v>
          </cell>
          <cell r="M4111">
            <v>1661</v>
          </cell>
        </row>
        <row r="4112">
          <cell r="A4112" t="str">
            <v>50</v>
          </cell>
          <cell r="H4112">
            <v>1200</v>
          </cell>
          <cell r="M4112">
            <v>1676</v>
          </cell>
        </row>
        <row r="4113">
          <cell r="A4113" t="str">
            <v>50</v>
          </cell>
          <cell r="H4113">
            <v>1200</v>
          </cell>
          <cell r="M4113">
            <v>2468</v>
          </cell>
        </row>
        <row r="4114">
          <cell r="A4114" t="str">
            <v>50</v>
          </cell>
          <cell r="H4114">
            <v>1200</v>
          </cell>
          <cell r="M4114">
            <v>11433</v>
          </cell>
        </row>
        <row r="4115">
          <cell r="A4115" t="str">
            <v>50</v>
          </cell>
          <cell r="H4115">
            <v>1200</v>
          </cell>
          <cell r="M4115">
            <v>6901</v>
          </cell>
        </row>
        <row r="4116">
          <cell r="A4116" t="str">
            <v>50</v>
          </cell>
          <cell r="H4116">
            <v>1200</v>
          </cell>
          <cell r="M4116">
            <v>2324</v>
          </cell>
        </row>
        <row r="4117">
          <cell r="A4117" t="str">
            <v>50</v>
          </cell>
          <cell r="H4117">
            <v>1200</v>
          </cell>
          <cell r="M4117">
            <v>5114</v>
          </cell>
        </row>
        <row r="4118">
          <cell r="A4118" t="str">
            <v>50</v>
          </cell>
          <cell r="H4118">
            <v>1200</v>
          </cell>
          <cell r="M4118">
            <v>2805</v>
          </cell>
        </row>
        <row r="4119">
          <cell r="A4119" t="str">
            <v>50</v>
          </cell>
          <cell r="H4119">
            <v>1200</v>
          </cell>
          <cell r="M4119">
            <v>2258</v>
          </cell>
        </row>
        <row r="4120">
          <cell r="A4120" t="str">
            <v>50</v>
          </cell>
          <cell r="H4120">
            <v>1200</v>
          </cell>
          <cell r="M4120">
            <v>4721</v>
          </cell>
        </row>
        <row r="4121">
          <cell r="A4121" t="str">
            <v>50</v>
          </cell>
          <cell r="H4121">
            <v>1200</v>
          </cell>
          <cell r="M4121">
            <v>10173</v>
          </cell>
        </row>
        <row r="4122">
          <cell r="A4122" t="str">
            <v>50</v>
          </cell>
          <cell r="H4122">
            <v>1200</v>
          </cell>
          <cell r="M4122">
            <v>3837</v>
          </cell>
        </row>
        <row r="4123">
          <cell r="A4123" t="str">
            <v>50</v>
          </cell>
          <cell r="H4123">
            <v>1200</v>
          </cell>
          <cell r="M4123">
            <v>1775</v>
          </cell>
        </row>
        <row r="4124">
          <cell r="A4124" t="str">
            <v>50</v>
          </cell>
          <cell r="H4124">
            <v>1200</v>
          </cell>
          <cell r="M4124">
            <v>3582</v>
          </cell>
        </row>
        <row r="4125">
          <cell r="A4125" t="str">
            <v>50</v>
          </cell>
          <cell r="H4125">
            <v>1200</v>
          </cell>
          <cell r="M4125">
            <v>3107</v>
          </cell>
        </row>
        <row r="4126">
          <cell r="A4126" t="str">
            <v>50</v>
          </cell>
          <cell r="H4126">
            <v>1200</v>
          </cell>
          <cell r="M4126">
            <v>129</v>
          </cell>
        </row>
        <row r="4127">
          <cell r="A4127" t="str">
            <v>50</v>
          </cell>
          <cell r="H4127">
            <v>1200</v>
          </cell>
          <cell r="M4127">
            <v>1824</v>
          </cell>
        </row>
        <row r="4128">
          <cell r="A4128" t="str">
            <v>50</v>
          </cell>
          <cell r="H4128">
            <v>1200</v>
          </cell>
          <cell r="M4128">
            <v>1444</v>
          </cell>
        </row>
        <row r="4129">
          <cell r="A4129" t="str">
            <v>50</v>
          </cell>
          <cell r="H4129">
            <v>1200</v>
          </cell>
          <cell r="M4129">
            <v>2165</v>
          </cell>
        </row>
        <row r="4130">
          <cell r="A4130" t="str">
            <v>50</v>
          </cell>
          <cell r="H4130">
            <v>1200</v>
          </cell>
          <cell r="M4130">
            <v>1793</v>
          </cell>
        </row>
        <row r="4131">
          <cell r="A4131" t="str">
            <v>50</v>
          </cell>
          <cell r="H4131">
            <v>1200</v>
          </cell>
          <cell r="M4131">
            <v>1747</v>
          </cell>
        </row>
        <row r="4132">
          <cell r="A4132" t="str">
            <v>50</v>
          </cell>
          <cell r="H4132">
            <v>1200</v>
          </cell>
          <cell r="M4132">
            <v>8740</v>
          </cell>
        </row>
        <row r="4133">
          <cell r="A4133" t="str">
            <v>50</v>
          </cell>
          <cell r="H4133">
            <v>1200</v>
          </cell>
          <cell r="M4133">
            <v>9363</v>
          </cell>
        </row>
        <row r="4134">
          <cell r="A4134" t="str">
            <v>50</v>
          </cell>
          <cell r="H4134">
            <v>1200</v>
          </cell>
          <cell r="M4134">
            <v>5934</v>
          </cell>
        </row>
        <row r="4135">
          <cell r="A4135" t="str">
            <v>50</v>
          </cell>
          <cell r="H4135">
            <v>1200</v>
          </cell>
          <cell r="M4135">
            <v>5624</v>
          </cell>
        </row>
        <row r="4136">
          <cell r="A4136" t="str">
            <v>50</v>
          </cell>
          <cell r="H4136">
            <v>1200</v>
          </cell>
          <cell r="M4136">
            <v>5377</v>
          </cell>
        </row>
        <row r="4137">
          <cell r="A4137" t="str">
            <v>50</v>
          </cell>
          <cell r="H4137">
            <v>1200</v>
          </cell>
          <cell r="M4137">
            <v>1784</v>
          </cell>
        </row>
        <row r="4138">
          <cell r="A4138" t="str">
            <v>50</v>
          </cell>
          <cell r="H4138">
            <v>1200</v>
          </cell>
          <cell r="M4138">
            <v>2476</v>
          </cell>
        </row>
        <row r="4139">
          <cell r="A4139" t="str">
            <v>50</v>
          </cell>
          <cell r="H4139">
            <v>1200</v>
          </cell>
          <cell r="M4139">
            <v>6783</v>
          </cell>
        </row>
        <row r="4140">
          <cell r="A4140" t="str">
            <v>50</v>
          </cell>
          <cell r="H4140">
            <v>1200</v>
          </cell>
          <cell r="M4140">
            <v>3942</v>
          </cell>
        </row>
        <row r="4141">
          <cell r="A4141" t="str">
            <v>50</v>
          </cell>
          <cell r="H4141">
            <v>1200</v>
          </cell>
          <cell r="M4141">
            <v>18209</v>
          </cell>
        </row>
        <row r="4142">
          <cell r="A4142" t="str">
            <v>50</v>
          </cell>
          <cell r="H4142">
            <v>1200</v>
          </cell>
          <cell r="M4142">
            <v>2823</v>
          </cell>
        </row>
        <row r="4143">
          <cell r="A4143" t="str">
            <v>50</v>
          </cell>
          <cell r="H4143">
            <v>1200</v>
          </cell>
          <cell r="M4143">
            <v>2276</v>
          </cell>
        </row>
        <row r="4144">
          <cell r="A4144" t="str">
            <v>50</v>
          </cell>
          <cell r="H4144">
            <v>1200</v>
          </cell>
          <cell r="M4144">
            <v>0</v>
          </cell>
        </row>
        <row r="4145">
          <cell r="A4145" t="str">
            <v>50</v>
          </cell>
          <cell r="H4145">
            <v>1200</v>
          </cell>
          <cell r="M4145">
            <v>4785</v>
          </cell>
        </row>
        <row r="4146">
          <cell r="A4146" t="str">
            <v>50</v>
          </cell>
          <cell r="H4146">
            <v>1200</v>
          </cell>
          <cell r="M4146">
            <v>0</v>
          </cell>
        </row>
        <row r="4147">
          <cell r="A4147" t="str">
            <v>50</v>
          </cell>
          <cell r="H4147">
            <v>1200</v>
          </cell>
          <cell r="M4147">
            <v>6725</v>
          </cell>
        </row>
        <row r="4148">
          <cell r="A4148" t="str">
            <v>50</v>
          </cell>
          <cell r="H4148">
            <v>1200</v>
          </cell>
          <cell r="M4148">
            <v>0</v>
          </cell>
        </row>
        <row r="4149">
          <cell r="A4149" t="str">
            <v>50</v>
          </cell>
          <cell r="H4149">
            <v>1200</v>
          </cell>
          <cell r="M4149">
            <v>2631</v>
          </cell>
        </row>
        <row r="4150">
          <cell r="A4150" t="str">
            <v>50</v>
          </cell>
          <cell r="H4150">
            <v>1200</v>
          </cell>
          <cell r="M4150">
            <v>0</v>
          </cell>
        </row>
        <row r="4151">
          <cell r="A4151" t="str">
            <v>50</v>
          </cell>
          <cell r="H4151">
            <v>1200</v>
          </cell>
          <cell r="M4151">
            <v>5140</v>
          </cell>
        </row>
        <row r="4152">
          <cell r="A4152" t="str">
            <v>50</v>
          </cell>
          <cell r="H4152">
            <v>1200</v>
          </cell>
          <cell r="M4152">
            <v>0</v>
          </cell>
        </row>
        <row r="4153">
          <cell r="A4153" t="str">
            <v>50</v>
          </cell>
          <cell r="H4153">
            <v>1200</v>
          </cell>
          <cell r="M4153">
            <v>3603</v>
          </cell>
        </row>
        <row r="4154">
          <cell r="A4154" t="str">
            <v>50</v>
          </cell>
          <cell r="H4154">
            <v>1200</v>
          </cell>
          <cell r="M4154">
            <v>0</v>
          </cell>
        </row>
        <row r="4155">
          <cell r="A4155" t="str">
            <v>50</v>
          </cell>
          <cell r="H4155">
            <v>1200</v>
          </cell>
          <cell r="M4155">
            <v>2334</v>
          </cell>
        </row>
        <row r="4156">
          <cell r="A4156" t="str">
            <v>50</v>
          </cell>
          <cell r="H4156">
            <v>1200</v>
          </cell>
          <cell r="M4156">
            <v>0</v>
          </cell>
        </row>
        <row r="4157">
          <cell r="A4157" t="str">
            <v>50</v>
          </cell>
          <cell r="H4157">
            <v>1200</v>
          </cell>
          <cell r="M4157">
            <v>2448</v>
          </cell>
        </row>
        <row r="4158">
          <cell r="A4158" t="str">
            <v>50</v>
          </cell>
          <cell r="H4158">
            <v>1200</v>
          </cell>
          <cell r="M4158">
            <v>0</v>
          </cell>
        </row>
        <row r="4159">
          <cell r="A4159" t="str">
            <v>50</v>
          </cell>
          <cell r="H4159">
            <v>1200</v>
          </cell>
          <cell r="M4159">
            <v>2235</v>
          </cell>
        </row>
        <row r="4160">
          <cell r="A4160" t="str">
            <v>50</v>
          </cell>
          <cell r="H4160">
            <v>1200</v>
          </cell>
          <cell r="M4160">
            <v>0</v>
          </cell>
        </row>
        <row r="4161">
          <cell r="A4161" t="str">
            <v>50</v>
          </cell>
          <cell r="H4161">
            <v>1200</v>
          </cell>
          <cell r="M4161">
            <v>4081</v>
          </cell>
        </row>
        <row r="4162">
          <cell r="A4162" t="str">
            <v>50</v>
          </cell>
          <cell r="H4162">
            <v>1200</v>
          </cell>
          <cell r="M4162">
            <v>0</v>
          </cell>
        </row>
        <row r="4163">
          <cell r="A4163" t="str">
            <v>50</v>
          </cell>
          <cell r="H4163">
            <v>1200</v>
          </cell>
          <cell r="M4163">
            <v>2579</v>
          </cell>
        </row>
        <row r="4164">
          <cell r="A4164" t="str">
            <v>50</v>
          </cell>
          <cell r="H4164">
            <v>1200</v>
          </cell>
          <cell r="M4164">
            <v>0</v>
          </cell>
        </row>
        <row r="4165">
          <cell r="A4165" t="str">
            <v>50</v>
          </cell>
          <cell r="H4165">
            <v>1200</v>
          </cell>
          <cell r="M4165">
            <v>4711</v>
          </cell>
        </row>
        <row r="4166">
          <cell r="A4166" t="str">
            <v>50</v>
          </cell>
          <cell r="H4166">
            <v>1200</v>
          </cell>
          <cell r="M4166">
            <v>0</v>
          </cell>
        </row>
        <row r="4167">
          <cell r="A4167" t="str">
            <v>50</v>
          </cell>
          <cell r="H4167">
            <v>1200</v>
          </cell>
          <cell r="M4167">
            <v>5322</v>
          </cell>
        </row>
        <row r="4168">
          <cell r="A4168" t="str">
            <v>50</v>
          </cell>
          <cell r="H4168">
            <v>1200</v>
          </cell>
          <cell r="M4168">
            <v>0</v>
          </cell>
        </row>
        <row r="4169">
          <cell r="A4169" t="str">
            <v>50</v>
          </cell>
          <cell r="H4169">
            <v>1200</v>
          </cell>
          <cell r="M4169">
            <v>2264</v>
          </cell>
        </row>
        <row r="4170">
          <cell r="A4170" t="str">
            <v>50</v>
          </cell>
          <cell r="H4170">
            <v>1200</v>
          </cell>
          <cell r="M4170">
            <v>0</v>
          </cell>
        </row>
        <row r="4171">
          <cell r="A4171" t="str">
            <v>50</v>
          </cell>
          <cell r="H4171">
            <v>1200</v>
          </cell>
          <cell r="M4171">
            <v>2551</v>
          </cell>
        </row>
        <row r="4172">
          <cell r="A4172" t="str">
            <v>50</v>
          </cell>
          <cell r="H4172">
            <v>1200</v>
          </cell>
          <cell r="M4172">
            <v>0</v>
          </cell>
        </row>
        <row r="4173">
          <cell r="A4173" t="str">
            <v>50</v>
          </cell>
          <cell r="H4173">
            <v>1200</v>
          </cell>
          <cell r="M4173">
            <v>4596</v>
          </cell>
        </row>
        <row r="4174">
          <cell r="A4174" t="str">
            <v>50</v>
          </cell>
          <cell r="H4174">
            <v>1200</v>
          </cell>
          <cell r="M4174">
            <v>0</v>
          </cell>
        </row>
        <row r="4175">
          <cell r="A4175" t="str">
            <v>50</v>
          </cell>
          <cell r="H4175">
            <v>1200</v>
          </cell>
          <cell r="M4175">
            <v>2381</v>
          </cell>
        </row>
        <row r="4176">
          <cell r="A4176" t="str">
            <v>50</v>
          </cell>
          <cell r="H4176">
            <v>1200</v>
          </cell>
          <cell r="M4176">
            <v>0</v>
          </cell>
        </row>
        <row r="4177">
          <cell r="A4177" t="str">
            <v>50</v>
          </cell>
          <cell r="H4177">
            <v>1200</v>
          </cell>
          <cell r="M4177">
            <v>2399</v>
          </cell>
        </row>
        <row r="4178">
          <cell r="A4178" t="str">
            <v>50</v>
          </cell>
          <cell r="H4178">
            <v>1200</v>
          </cell>
          <cell r="M4178">
            <v>0</v>
          </cell>
        </row>
        <row r="4179">
          <cell r="A4179" t="str">
            <v>50</v>
          </cell>
          <cell r="H4179">
            <v>1200</v>
          </cell>
          <cell r="M4179">
            <v>4467</v>
          </cell>
        </row>
        <row r="4180">
          <cell r="A4180" t="str">
            <v>50</v>
          </cell>
          <cell r="H4180">
            <v>1200</v>
          </cell>
          <cell r="M4180">
            <v>0</v>
          </cell>
        </row>
        <row r="4181">
          <cell r="A4181" t="str">
            <v>50</v>
          </cell>
          <cell r="H4181">
            <v>1200</v>
          </cell>
          <cell r="M4181">
            <v>2208</v>
          </cell>
        </row>
        <row r="4182">
          <cell r="A4182" t="str">
            <v>50</v>
          </cell>
          <cell r="H4182">
            <v>1200</v>
          </cell>
          <cell r="M4182">
            <v>0</v>
          </cell>
        </row>
        <row r="4183">
          <cell r="A4183" t="str">
            <v>50</v>
          </cell>
          <cell r="H4183">
            <v>1200</v>
          </cell>
          <cell r="M4183">
            <v>2553</v>
          </cell>
        </row>
        <row r="4184">
          <cell r="A4184" t="str">
            <v>50</v>
          </cell>
          <cell r="H4184">
            <v>1200</v>
          </cell>
          <cell r="M4184">
            <v>0</v>
          </cell>
        </row>
        <row r="4185">
          <cell r="A4185" t="str">
            <v>50</v>
          </cell>
          <cell r="H4185">
            <v>1200</v>
          </cell>
          <cell r="M4185">
            <v>1718</v>
          </cell>
        </row>
        <row r="4186">
          <cell r="A4186" t="str">
            <v>50</v>
          </cell>
          <cell r="H4186">
            <v>1200</v>
          </cell>
          <cell r="M4186">
            <v>0</v>
          </cell>
        </row>
        <row r="4187">
          <cell r="A4187" t="str">
            <v>50</v>
          </cell>
          <cell r="H4187">
            <v>1200</v>
          </cell>
          <cell r="M4187">
            <v>2363</v>
          </cell>
        </row>
        <row r="4188">
          <cell r="A4188" t="str">
            <v>50</v>
          </cell>
          <cell r="H4188">
            <v>1200</v>
          </cell>
          <cell r="M4188">
            <v>0</v>
          </cell>
        </row>
        <row r="4189">
          <cell r="A4189" t="str">
            <v>50</v>
          </cell>
          <cell r="H4189">
            <v>1200</v>
          </cell>
          <cell r="M4189">
            <v>2206</v>
          </cell>
        </row>
        <row r="4190">
          <cell r="A4190" t="str">
            <v>50</v>
          </cell>
          <cell r="H4190">
            <v>1200</v>
          </cell>
          <cell r="M4190">
            <v>0</v>
          </cell>
        </row>
        <row r="4191">
          <cell r="A4191" t="str">
            <v>50</v>
          </cell>
          <cell r="H4191">
            <v>1200</v>
          </cell>
          <cell r="M4191">
            <v>1336</v>
          </cell>
        </row>
        <row r="4192">
          <cell r="A4192" t="str">
            <v>50</v>
          </cell>
          <cell r="H4192">
            <v>1200</v>
          </cell>
          <cell r="M4192">
            <v>0</v>
          </cell>
        </row>
        <row r="4193">
          <cell r="A4193" t="str">
            <v>50</v>
          </cell>
          <cell r="H4193">
            <v>1200</v>
          </cell>
          <cell r="M4193">
            <v>2205</v>
          </cell>
        </row>
        <row r="4194">
          <cell r="A4194" t="str">
            <v>50</v>
          </cell>
          <cell r="H4194">
            <v>1200</v>
          </cell>
          <cell r="M4194">
            <v>0</v>
          </cell>
        </row>
        <row r="4195">
          <cell r="A4195" t="str">
            <v>50</v>
          </cell>
          <cell r="H4195">
            <v>1200</v>
          </cell>
          <cell r="M4195">
            <v>4584</v>
          </cell>
        </row>
        <row r="4196">
          <cell r="A4196" t="str">
            <v>50</v>
          </cell>
          <cell r="H4196">
            <v>1200</v>
          </cell>
          <cell r="M4196">
            <v>0</v>
          </cell>
        </row>
        <row r="4197">
          <cell r="A4197" t="str">
            <v>50</v>
          </cell>
          <cell r="H4197">
            <v>1200</v>
          </cell>
          <cell r="M4197">
            <v>4010</v>
          </cell>
        </row>
        <row r="4198">
          <cell r="A4198" t="str">
            <v>50</v>
          </cell>
          <cell r="H4198">
            <v>1200</v>
          </cell>
          <cell r="M4198">
            <v>0</v>
          </cell>
        </row>
        <row r="4199">
          <cell r="A4199" t="str">
            <v>50</v>
          </cell>
          <cell r="H4199">
            <v>1200</v>
          </cell>
          <cell r="M4199">
            <v>2220</v>
          </cell>
        </row>
        <row r="4200">
          <cell r="A4200" t="str">
            <v>50</v>
          </cell>
          <cell r="H4200">
            <v>1200</v>
          </cell>
          <cell r="M4200">
            <v>0</v>
          </cell>
        </row>
        <row r="4201">
          <cell r="A4201" t="str">
            <v>50</v>
          </cell>
          <cell r="H4201">
            <v>1200</v>
          </cell>
          <cell r="M4201">
            <v>2630</v>
          </cell>
        </row>
        <row r="4202">
          <cell r="A4202" t="str">
            <v>50</v>
          </cell>
          <cell r="H4202">
            <v>1200</v>
          </cell>
          <cell r="M4202">
            <v>0</v>
          </cell>
        </row>
        <row r="4203">
          <cell r="A4203" t="str">
            <v>50</v>
          </cell>
          <cell r="H4203">
            <v>1200</v>
          </cell>
          <cell r="M4203">
            <v>2428</v>
          </cell>
        </row>
        <row r="4204">
          <cell r="A4204" t="str">
            <v>50</v>
          </cell>
          <cell r="H4204">
            <v>1200</v>
          </cell>
          <cell r="M4204">
            <v>0</v>
          </cell>
        </row>
        <row r="4205">
          <cell r="A4205" t="str">
            <v>50</v>
          </cell>
          <cell r="H4205">
            <v>1200</v>
          </cell>
          <cell r="M4205">
            <v>4562</v>
          </cell>
        </row>
        <row r="4206">
          <cell r="A4206" t="str">
            <v>50</v>
          </cell>
          <cell r="H4206">
            <v>1200</v>
          </cell>
          <cell r="M4206">
            <v>0</v>
          </cell>
        </row>
        <row r="4207">
          <cell r="A4207" t="str">
            <v>50</v>
          </cell>
          <cell r="H4207">
            <v>1200</v>
          </cell>
          <cell r="M4207">
            <v>3138</v>
          </cell>
        </row>
        <row r="4208">
          <cell r="A4208" t="str">
            <v>50</v>
          </cell>
          <cell r="H4208">
            <v>1200</v>
          </cell>
          <cell r="M4208">
            <v>0</v>
          </cell>
        </row>
        <row r="4209">
          <cell r="A4209" t="str">
            <v>50</v>
          </cell>
          <cell r="H4209">
            <v>1200</v>
          </cell>
          <cell r="M4209">
            <v>14152</v>
          </cell>
        </row>
        <row r="4210">
          <cell r="A4210" t="str">
            <v>50</v>
          </cell>
          <cell r="H4210">
            <v>1200</v>
          </cell>
          <cell r="M4210">
            <v>0</v>
          </cell>
        </row>
        <row r="4211">
          <cell r="A4211" t="str">
            <v>50</v>
          </cell>
          <cell r="H4211">
            <v>1200</v>
          </cell>
          <cell r="M4211">
            <v>3171</v>
          </cell>
        </row>
        <row r="4212">
          <cell r="A4212" t="str">
            <v>50</v>
          </cell>
          <cell r="H4212">
            <v>1200</v>
          </cell>
          <cell r="M4212">
            <v>0</v>
          </cell>
        </row>
        <row r="4213">
          <cell r="A4213" t="str">
            <v>50</v>
          </cell>
          <cell r="H4213">
            <v>1200</v>
          </cell>
          <cell r="M4213">
            <v>2330</v>
          </cell>
        </row>
        <row r="4214">
          <cell r="A4214" t="str">
            <v>50</v>
          </cell>
          <cell r="H4214">
            <v>1200</v>
          </cell>
          <cell r="M4214">
            <v>0</v>
          </cell>
        </row>
        <row r="4215">
          <cell r="A4215" t="str">
            <v>50</v>
          </cell>
          <cell r="H4215">
            <v>1200</v>
          </cell>
          <cell r="M4215">
            <v>6724</v>
          </cell>
        </row>
        <row r="4216">
          <cell r="A4216" t="str">
            <v>50</v>
          </cell>
          <cell r="H4216">
            <v>1200</v>
          </cell>
          <cell r="M4216">
            <v>0</v>
          </cell>
        </row>
        <row r="4217">
          <cell r="A4217" t="str">
            <v>50</v>
          </cell>
          <cell r="H4217">
            <v>1200</v>
          </cell>
          <cell r="M4217">
            <v>0</v>
          </cell>
        </row>
        <row r="4218">
          <cell r="A4218" t="str">
            <v>50</v>
          </cell>
          <cell r="H4218">
            <v>1200</v>
          </cell>
          <cell r="M4218">
            <v>10498</v>
          </cell>
        </row>
        <row r="4219">
          <cell r="A4219" t="str">
            <v>50</v>
          </cell>
          <cell r="H4219">
            <v>1200</v>
          </cell>
          <cell r="M4219">
            <v>0</v>
          </cell>
        </row>
        <row r="4220">
          <cell r="A4220" t="str">
            <v>50</v>
          </cell>
          <cell r="H4220">
            <v>1200</v>
          </cell>
          <cell r="M4220">
            <v>185</v>
          </cell>
        </row>
        <row r="4221">
          <cell r="A4221" t="str">
            <v>50</v>
          </cell>
          <cell r="H4221">
            <v>1200</v>
          </cell>
          <cell r="M4221">
            <v>52</v>
          </cell>
        </row>
        <row r="4222">
          <cell r="A4222" t="str">
            <v>50</v>
          </cell>
          <cell r="H4222">
            <v>1200</v>
          </cell>
          <cell r="M4222">
            <v>121</v>
          </cell>
        </row>
        <row r="4223">
          <cell r="A4223" t="str">
            <v>50</v>
          </cell>
          <cell r="H4223">
            <v>1200</v>
          </cell>
          <cell r="M4223">
            <v>746</v>
          </cell>
        </row>
        <row r="4224">
          <cell r="A4224" t="str">
            <v>50</v>
          </cell>
          <cell r="H4224">
            <v>1200</v>
          </cell>
          <cell r="M4224">
            <v>383</v>
          </cell>
        </row>
        <row r="4225">
          <cell r="A4225" t="str">
            <v>50</v>
          </cell>
          <cell r="H4225">
            <v>1200</v>
          </cell>
          <cell r="M4225">
            <v>2133</v>
          </cell>
        </row>
        <row r="4226">
          <cell r="A4226" t="str">
            <v>50</v>
          </cell>
          <cell r="H4226">
            <v>1200</v>
          </cell>
          <cell r="M4226">
            <v>1953</v>
          </cell>
        </row>
        <row r="4227">
          <cell r="A4227" t="str">
            <v>50</v>
          </cell>
          <cell r="H4227">
            <v>1200</v>
          </cell>
          <cell r="M4227">
            <v>922</v>
          </cell>
        </row>
        <row r="4228">
          <cell r="A4228" t="str">
            <v>50</v>
          </cell>
          <cell r="H4228">
            <v>1200</v>
          </cell>
          <cell r="M4228">
            <v>863</v>
          </cell>
        </row>
        <row r="4229">
          <cell r="A4229" t="str">
            <v>50</v>
          </cell>
          <cell r="H4229">
            <v>1200</v>
          </cell>
          <cell r="M4229">
            <v>890</v>
          </cell>
        </row>
        <row r="4230">
          <cell r="A4230" t="str">
            <v>50</v>
          </cell>
          <cell r="H4230">
            <v>1200</v>
          </cell>
          <cell r="M4230">
            <v>1181</v>
          </cell>
        </row>
        <row r="4231">
          <cell r="A4231" t="str">
            <v>50</v>
          </cell>
          <cell r="H4231">
            <v>1200</v>
          </cell>
          <cell r="M4231">
            <v>5568</v>
          </cell>
        </row>
        <row r="4232">
          <cell r="A4232" t="str">
            <v>50</v>
          </cell>
          <cell r="H4232">
            <v>1200</v>
          </cell>
          <cell r="M4232">
            <v>3590</v>
          </cell>
        </row>
        <row r="4233">
          <cell r="A4233" t="str">
            <v>50</v>
          </cell>
          <cell r="H4233">
            <v>1200</v>
          </cell>
          <cell r="M4233">
            <v>1051</v>
          </cell>
        </row>
        <row r="4234">
          <cell r="A4234" t="str">
            <v>50</v>
          </cell>
          <cell r="H4234">
            <v>1200</v>
          </cell>
          <cell r="M4234">
            <v>2725</v>
          </cell>
        </row>
        <row r="4235">
          <cell r="A4235" t="str">
            <v>50</v>
          </cell>
          <cell r="H4235">
            <v>1200</v>
          </cell>
          <cell r="M4235">
            <v>1487</v>
          </cell>
        </row>
        <row r="4236">
          <cell r="A4236" t="str">
            <v>50</v>
          </cell>
          <cell r="H4236">
            <v>1200</v>
          </cell>
          <cell r="M4236">
            <v>1119</v>
          </cell>
        </row>
        <row r="4237">
          <cell r="A4237" t="str">
            <v>50</v>
          </cell>
          <cell r="H4237">
            <v>1200</v>
          </cell>
          <cell r="M4237">
            <v>2408</v>
          </cell>
        </row>
        <row r="4238">
          <cell r="A4238" t="str">
            <v>50</v>
          </cell>
          <cell r="H4238">
            <v>1200</v>
          </cell>
          <cell r="M4238">
            <v>4619</v>
          </cell>
        </row>
        <row r="4239">
          <cell r="A4239" t="str">
            <v>50</v>
          </cell>
          <cell r="H4239">
            <v>1200</v>
          </cell>
          <cell r="M4239">
            <v>2255</v>
          </cell>
        </row>
        <row r="4240">
          <cell r="A4240" t="str">
            <v>50</v>
          </cell>
          <cell r="H4240">
            <v>1200</v>
          </cell>
          <cell r="M4240">
            <v>944</v>
          </cell>
        </row>
        <row r="4241">
          <cell r="A4241" t="str">
            <v>50</v>
          </cell>
          <cell r="H4241">
            <v>1200</v>
          </cell>
          <cell r="M4241">
            <v>1863</v>
          </cell>
        </row>
        <row r="4242">
          <cell r="A4242" t="str">
            <v>50</v>
          </cell>
          <cell r="H4242">
            <v>1200</v>
          </cell>
          <cell r="M4242">
            <v>1660</v>
          </cell>
        </row>
        <row r="4243">
          <cell r="A4243" t="str">
            <v>50</v>
          </cell>
          <cell r="H4243">
            <v>1200</v>
          </cell>
          <cell r="M4243">
            <v>55</v>
          </cell>
        </row>
        <row r="4244">
          <cell r="A4244" t="str">
            <v>50</v>
          </cell>
          <cell r="H4244">
            <v>1200</v>
          </cell>
          <cell r="M4244">
            <v>970</v>
          </cell>
        </row>
        <row r="4245">
          <cell r="A4245" t="str">
            <v>50</v>
          </cell>
          <cell r="H4245">
            <v>1200</v>
          </cell>
          <cell r="M4245">
            <v>763</v>
          </cell>
        </row>
        <row r="4246">
          <cell r="A4246" t="str">
            <v>50</v>
          </cell>
          <cell r="H4246">
            <v>1200</v>
          </cell>
          <cell r="M4246">
            <v>1151</v>
          </cell>
        </row>
        <row r="4247">
          <cell r="A4247" t="str">
            <v>50</v>
          </cell>
          <cell r="H4247">
            <v>1200</v>
          </cell>
          <cell r="M4247">
            <v>956</v>
          </cell>
        </row>
        <row r="4248">
          <cell r="A4248" t="str">
            <v>50</v>
          </cell>
          <cell r="H4248">
            <v>1200</v>
          </cell>
          <cell r="M4248">
            <v>721</v>
          </cell>
        </row>
        <row r="4249">
          <cell r="A4249" t="str">
            <v>50</v>
          </cell>
          <cell r="H4249">
            <v>1200</v>
          </cell>
          <cell r="M4249">
            <v>4051</v>
          </cell>
        </row>
        <row r="4250">
          <cell r="A4250" t="str">
            <v>50</v>
          </cell>
          <cell r="H4250">
            <v>1200</v>
          </cell>
          <cell r="M4250">
            <v>4164</v>
          </cell>
        </row>
        <row r="4251">
          <cell r="A4251" t="str">
            <v>50</v>
          </cell>
          <cell r="H4251">
            <v>1200</v>
          </cell>
          <cell r="M4251">
            <v>3020</v>
          </cell>
        </row>
        <row r="4252">
          <cell r="A4252" t="str">
            <v>50</v>
          </cell>
          <cell r="H4252">
            <v>1200</v>
          </cell>
          <cell r="M4252">
            <v>2853</v>
          </cell>
        </row>
        <row r="4253">
          <cell r="A4253" t="str">
            <v>50</v>
          </cell>
          <cell r="H4253">
            <v>1200</v>
          </cell>
          <cell r="M4253">
            <v>3020</v>
          </cell>
        </row>
        <row r="4254">
          <cell r="A4254" t="str">
            <v>50</v>
          </cell>
          <cell r="H4254">
            <v>1200</v>
          </cell>
          <cell r="M4254">
            <v>906</v>
          </cell>
        </row>
        <row r="4255">
          <cell r="A4255" t="str">
            <v>50</v>
          </cell>
          <cell r="H4255">
            <v>1200</v>
          </cell>
          <cell r="M4255">
            <v>1292</v>
          </cell>
        </row>
        <row r="4256">
          <cell r="A4256" t="str">
            <v>50</v>
          </cell>
          <cell r="H4256">
            <v>1200</v>
          </cell>
          <cell r="M4256">
            <v>3351</v>
          </cell>
        </row>
        <row r="4257">
          <cell r="A4257" t="str">
            <v>50</v>
          </cell>
          <cell r="H4257">
            <v>1200</v>
          </cell>
          <cell r="M4257">
            <v>1762</v>
          </cell>
        </row>
        <row r="4258">
          <cell r="A4258" t="str">
            <v>50</v>
          </cell>
          <cell r="H4258">
            <v>1200</v>
          </cell>
          <cell r="M4258">
            <v>9269</v>
          </cell>
        </row>
        <row r="4259">
          <cell r="A4259" t="str">
            <v>50</v>
          </cell>
          <cell r="H4259">
            <v>1200</v>
          </cell>
          <cell r="M4259">
            <v>1476</v>
          </cell>
        </row>
        <row r="4260">
          <cell r="A4260" t="str">
            <v>50</v>
          </cell>
          <cell r="H4260">
            <v>1200</v>
          </cell>
          <cell r="M4260">
            <v>1169</v>
          </cell>
        </row>
        <row r="4261">
          <cell r="A4261" t="str">
            <v>50</v>
          </cell>
          <cell r="H4261">
            <v>1200</v>
          </cell>
          <cell r="M4261">
            <v>0</v>
          </cell>
        </row>
        <row r="4262">
          <cell r="A4262" t="str">
            <v>50</v>
          </cell>
          <cell r="H4262">
            <v>1200</v>
          </cell>
          <cell r="M4262">
            <v>2529</v>
          </cell>
        </row>
        <row r="4263">
          <cell r="A4263" t="str">
            <v>50</v>
          </cell>
          <cell r="H4263">
            <v>1200</v>
          </cell>
          <cell r="M4263">
            <v>0</v>
          </cell>
        </row>
        <row r="4264">
          <cell r="A4264" t="str">
            <v>50</v>
          </cell>
          <cell r="H4264">
            <v>1200</v>
          </cell>
          <cell r="M4264">
            <v>3555</v>
          </cell>
        </row>
        <row r="4265">
          <cell r="A4265" t="str">
            <v>50</v>
          </cell>
          <cell r="H4265">
            <v>1200</v>
          </cell>
          <cell r="M4265">
            <v>0</v>
          </cell>
        </row>
        <row r="4266">
          <cell r="A4266" t="str">
            <v>50</v>
          </cell>
          <cell r="H4266">
            <v>1200</v>
          </cell>
          <cell r="M4266">
            <v>1391</v>
          </cell>
        </row>
        <row r="4267">
          <cell r="A4267" t="str">
            <v>50</v>
          </cell>
          <cell r="H4267">
            <v>1200</v>
          </cell>
          <cell r="M4267">
            <v>0</v>
          </cell>
        </row>
        <row r="4268">
          <cell r="A4268" t="str">
            <v>50</v>
          </cell>
          <cell r="H4268">
            <v>1200</v>
          </cell>
          <cell r="M4268">
            <v>2717</v>
          </cell>
        </row>
        <row r="4269">
          <cell r="A4269" t="str">
            <v>50</v>
          </cell>
          <cell r="H4269">
            <v>1200</v>
          </cell>
          <cell r="M4269">
            <v>0</v>
          </cell>
        </row>
        <row r="4270">
          <cell r="A4270" t="str">
            <v>50</v>
          </cell>
          <cell r="H4270">
            <v>1200</v>
          </cell>
          <cell r="M4270">
            <v>1905</v>
          </cell>
        </row>
        <row r="4271">
          <cell r="A4271" t="str">
            <v>50</v>
          </cell>
          <cell r="H4271">
            <v>1200</v>
          </cell>
          <cell r="M4271">
            <v>0</v>
          </cell>
        </row>
        <row r="4272">
          <cell r="A4272" t="str">
            <v>50</v>
          </cell>
          <cell r="H4272">
            <v>1200</v>
          </cell>
          <cell r="M4272">
            <v>1233</v>
          </cell>
        </row>
        <row r="4273">
          <cell r="A4273" t="str">
            <v>50</v>
          </cell>
          <cell r="H4273">
            <v>1200</v>
          </cell>
          <cell r="M4273">
            <v>0</v>
          </cell>
        </row>
        <row r="4274">
          <cell r="A4274" t="str">
            <v>50</v>
          </cell>
          <cell r="H4274">
            <v>1200</v>
          </cell>
          <cell r="M4274">
            <v>1294</v>
          </cell>
        </row>
        <row r="4275">
          <cell r="A4275" t="str">
            <v>50</v>
          </cell>
          <cell r="H4275">
            <v>1200</v>
          </cell>
          <cell r="M4275">
            <v>0</v>
          </cell>
        </row>
        <row r="4276">
          <cell r="A4276" t="str">
            <v>50</v>
          </cell>
          <cell r="H4276">
            <v>1200</v>
          </cell>
          <cell r="M4276">
            <v>1181</v>
          </cell>
        </row>
        <row r="4277">
          <cell r="A4277" t="str">
            <v>50</v>
          </cell>
          <cell r="H4277">
            <v>1200</v>
          </cell>
          <cell r="M4277">
            <v>0</v>
          </cell>
        </row>
        <row r="4278">
          <cell r="A4278" t="str">
            <v>50</v>
          </cell>
          <cell r="H4278">
            <v>1200</v>
          </cell>
          <cell r="M4278">
            <v>2157</v>
          </cell>
        </row>
        <row r="4279">
          <cell r="A4279" t="str">
            <v>50</v>
          </cell>
          <cell r="H4279">
            <v>1200</v>
          </cell>
          <cell r="M4279">
            <v>0</v>
          </cell>
        </row>
        <row r="4280">
          <cell r="A4280" t="str">
            <v>50</v>
          </cell>
          <cell r="H4280">
            <v>1200</v>
          </cell>
          <cell r="M4280">
            <v>1363</v>
          </cell>
        </row>
        <row r="4281">
          <cell r="A4281" t="str">
            <v>50</v>
          </cell>
          <cell r="H4281">
            <v>1200</v>
          </cell>
          <cell r="M4281">
            <v>0</v>
          </cell>
        </row>
        <row r="4282">
          <cell r="A4282" t="str">
            <v>50</v>
          </cell>
          <cell r="H4282">
            <v>1200</v>
          </cell>
          <cell r="M4282">
            <v>2490</v>
          </cell>
        </row>
        <row r="4283">
          <cell r="A4283" t="str">
            <v>50</v>
          </cell>
          <cell r="H4283">
            <v>1200</v>
          </cell>
          <cell r="M4283">
            <v>0</v>
          </cell>
        </row>
        <row r="4284">
          <cell r="A4284" t="str">
            <v>50</v>
          </cell>
          <cell r="H4284">
            <v>1200</v>
          </cell>
          <cell r="M4284">
            <v>2813</v>
          </cell>
        </row>
        <row r="4285">
          <cell r="A4285" t="str">
            <v>50</v>
          </cell>
          <cell r="H4285">
            <v>1200</v>
          </cell>
          <cell r="M4285">
            <v>0</v>
          </cell>
        </row>
        <row r="4286">
          <cell r="A4286" t="str">
            <v>50</v>
          </cell>
          <cell r="H4286">
            <v>1200</v>
          </cell>
          <cell r="M4286">
            <v>1197</v>
          </cell>
        </row>
        <row r="4287">
          <cell r="A4287" t="str">
            <v>50</v>
          </cell>
          <cell r="H4287">
            <v>1200</v>
          </cell>
          <cell r="M4287">
            <v>0</v>
          </cell>
        </row>
        <row r="4288">
          <cell r="A4288" t="str">
            <v>50</v>
          </cell>
          <cell r="H4288">
            <v>1200</v>
          </cell>
          <cell r="M4288">
            <v>1348</v>
          </cell>
        </row>
        <row r="4289">
          <cell r="A4289" t="str">
            <v>50</v>
          </cell>
          <cell r="H4289">
            <v>1200</v>
          </cell>
          <cell r="M4289">
            <v>0</v>
          </cell>
        </row>
        <row r="4290">
          <cell r="A4290" t="str">
            <v>50</v>
          </cell>
          <cell r="H4290">
            <v>1200</v>
          </cell>
          <cell r="M4290">
            <v>2429</v>
          </cell>
        </row>
        <row r="4291">
          <cell r="A4291" t="str">
            <v>50</v>
          </cell>
          <cell r="H4291">
            <v>1200</v>
          </cell>
          <cell r="M4291">
            <v>0</v>
          </cell>
        </row>
        <row r="4292">
          <cell r="A4292" t="str">
            <v>50</v>
          </cell>
          <cell r="H4292">
            <v>1200</v>
          </cell>
          <cell r="M4292">
            <v>1259</v>
          </cell>
        </row>
        <row r="4293">
          <cell r="A4293" t="str">
            <v>50</v>
          </cell>
          <cell r="H4293">
            <v>1200</v>
          </cell>
          <cell r="M4293">
            <v>0</v>
          </cell>
        </row>
        <row r="4294">
          <cell r="A4294" t="str">
            <v>50</v>
          </cell>
          <cell r="H4294">
            <v>1200</v>
          </cell>
          <cell r="M4294">
            <v>1268</v>
          </cell>
        </row>
        <row r="4295">
          <cell r="A4295" t="str">
            <v>50</v>
          </cell>
          <cell r="H4295">
            <v>1200</v>
          </cell>
          <cell r="M4295">
            <v>0</v>
          </cell>
        </row>
        <row r="4296">
          <cell r="A4296" t="str">
            <v>50</v>
          </cell>
          <cell r="H4296">
            <v>1200</v>
          </cell>
          <cell r="M4296">
            <v>2361</v>
          </cell>
        </row>
        <row r="4297">
          <cell r="A4297" t="str">
            <v>50</v>
          </cell>
          <cell r="H4297">
            <v>1200</v>
          </cell>
          <cell r="M4297">
            <v>0</v>
          </cell>
        </row>
        <row r="4298">
          <cell r="A4298" t="str">
            <v>50</v>
          </cell>
          <cell r="H4298">
            <v>1200</v>
          </cell>
          <cell r="M4298">
            <v>1167</v>
          </cell>
        </row>
        <row r="4299">
          <cell r="A4299" t="str">
            <v>50</v>
          </cell>
          <cell r="H4299">
            <v>1200</v>
          </cell>
          <cell r="M4299">
            <v>0</v>
          </cell>
        </row>
        <row r="4300">
          <cell r="A4300" t="str">
            <v>50</v>
          </cell>
          <cell r="H4300">
            <v>1200</v>
          </cell>
          <cell r="M4300">
            <v>1349</v>
          </cell>
        </row>
        <row r="4301">
          <cell r="A4301" t="str">
            <v>50</v>
          </cell>
          <cell r="H4301">
            <v>1200</v>
          </cell>
          <cell r="M4301">
            <v>0</v>
          </cell>
        </row>
        <row r="4302">
          <cell r="A4302" t="str">
            <v>50</v>
          </cell>
          <cell r="H4302">
            <v>1200</v>
          </cell>
          <cell r="M4302">
            <v>908</v>
          </cell>
        </row>
        <row r="4303">
          <cell r="A4303" t="str">
            <v>50</v>
          </cell>
          <cell r="H4303">
            <v>1200</v>
          </cell>
          <cell r="M4303">
            <v>0</v>
          </cell>
        </row>
        <row r="4304">
          <cell r="A4304" t="str">
            <v>50</v>
          </cell>
          <cell r="H4304">
            <v>1200</v>
          </cell>
          <cell r="M4304">
            <v>1249</v>
          </cell>
        </row>
        <row r="4305">
          <cell r="A4305" t="str">
            <v>50</v>
          </cell>
          <cell r="H4305">
            <v>1200</v>
          </cell>
          <cell r="M4305">
            <v>0</v>
          </cell>
        </row>
        <row r="4306">
          <cell r="A4306" t="str">
            <v>50</v>
          </cell>
          <cell r="H4306">
            <v>1200</v>
          </cell>
          <cell r="M4306">
            <v>1166</v>
          </cell>
        </row>
        <row r="4307">
          <cell r="A4307" t="str">
            <v>50</v>
          </cell>
          <cell r="H4307">
            <v>1200</v>
          </cell>
          <cell r="M4307">
            <v>0</v>
          </cell>
        </row>
        <row r="4308">
          <cell r="A4308" t="str">
            <v>50</v>
          </cell>
          <cell r="H4308">
            <v>1200</v>
          </cell>
          <cell r="M4308">
            <v>706</v>
          </cell>
        </row>
        <row r="4309">
          <cell r="A4309" t="str">
            <v>50</v>
          </cell>
          <cell r="H4309">
            <v>1200</v>
          </cell>
          <cell r="M4309">
            <v>0</v>
          </cell>
        </row>
        <row r="4310">
          <cell r="A4310" t="str">
            <v>50</v>
          </cell>
          <cell r="H4310">
            <v>1200</v>
          </cell>
          <cell r="M4310">
            <v>1166</v>
          </cell>
        </row>
        <row r="4311">
          <cell r="A4311" t="str">
            <v>50</v>
          </cell>
          <cell r="H4311">
            <v>1200</v>
          </cell>
          <cell r="M4311">
            <v>0</v>
          </cell>
        </row>
        <row r="4312">
          <cell r="A4312" t="str">
            <v>50</v>
          </cell>
          <cell r="H4312">
            <v>1200</v>
          </cell>
          <cell r="M4312">
            <v>2423</v>
          </cell>
        </row>
        <row r="4313">
          <cell r="A4313" t="str">
            <v>50</v>
          </cell>
          <cell r="H4313">
            <v>1200</v>
          </cell>
          <cell r="M4313">
            <v>0</v>
          </cell>
        </row>
        <row r="4314">
          <cell r="A4314" t="str">
            <v>50</v>
          </cell>
          <cell r="H4314">
            <v>1200</v>
          </cell>
          <cell r="M4314">
            <v>2120</v>
          </cell>
        </row>
        <row r="4315">
          <cell r="A4315" t="str">
            <v>50</v>
          </cell>
          <cell r="H4315">
            <v>1200</v>
          </cell>
          <cell r="M4315">
            <v>0</v>
          </cell>
        </row>
        <row r="4316">
          <cell r="A4316" t="str">
            <v>50</v>
          </cell>
          <cell r="H4316">
            <v>1200</v>
          </cell>
          <cell r="M4316">
            <v>1174</v>
          </cell>
        </row>
        <row r="4317">
          <cell r="A4317" t="str">
            <v>50</v>
          </cell>
          <cell r="H4317">
            <v>1200</v>
          </cell>
          <cell r="M4317">
            <v>0</v>
          </cell>
        </row>
        <row r="4318">
          <cell r="A4318" t="str">
            <v>50</v>
          </cell>
          <cell r="H4318">
            <v>1200</v>
          </cell>
          <cell r="M4318">
            <v>1390</v>
          </cell>
        </row>
        <row r="4319">
          <cell r="A4319" t="str">
            <v>50</v>
          </cell>
          <cell r="H4319">
            <v>1200</v>
          </cell>
          <cell r="M4319">
            <v>0</v>
          </cell>
        </row>
        <row r="4320">
          <cell r="A4320" t="str">
            <v>50</v>
          </cell>
          <cell r="H4320">
            <v>1200</v>
          </cell>
          <cell r="M4320">
            <v>1283</v>
          </cell>
        </row>
        <row r="4321">
          <cell r="A4321" t="str">
            <v>50</v>
          </cell>
          <cell r="H4321">
            <v>1200</v>
          </cell>
          <cell r="M4321">
            <v>0</v>
          </cell>
        </row>
        <row r="4322">
          <cell r="A4322" t="str">
            <v>50</v>
          </cell>
          <cell r="H4322">
            <v>1200</v>
          </cell>
          <cell r="M4322">
            <v>2411</v>
          </cell>
        </row>
        <row r="4323">
          <cell r="A4323" t="str">
            <v>50</v>
          </cell>
          <cell r="H4323">
            <v>1200</v>
          </cell>
          <cell r="M4323">
            <v>0</v>
          </cell>
        </row>
        <row r="4324">
          <cell r="A4324" t="str">
            <v>50</v>
          </cell>
          <cell r="H4324">
            <v>1200</v>
          </cell>
          <cell r="M4324">
            <v>1659</v>
          </cell>
        </row>
        <row r="4325">
          <cell r="A4325" t="str">
            <v>50</v>
          </cell>
          <cell r="H4325">
            <v>1200</v>
          </cell>
          <cell r="M4325">
            <v>0</v>
          </cell>
        </row>
        <row r="4326">
          <cell r="A4326" t="str">
            <v>50</v>
          </cell>
          <cell r="H4326">
            <v>1200</v>
          </cell>
          <cell r="M4326">
            <v>7480</v>
          </cell>
        </row>
        <row r="4327">
          <cell r="A4327" t="str">
            <v>50</v>
          </cell>
          <cell r="H4327">
            <v>1200</v>
          </cell>
          <cell r="M4327">
            <v>0</v>
          </cell>
        </row>
        <row r="4328">
          <cell r="A4328" t="str">
            <v>50</v>
          </cell>
          <cell r="H4328">
            <v>1200</v>
          </cell>
          <cell r="M4328">
            <v>1676</v>
          </cell>
        </row>
        <row r="4329">
          <cell r="A4329" t="str">
            <v>50</v>
          </cell>
          <cell r="H4329">
            <v>1200</v>
          </cell>
          <cell r="M4329">
            <v>0</v>
          </cell>
        </row>
        <row r="4330">
          <cell r="A4330" t="str">
            <v>50</v>
          </cell>
          <cell r="H4330">
            <v>1200</v>
          </cell>
          <cell r="M4330">
            <v>1231</v>
          </cell>
        </row>
        <row r="4331">
          <cell r="A4331" t="str">
            <v>50</v>
          </cell>
          <cell r="H4331">
            <v>1200</v>
          </cell>
          <cell r="M4331">
            <v>0</v>
          </cell>
        </row>
        <row r="4332">
          <cell r="A4332" t="str">
            <v>50</v>
          </cell>
          <cell r="H4332">
            <v>1200</v>
          </cell>
          <cell r="M4332">
            <v>3554</v>
          </cell>
        </row>
        <row r="4333">
          <cell r="A4333" t="str">
            <v>50</v>
          </cell>
          <cell r="H4333">
            <v>1200</v>
          </cell>
          <cell r="M4333">
            <v>0</v>
          </cell>
        </row>
        <row r="4334">
          <cell r="A4334" t="str">
            <v>50</v>
          </cell>
          <cell r="H4334">
            <v>1200</v>
          </cell>
          <cell r="M4334">
            <v>0</v>
          </cell>
        </row>
        <row r="4335">
          <cell r="A4335" t="str">
            <v>50</v>
          </cell>
          <cell r="H4335">
            <v>1200</v>
          </cell>
          <cell r="M4335">
            <v>0</v>
          </cell>
        </row>
        <row r="4336">
          <cell r="A4336" t="str">
            <v>50</v>
          </cell>
          <cell r="H4336">
            <v>1200</v>
          </cell>
          <cell r="M4336">
            <v>6298</v>
          </cell>
        </row>
        <row r="4337">
          <cell r="A4337" t="str">
            <v>50</v>
          </cell>
          <cell r="H4337">
            <v>1200</v>
          </cell>
          <cell r="M4337">
            <v>12258</v>
          </cell>
        </row>
        <row r="4338">
          <cell r="A4338" t="str">
            <v>50</v>
          </cell>
          <cell r="H4338">
            <v>1200</v>
          </cell>
          <cell r="M4338">
            <v>0</v>
          </cell>
        </row>
        <row r="4339">
          <cell r="A4339" t="str">
            <v>50</v>
          </cell>
          <cell r="H4339">
            <v>1200</v>
          </cell>
          <cell r="M4339">
            <v>934</v>
          </cell>
        </row>
        <row r="4340">
          <cell r="A4340" t="str">
            <v>50</v>
          </cell>
          <cell r="H4340">
            <v>1200</v>
          </cell>
          <cell r="M4340">
            <v>581</v>
          </cell>
        </row>
        <row r="4341">
          <cell r="A4341" t="str">
            <v>50</v>
          </cell>
          <cell r="H4341">
            <v>1200</v>
          </cell>
          <cell r="M4341">
            <v>552</v>
          </cell>
        </row>
        <row r="4342">
          <cell r="A4342" t="str">
            <v>50</v>
          </cell>
          <cell r="H4342">
            <v>1200</v>
          </cell>
          <cell r="M4342">
            <v>1161</v>
          </cell>
        </row>
        <row r="4343">
          <cell r="A4343" t="str">
            <v>50</v>
          </cell>
          <cell r="H4343">
            <v>1200</v>
          </cell>
          <cell r="M4343">
            <v>1255</v>
          </cell>
        </row>
        <row r="4344">
          <cell r="A4344" t="str">
            <v>50</v>
          </cell>
          <cell r="H4344">
            <v>1200</v>
          </cell>
          <cell r="M4344">
            <v>864</v>
          </cell>
        </row>
        <row r="4345">
          <cell r="A4345" t="str">
            <v>50</v>
          </cell>
          <cell r="H4345">
            <v>1200</v>
          </cell>
          <cell r="M4345">
            <v>1000</v>
          </cell>
        </row>
        <row r="4346">
          <cell r="A4346" t="str">
            <v>50</v>
          </cell>
          <cell r="H4346">
            <v>1200</v>
          </cell>
          <cell r="M4346">
            <v>437</v>
          </cell>
        </row>
        <row r="4347">
          <cell r="A4347" t="str">
            <v>50</v>
          </cell>
          <cell r="H4347">
            <v>1200</v>
          </cell>
          <cell r="M4347">
            <v>1914</v>
          </cell>
        </row>
        <row r="4348">
          <cell r="A4348" t="str">
            <v>50</v>
          </cell>
          <cell r="H4348">
            <v>1200</v>
          </cell>
          <cell r="M4348">
            <v>605</v>
          </cell>
        </row>
        <row r="4349">
          <cell r="A4349" t="str">
            <v>50</v>
          </cell>
          <cell r="H4349">
            <v>1200</v>
          </cell>
          <cell r="M4349">
            <v>1428</v>
          </cell>
        </row>
        <row r="4350">
          <cell r="A4350" t="str">
            <v>50</v>
          </cell>
          <cell r="H4350">
            <v>1200</v>
          </cell>
          <cell r="M4350">
            <v>1322</v>
          </cell>
        </row>
        <row r="4351">
          <cell r="A4351" t="str">
            <v>50</v>
          </cell>
          <cell r="H4351">
            <v>1200</v>
          </cell>
          <cell r="M4351">
            <v>625</v>
          </cell>
        </row>
        <row r="4352">
          <cell r="A4352" t="str">
            <v>50</v>
          </cell>
          <cell r="H4352">
            <v>1200</v>
          </cell>
          <cell r="M4352">
            <v>208</v>
          </cell>
        </row>
        <row r="4353">
          <cell r="A4353" t="str">
            <v>50</v>
          </cell>
          <cell r="H4353">
            <v>1200</v>
          </cell>
          <cell r="M4353">
            <v>1087</v>
          </cell>
        </row>
        <row r="4354">
          <cell r="A4354" t="str">
            <v>50</v>
          </cell>
          <cell r="H4354">
            <v>1200</v>
          </cell>
          <cell r="M4354">
            <v>668</v>
          </cell>
        </row>
        <row r="4355">
          <cell r="A4355" t="str">
            <v>50</v>
          </cell>
          <cell r="H4355">
            <v>1200</v>
          </cell>
          <cell r="M4355">
            <v>977</v>
          </cell>
        </row>
        <row r="4356">
          <cell r="A4356" t="str">
            <v>50</v>
          </cell>
          <cell r="H4356">
            <v>1200</v>
          </cell>
          <cell r="M4356">
            <v>2519</v>
          </cell>
        </row>
        <row r="4357">
          <cell r="A4357" t="str">
            <v>50</v>
          </cell>
          <cell r="H4357">
            <v>1200</v>
          </cell>
          <cell r="M4357">
            <v>3155</v>
          </cell>
        </row>
        <row r="4358">
          <cell r="A4358" t="str">
            <v>50</v>
          </cell>
          <cell r="H4358">
            <v>1200</v>
          </cell>
          <cell r="M4358">
            <v>892</v>
          </cell>
        </row>
        <row r="4359">
          <cell r="A4359" t="str">
            <v>50</v>
          </cell>
          <cell r="H4359">
            <v>1200</v>
          </cell>
          <cell r="M4359">
            <v>2876</v>
          </cell>
        </row>
        <row r="4360">
          <cell r="A4360" t="str">
            <v>50</v>
          </cell>
          <cell r="H4360">
            <v>1200</v>
          </cell>
          <cell r="M4360">
            <v>1437</v>
          </cell>
        </row>
        <row r="4361">
          <cell r="A4361" t="str">
            <v>50</v>
          </cell>
          <cell r="H4361">
            <v>1200</v>
          </cell>
          <cell r="M4361">
            <v>1176</v>
          </cell>
        </row>
        <row r="4362">
          <cell r="A4362" t="str">
            <v>50</v>
          </cell>
          <cell r="H4362">
            <v>1200</v>
          </cell>
          <cell r="M4362">
            <v>1294</v>
          </cell>
        </row>
        <row r="4363">
          <cell r="A4363" t="str">
            <v>50</v>
          </cell>
          <cell r="H4363">
            <v>1200</v>
          </cell>
          <cell r="M4363">
            <v>622</v>
          </cell>
        </row>
        <row r="4364">
          <cell r="A4364" t="str">
            <v>50</v>
          </cell>
          <cell r="H4364">
            <v>1200</v>
          </cell>
          <cell r="M4364">
            <v>3301</v>
          </cell>
        </row>
        <row r="4365">
          <cell r="A4365" t="str">
            <v>50</v>
          </cell>
          <cell r="H4365">
            <v>1200</v>
          </cell>
          <cell r="M4365">
            <v>656</v>
          </cell>
        </row>
        <row r="4366">
          <cell r="A4366" t="str">
            <v>50</v>
          </cell>
          <cell r="H4366">
            <v>1200</v>
          </cell>
          <cell r="M4366">
            <v>609</v>
          </cell>
        </row>
        <row r="4367">
          <cell r="A4367" t="str">
            <v>50</v>
          </cell>
          <cell r="H4367">
            <v>1200</v>
          </cell>
          <cell r="M4367">
            <v>684</v>
          </cell>
        </row>
        <row r="4368">
          <cell r="A4368" t="str">
            <v>50</v>
          </cell>
          <cell r="H4368">
            <v>1200</v>
          </cell>
          <cell r="M4368">
            <v>693</v>
          </cell>
        </row>
        <row r="4369">
          <cell r="A4369" t="str">
            <v>50</v>
          </cell>
          <cell r="H4369">
            <v>1200</v>
          </cell>
          <cell r="M4369">
            <v>221</v>
          </cell>
        </row>
        <row r="4370">
          <cell r="A4370" t="str">
            <v>50</v>
          </cell>
          <cell r="H4370">
            <v>1200</v>
          </cell>
          <cell r="M4370">
            <v>1741</v>
          </cell>
        </row>
        <row r="4371">
          <cell r="A4371" t="str">
            <v>50</v>
          </cell>
          <cell r="H4371">
            <v>1200</v>
          </cell>
          <cell r="M4371">
            <v>687</v>
          </cell>
        </row>
        <row r="4372">
          <cell r="A4372" t="str">
            <v>50</v>
          </cell>
          <cell r="H4372">
            <v>1200</v>
          </cell>
          <cell r="M4372">
            <v>631</v>
          </cell>
        </row>
        <row r="4373">
          <cell r="A4373" t="str">
            <v>50</v>
          </cell>
          <cell r="H4373">
            <v>1200</v>
          </cell>
          <cell r="M4373">
            <v>2317</v>
          </cell>
        </row>
        <row r="4374">
          <cell r="A4374" t="str">
            <v>50</v>
          </cell>
          <cell r="H4374">
            <v>1200</v>
          </cell>
          <cell r="M4374">
            <v>928</v>
          </cell>
        </row>
        <row r="4375">
          <cell r="A4375" t="str">
            <v>50</v>
          </cell>
          <cell r="H4375">
            <v>1200</v>
          </cell>
          <cell r="M4375">
            <v>841</v>
          </cell>
        </row>
        <row r="4376">
          <cell r="A4376" t="str">
            <v>50</v>
          </cell>
          <cell r="H4376">
            <v>1200</v>
          </cell>
          <cell r="M4376">
            <v>1254</v>
          </cell>
        </row>
        <row r="4377">
          <cell r="A4377" t="str">
            <v>50</v>
          </cell>
          <cell r="H4377">
            <v>1200</v>
          </cell>
          <cell r="M4377">
            <v>1099</v>
          </cell>
        </row>
        <row r="4378">
          <cell r="A4378" t="str">
            <v>50</v>
          </cell>
          <cell r="H4378">
            <v>1200</v>
          </cell>
          <cell r="M4378">
            <v>1123</v>
          </cell>
        </row>
        <row r="4379">
          <cell r="A4379" t="str">
            <v>50</v>
          </cell>
          <cell r="H4379">
            <v>1200</v>
          </cell>
          <cell r="M4379">
            <v>2572</v>
          </cell>
        </row>
        <row r="4380">
          <cell r="A4380" t="str">
            <v>50</v>
          </cell>
          <cell r="H4380">
            <v>1200</v>
          </cell>
          <cell r="M4380">
            <v>4326</v>
          </cell>
        </row>
        <row r="4381">
          <cell r="A4381" t="str">
            <v>50</v>
          </cell>
          <cell r="H4381">
            <v>1200</v>
          </cell>
          <cell r="M4381">
            <v>3634</v>
          </cell>
        </row>
        <row r="4382">
          <cell r="A4382" t="str">
            <v>50</v>
          </cell>
          <cell r="H4382">
            <v>1200</v>
          </cell>
          <cell r="M4382">
            <v>4577</v>
          </cell>
        </row>
        <row r="4383">
          <cell r="A4383" t="str">
            <v>50</v>
          </cell>
          <cell r="H4383">
            <v>1200</v>
          </cell>
          <cell r="M4383">
            <v>5017</v>
          </cell>
        </row>
        <row r="4384">
          <cell r="A4384" t="str">
            <v>50</v>
          </cell>
          <cell r="H4384">
            <v>1200</v>
          </cell>
          <cell r="M4384">
            <v>4438</v>
          </cell>
        </row>
        <row r="4385">
          <cell r="A4385" t="str">
            <v>50</v>
          </cell>
          <cell r="H4385">
            <v>1200</v>
          </cell>
          <cell r="M4385">
            <v>3225</v>
          </cell>
        </row>
        <row r="4386">
          <cell r="A4386" t="str">
            <v>50</v>
          </cell>
          <cell r="H4386">
            <v>1200</v>
          </cell>
          <cell r="M4386">
            <v>4023</v>
          </cell>
        </row>
        <row r="4387">
          <cell r="A4387" t="str">
            <v>50</v>
          </cell>
          <cell r="H4387">
            <v>1200</v>
          </cell>
          <cell r="M4387">
            <v>8901</v>
          </cell>
        </row>
        <row r="4388">
          <cell r="A4388" t="str">
            <v>50</v>
          </cell>
          <cell r="H4388">
            <v>1200</v>
          </cell>
          <cell r="M4388">
            <v>6979</v>
          </cell>
        </row>
        <row r="4389">
          <cell r="A4389" t="str">
            <v>50</v>
          </cell>
          <cell r="H4389">
            <v>1200</v>
          </cell>
          <cell r="M4389">
            <v>13691</v>
          </cell>
        </row>
        <row r="4390">
          <cell r="A4390" t="str">
            <v>50</v>
          </cell>
          <cell r="H4390">
            <v>1200</v>
          </cell>
          <cell r="M4390">
            <v>8471</v>
          </cell>
        </row>
        <row r="4391">
          <cell r="A4391" t="str">
            <v>50</v>
          </cell>
          <cell r="H4391">
            <v>1200</v>
          </cell>
          <cell r="M4391">
            <v>8625</v>
          </cell>
        </row>
        <row r="4392">
          <cell r="A4392" t="str">
            <v>50</v>
          </cell>
          <cell r="H4392">
            <v>1200</v>
          </cell>
          <cell r="M4392">
            <v>927</v>
          </cell>
        </row>
        <row r="4393">
          <cell r="A4393" t="str">
            <v>50</v>
          </cell>
          <cell r="H4393">
            <v>1200</v>
          </cell>
          <cell r="M4393">
            <v>3715</v>
          </cell>
        </row>
        <row r="4394">
          <cell r="A4394" t="str">
            <v>50</v>
          </cell>
          <cell r="H4394">
            <v>1200</v>
          </cell>
          <cell r="M4394">
            <v>0</v>
          </cell>
        </row>
        <row r="4395">
          <cell r="A4395" t="str">
            <v>50</v>
          </cell>
          <cell r="H4395">
            <v>1200</v>
          </cell>
          <cell r="M4395">
            <v>591</v>
          </cell>
        </row>
        <row r="4396">
          <cell r="A4396" t="str">
            <v>50</v>
          </cell>
          <cell r="H4396">
            <v>1200</v>
          </cell>
          <cell r="M4396">
            <v>0</v>
          </cell>
        </row>
        <row r="4397">
          <cell r="A4397" t="str">
            <v>50</v>
          </cell>
          <cell r="H4397">
            <v>1200</v>
          </cell>
          <cell r="M4397">
            <v>831</v>
          </cell>
        </row>
        <row r="4398">
          <cell r="A4398" t="str">
            <v>50</v>
          </cell>
          <cell r="H4398">
            <v>1200</v>
          </cell>
          <cell r="M4398">
            <v>0</v>
          </cell>
        </row>
        <row r="4399">
          <cell r="A4399" t="str">
            <v>50</v>
          </cell>
          <cell r="H4399">
            <v>1200</v>
          </cell>
          <cell r="M4399">
            <v>325</v>
          </cell>
        </row>
        <row r="4400">
          <cell r="A4400" t="str">
            <v>50</v>
          </cell>
          <cell r="H4400">
            <v>1200</v>
          </cell>
          <cell r="M4400">
            <v>0</v>
          </cell>
        </row>
        <row r="4401">
          <cell r="A4401" t="str">
            <v>50</v>
          </cell>
          <cell r="H4401">
            <v>1200</v>
          </cell>
          <cell r="M4401">
            <v>635</v>
          </cell>
        </row>
        <row r="4402">
          <cell r="A4402" t="str">
            <v>50</v>
          </cell>
          <cell r="H4402">
            <v>1200</v>
          </cell>
          <cell r="M4402">
            <v>0</v>
          </cell>
        </row>
        <row r="4403">
          <cell r="A4403" t="str">
            <v>50</v>
          </cell>
          <cell r="H4403">
            <v>1200</v>
          </cell>
          <cell r="M4403">
            <v>445</v>
          </cell>
        </row>
        <row r="4404">
          <cell r="A4404" t="str">
            <v>50</v>
          </cell>
          <cell r="H4404">
            <v>1200</v>
          </cell>
          <cell r="M4404">
            <v>0</v>
          </cell>
        </row>
        <row r="4405">
          <cell r="A4405" t="str">
            <v>50</v>
          </cell>
          <cell r="H4405">
            <v>1200</v>
          </cell>
          <cell r="M4405">
            <v>288</v>
          </cell>
        </row>
        <row r="4406">
          <cell r="A4406" t="str">
            <v>50</v>
          </cell>
          <cell r="H4406">
            <v>1200</v>
          </cell>
          <cell r="M4406">
            <v>0</v>
          </cell>
        </row>
        <row r="4407">
          <cell r="A4407" t="str">
            <v>50</v>
          </cell>
          <cell r="H4407">
            <v>1200</v>
          </cell>
          <cell r="M4407">
            <v>303</v>
          </cell>
        </row>
        <row r="4408">
          <cell r="A4408" t="str">
            <v>50</v>
          </cell>
          <cell r="H4408">
            <v>1200</v>
          </cell>
          <cell r="M4408">
            <v>0</v>
          </cell>
        </row>
        <row r="4409">
          <cell r="A4409" t="str">
            <v>50</v>
          </cell>
          <cell r="H4409">
            <v>1200</v>
          </cell>
          <cell r="M4409">
            <v>276</v>
          </cell>
        </row>
        <row r="4410">
          <cell r="A4410" t="str">
            <v>50</v>
          </cell>
          <cell r="H4410">
            <v>1200</v>
          </cell>
          <cell r="M4410">
            <v>0</v>
          </cell>
        </row>
        <row r="4411">
          <cell r="A4411" t="str">
            <v>50</v>
          </cell>
          <cell r="H4411">
            <v>1200</v>
          </cell>
          <cell r="M4411">
            <v>505</v>
          </cell>
        </row>
        <row r="4412">
          <cell r="A4412" t="str">
            <v>50</v>
          </cell>
          <cell r="H4412">
            <v>1200</v>
          </cell>
          <cell r="M4412">
            <v>0</v>
          </cell>
        </row>
        <row r="4413">
          <cell r="A4413" t="str">
            <v>50</v>
          </cell>
          <cell r="H4413">
            <v>1200</v>
          </cell>
          <cell r="M4413">
            <v>319</v>
          </cell>
        </row>
        <row r="4414">
          <cell r="A4414" t="str">
            <v>50</v>
          </cell>
          <cell r="H4414">
            <v>1200</v>
          </cell>
          <cell r="M4414">
            <v>0</v>
          </cell>
        </row>
        <row r="4415">
          <cell r="A4415" t="str">
            <v>50</v>
          </cell>
          <cell r="H4415">
            <v>1200</v>
          </cell>
          <cell r="M4415">
            <v>582</v>
          </cell>
        </row>
        <row r="4416">
          <cell r="A4416" t="str">
            <v>50</v>
          </cell>
          <cell r="H4416">
            <v>1200</v>
          </cell>
          <cell r="M4416">
            <v>0</v>
          </cell>
        </row>
        <row r="4417">
          <cell r="A4417" t="str">
            <v>50</v>
          </cell>
          <cell r="H4417">
            <v>1200</v>
          </cell>
          <cell r="M4417">
            <v>658</v>
          </cell>
        </row>
        <row r="4418">
          <cell r="A4418" t="str">
            <v>50</v>
          </cell>
          <cell r="H4418">
            <v>1200</v>
          </cell>
          <cell r="M4418">
            <v>0</v>
          </cell>
        </row>
        <row r="4419">
          <cell r="A4419" t="str">
            <v>50</v>
          </cell>
          <cell r="H4419">
            <v>1200</v>
          </cell>
          <cell r="M4419">
            <v>280</v>
          </cell>
        </row>
        <row r="4420">
          <cell r="A4420" t="str">
            <v>50</v>
          </cell>
          <cell r="H4420">
            <v>1200</v>
          </cell>
          <cell r="M4420">
            <v>0</v>
          </cell>
        </row>
        <row r="4421">
          <cell r="A4421" t="str">
            <v>50</v>
          </cell>
          <cell r="H4421">
            <v>1200</v>
          </cell>
          <cell r="M4421">
            <v>315</v>
          </cell>
        </row>
        <row r="4422">
          <cell r="A4422" t="str">
            <v>50</v>
          </cell>
          <cell r="H4422">
            <v>1200</v>
          </cell>
          <cell r="M4422">
            <v>0</v>
          </cell>
        </row>
        <row r="4423">
          <cell r="A4423" t="str">
            <v>50</v>
          </cell>
          <cell r="H4423">
            <v>1200</v>
          </cell>
          <cell r="M4423">
            <v>568</v>
          </cell>
        </row>
        <row r="4424">
          <cell r="A4424" t="str">
            <v>50</v>
          </cell>
          <cell r="H4424">
            <v>1200</v>
          </cell>
          <cell r="M4424">
            <v>0</v>
          </cell>
        </row>
        <row r="4425">
          <cell r="A4425" t="str">
            <v>50</v>
          </cell>
          <cell r="H4425">
            <v>1200</v>
          </cell>
          <cell r="M4425">
            <v>294</v>
          </cell>
        </row>
        <row r="4426">
          <cell r="A4426" t="str">
            <v>50</v>
          </cell>
          <cell r="H4426">
            <v>1200</v>
          </cell>
          <cell r="M4426">
            <v>0</v>
          </cell>
        </row>
        <row r="4427">
          <cell r="A4427" t="str">
            <v>50</v>
          </cell>
          <cell r="H4427">
            <v>1200</v>
          </cell>
          <cell r="M4427">
            <v>297</v>
          </cell>
        </row>
        <row r="4428">
          <cell r="A4428" t="str">
            <v>50</v>
          </cell>
          <cell r="H4428">
            <v>1200</v>
          </cell>
          <cell r="M4428">
            <v>0</v>
          </cell>
        </row>
        <row r="4429">
          <cell r="A4429" t="str">
            <v>50</v>
          </cell>
          <cell r="H4429">
            <v>1200</v>
          </cell>
          <cell r="M4429">
            <v>552</v>
          </cell>
        </row>
        <row r="4430">
          <cell r="A4430" t="str">
            <v>50</v>
          </cell>
          <cell r="H4430">
            <v>1200</v>
          </cell>
          <cell r="M4430">
            <v>0</v>
          </cell>
        </row>
        <row r="4431">
          <cell r="A4431" t="str">
            <v>50</v>
          </cell>
          <cell r="H4431">
            <v>1200</v>
          </cell>
          <cell r="M4431">
            <v>273</v>
          </cell>
        </row>
        <row r="4432">
          <cell r="A4432" t="str">
            <v>50</v>
          </cell>
          <cell r="H4432">
            <v>1200</v>
          </cell>
          <cell r="M4432">
            <v>0</v>
          </cell>
        </row>
        <row r="4433">
          <cell r="A4433" t="str">
            <v>50</v>
          </cell>
          <cell r="H4433">
            <v>1200</v>
          </cell>
          <cell r="M4433">
            <v>316</v>
          </cell>
        </row>
        <row r="4434">
          <cell r="A4434" t="str">
            <v>50</v>
          </cell>
          <cell r="H4434">
            <v>1200</v>
          </cell>
          <cell r="M4434">
            <v>0</v>
          </cell>
        </row>
        <row r="4435">
          <cell r="A4435" t="str">
            <v>50</v>
          </cell>
          <cell r="H4435">
            <v>1200</v>
          </cell>
          <cell r="M4435">
            <v>212</v>
          </cell>
        </row>
        <row r="4436">
          <cell r="A4436" t="str">
            <v>50</v>
          </cell>
          <cell r="H4436">
            <v>1200</v>
          </cell>
          <cell r="M4436">
            <v>0</v>
          </cell>
        </row>
        <row r="4437">
          <cell r="A4437" t="str">
            <v>50</v>
          </cell>
          <cell r="H4437">
            <v>1200</v>
          </cell>
          <cell r="M4437">
            <v>292</v>
          </cell>
        </row>
        <row r="4438">
          <cell r="A4438" t="str">
            <v>50</v>
          </cell>
          <cell r="H4438">
            <v>1200</v>
          </cell>
          <cell r="M4438">
            <v>0</v>
          </cell>
        </row>
        <row r="4439">
          <cell r="A4439" t="str">
            <v>50</v>
          </cell>
          <cell r="H4439">
            <v>1200</v>
          </cell>
          <cell r="M4439">
            <v>273</v>
          </cell>
        </row>
        <row r="4440">
          <cell r="A4440" t="str">
            <v>50</v>
          </cell>
          <cell r="H4440">
            <v>1200</v>
          </cell>
          <cell r="M4440">
            <v>0</v>
          </cell>
        </row>
        <row r="4441">
          <cell r="A4441" t="str">
            <v>50</v>
          </cell>
          <cell r="H4441">
            <v>1200</v>
          </cell>
          <cell r="M4441">
            <v>165</v>
          </cell>
        </row>
        <row r="4442">
          <cell r="A4442" t="str">
            <v>50</v>
          </cell>
          <cell r="H4442">
            <v>1200</v>
          </cell>
          <cell r="M4442">
            <v>0</v>
          </cell>
        </row>
        <row r="4443">
          <cell r="A4443" t="str">
            <v>50</v>
          </cell>
          <cell r="H4443">
            <v>1200</v>
          </cell>
          <cell r="M4443">
            <v>273</v>
          </cell>
        </row>
        <row r="4444">
          <cell r="A4444" t="str">
            <v>50</v>
          </cell>
          <cell r="H4444">
            <v>1200</v>
          </cell>
          <cell r="M4444">
            <v>0</v>
          </cell>
        </row>
        <row r="4445">
          <cell r="A4445" t="str">
            <v>50</v>
          </cell>
          <cell r="H4445">
            <v>1200</v>
          </cell>
          <cell r="M4445">
            <v>567</v>
          </cell>
        </row>
        <row r="4446">
          <cell r="A4446" t="str">
            <v>50</v>
          </cell>
          <cell r="H4446">
            <v>1200</v>
          </cell>
          <cell r="M4446">
            <v>0</v>
          </cell>
        </row>
        <row r="4447">
          <cell r="A4447" t="str">
            <v>50</v>
          </cell>
          <cell r="H4447">
            <v>1200</v>
          </cell>
          <cell r="M4447">
            <v>496</v>
          </cell>
        </row>
        <row r="4448">
          <cell r="A4448" t="str">
            <v>50</v>
          </cell>
          <cell r="H4448">
            <v>1200</v>
          </cell>
          <cell r="M4448">
            <v>0</v>
          </cell>
        </row>
        <row r="4449">
          <cell r="A4449" t="str">
            <v>50</v>
          </cell>
          <cell r="H4449">
            <v>1200</v>
          </cell>
          <cell r="M4449">
            <v>274</v>
          </cell>
        </row>
        <row r="4450">
          <cell r="A4450" t="str">
            <v>50</v>
          </cell>
          <cell r="H4450">
            <v>1200</v>
          </cell>
          <cell r="M4450">
            <v>0</v>
          </cell>
        </row>
        <row r="4451">
          <cell r="A4451" t="str">
            <v>50</v>
          </cell>
          <cell r="H4451">
            <v>1200</v>
          </cell>
          <cell r="M4451">
            <v>325</v>
          </cell>
        </row>
        <row r="4452">
          <cell r="A4452" t="str">
            <v>50</v>
          </cell>
          <cell r="H4452">
            <v>1200</v>
          </cell>
          <cell r="M4452">
            <v>0</v>
          </cell>
        </row>
        <row r="4453">
          <cell r="A4453" t="str">
            <v>50</v>
          </cell>
          <cell r="H4453">
            <v>1200</v>
          </cell>
          <cell r="M4453">
            <v>300</v>
          </cell>
        </row>
        <row r="4454">
          <cell r="A4454" t="str">
            <v>50</v>
          </cell>
          <cell r="H4454">
            <v>1200</v>
          </cell>
          <cell r="M4454">
            <v>0</v>
          </cell>
        </row>
        <row r="4455">
          <cell r="A4455" t="str">
            <v>50</v>
          </cell>
          <cell r="H4455">
            <v>1200</v>
          </cell>
          <cell r="M4455">
            <v>564</v>
          </cell>
        </row>
        <row r="4456">
          <cell r="A4456" t="str">
            <v>50</v>
          </cell>
          <cell r="H4456">
            <v>1200</v>
          </cell>
          <cell r="M4456">
            <v>0</v>
          </cell>
        </row>
        <row r="4457">
          <cell r="A4457" t="str">
            <v>50</v>
          </cell>
          <cell r="H4457">
            <v>1200</v>
          </cell>
          <cell r="M4457">
            <v>388</v>
          </cell>
        </row>
        <row r="4458">
          <cell r="A4458" t="str">
            <v>50</v>
          </cell>
          <cell r="H4458">
            <v>1200</v>
          </cell>
          <cell r="M4458">
            <v>0</v>
          </cell>
        </row>
        <row r="4459">
          <cell r="A4459" t="str">
            <v>50</v>
          </cell>
          <cell r="H4459">
            <v>1200</v>
          </cell>
          <cell r="M4459">
            <v>1749</v>
          </cell>
        </row>
        <row r="4460">
          <cell r="A4460" t="str">
            <v>50</v>
          </cell>
          <cell r="H4460">
            <v>1200</v>
          </cell>
          <cell r="M4460">
            <v>0</v>
          </cell>
        </row>
        <row r="4461">
          <cell r="A4461" t="str">
            <v>50</v>
          </cell>
          <cell r="H4461">
            <v>1200</v>
          </cell>
          <cell r="M4461">
            <v>392</v>
          </cell>
        </row>
        <row r="4462">
          <cell r="A4462" t="str">
            <v>50</v>
          </cell>
          <cell r="H4462">
            <v>1200</v>
          </cell>
          <cell r="M4462">
            <v>0</v>
          </cell>
        </row>
        <row r="4463">
          <cell r="A4463" t="str">
            <v>50</v>
          </cell>
          <cell r="H4463">
            <v>1200</v>
          </cell>
          <cell r="M4463">
            <v>288</v>
          </cell>
        </row>
        <row r="4464">
          <cell r="A4464" t="str">
            <v>50</v>
          </cell>
          <cell r="H4464">
            <v>1200</v>
          </cell>
          <cell r="M4464">
            <v>0</v>
          </cell>
        </row>
        <row r="4465">
          <cell r="A4465" t="str">
            <v>50</v>
          </cell>
          <cell r="H4465">
            <v>1200</v>
          </cell>
          <cell r="M4465">
            <v>831</v>
          </cell>
        </row>
        <row r="4466">
          <cell r="A4466" t="str">
            <v>50</v>
          </cell>
          <cell r="H4466">
            <v>1200</v>
          </cell>
          <cell r="M4466">
            <v>0</v>
          </cell>
        </row>
        <row r="4467">
          <cell r="A4467" t="str">
            <v>50</v>
          </cell>
          <cell r="H4467">
            <v>1200</v>
          </cell>
          <cell r="M4467">
            <v>0</v>
          </cell>
        </row>
        <row r="4468">
          <cell r="A4468" t="str">
            <v>10</v>
          </cell>
          <cell r="H4468">
            <v>1200</v>
          </cell>
          <cell r="M4468">
            <v>132</v>
          </cell>
        </row>
        <row r="4469">
          <cell r="A4469" t="str">
            <v>10</v>
          </cell>
          <cell r="H4469">
            <v>1200</v>
          </cell>
          <cell r="M4469">
            <v>132</v>
          </cell>
        </row>
        <row r="4470">
          <cell r="A4470" t="str">
            <v>10</v>
          </cell>
          <cell r="H4470">
            <v>1200</v>
          </cell>
          <cell r="M4470">
            <v>199</v>
          </cell>
        </row>
        <row r="4471">
          <cell r="A4471" t="str">
            <v>10</v>
          </cell>
          <cell r="H4471">
            <v>1200</v>
          </cell>
          <cell r="M4471">
            <v>66</v>
          </cell>
        </row>
        <row r="4472">
          <cell r="A4472" t="str">
            <v>10</v>
          </cell>
          <cell r="H4472">
            <v>1200</v>
          </cell>
          <cell r="M4472">
            <v>66</v>
          </cell>
        </row>
        <row r="4473">
          <cell r="A4473" t="str">
            <v>10</v>
          </cell>
          <cell r="H4473">
            <v>1200</v>
          </cell>
          <cell r="M4473">
            <v>463</v>
          </cell>
        </row>
        <row r="4474">
          <cell r="A4474" t="str">
            <v>10</v>
          </cell>
          <cell r="H4474">
            <v>1200</v>
          </cell>
          <cell r="M4474">
            <v>397</v>
          </cell>
        </row>
        <row r="4475">
          <cell r="A4475" t="str">
            <v>10</v>
          </cell>
          <cell r="H4475">
            <v>1200</v>
          </cell>
          <cell r="M4475">
            <v>66</v>
          </cell>
        </row>
        <row r="4476">
          <cell r="A4476" t="str">
            <v>10</v>
          </cell>
          <cell r="H4476">
            <v>1200</v>
          </cell>
          <cell r="M4476">
            <v>265</v>
          </cell>
        </row>
        <row r="4477">
          <cell r="A4477" t="str">
            <v>10</v>
          </cell>
          <cell r="H4477">
            <v>1200</v>
          </cell>
          <cell r="M4477">
            <v>265</v>
          </cell>
        </row>
        <row r="4478">
          <cell r="A4478" t="str">
            <v>10</v>
          </cell>
          <cell r="H4478">
            <v>1200</v>
          </cell>
          <cell r="M4478">
            <v>132</v>
          </cell>
        </row>
        <row r="4479">
          <cell r="A4479" t="str">
            <v>10</v>
          </cell>
          <cell r="H4479">
            <v>1200</v>
          </cell>
          <cell r="M4479">
            <v>199</v>
          </cell>
        </row>
        <row r="4480">
          <cell r="A4480" t="str">
            <v>10</v>
          </cell>
          <cell r="H4480">
            <v>1200</v>
          </cell>
          <cell r="M4480">
            <v>66</v>
          </cell>
        </row>
        <row r="4481">
          <cell r="A4481" t="str">
            <v>10</v>
          </cell>
          <cell r="H4481">
            <v>1200</v>
          </cell>
          <cell r="M4481">
            <v>529</v>
          </cell>
        </row>
        <row r="4482">
          <cell r="A4482" t="str">
            <v>10</v>
          </cell>
          <cell r="H4482">
            <v>1200</v>
          </cell>
          <cell r="M4482">
            <v>265</v>
          </cell>
        </row>
        <row r="4483">
          <cell r="A4483" t="str">
            <v>10</v>
          </cell>
          <cell r="H4483">
            <v>1200</v>
          </cell>
          <cell r="M4483">
            <v>66</v>
          </cell>
        </row>
        <row r="4484">
          <cell r="A4484" t="str">
            <v>10</v>
          </cell>
          <cell r="H4484">
            <v>1200</v>
          </cell>
          <cell r="M4484">
            <v>66</v>
          </cell>
        </row>
        <row r="4485">
          <cell r="A4485" t="str">
            <v>10</v>
          </cell>
          <cell r="H4485">
            <v>1200</v>
          </cell>
          <cell r="M4485">
            <v>66</v>
          </cell>
        </row>
        <row r="4486">
          <cell r="A4486" t="str">
            <v>10</v>
          </cell>
          <cell r="H4486">
            <v>1200</v>
          </cell>
          <cell r="M4486">
            <v>132</v>
          </cell>
        </row>
        <row r="4487">
          <cell r="A4487" t="str">
            <v>10</v>
          </cell>
          <cell r="H4487">
            <v>1200</v>
          </cell>
          <cell r="M4487">
            <v>331</v>
          </cell>
        </row>
        <row r="4488">
          <cell r="A4488" t="str">
            <v>10</v>
          </cell>
          <cell r="H4488">
            <v>1200</v>
          </cell>
          <cell r="M4488">
            <v>66</v>
          </cell>
        </row>
        <row r="4489">
          <cell r="A4489" t="str">
            <v>10</v>
          </cell>
          <cell r="H4489">
            <v>1200</v>
          </cell>
          <cell r="M4489">
            <v>265</v>
          </cell>
        </row>
        <row r="4490">
          <cell r="A4490" t="str">
            <v>10</v>
          </cell>
          <cell r="H4490">
            <v>1200</v>
          </cell>
          <cell r="M4490">
            <v>66</v>
          </cell>
        </row>
        <row r="4491">
          <cell r="A4491" t="str">
            <v>10</v>
          </cell>
          <cell r="H4491">
            <v>1200</v>
          </cell>
          <cell r="M4491">
            <v>132</v>
          </cell>
        </row>
        <row r="4492">
          <cell r="A4492" t="str">
            <v>10</v>
          </cell>
          <cell r="H4492">
            <v>1200</v>
          </cell>
          <cell r="M4492">
            <v>132</v>
          </cell>
        </row>
        <row r="4493">
          <cell r="A4493" t="str">
            <v>10</v>
          </cell>
          <cell r="H4493">
            <v>1200</v>
          </cell>
          <cell r="M4493">
            <v>66</v>
          </cell>
        </row>
        <row r="4494">
          <cell r="A4494" t="str">
            <v>10</v>
          </cell>
          <cell r="H4494">
            <v>1200</v>
          </cell>
          <cell r="M4494">
            <v>199</v>
          </cell>
        </row>
        <row r="4495">
          <cell r="A4495" t="str">
            <v>10</v>
          </cell>
          <cell r="H4495">
            <v>1200</v>
          </cell>
          <cell r="M4495">
            <v>265</v>
          </cell>
        </row>
        <row r="4496">
          <cell r="A4496" t="str">
            <v>10</v>
          </cell>
          <cell r="H4496">
            <v>1200</v>
          </cell>
          <cell r="M4496">
            <v>596</v>
          </cell>
        </row>
        <row r="4497">
          <cell r="A4497" t="str">
            <v>10</v>
          </cell>
          <cell r="H4497">
            <v>1200</v>
          </cell>
          <cell r="M4497">
            <v>529</v>
          </cell>
        </row>
        <row r="4498">
          <cell r="A4498" t="str">
            <v>10</v>
          </cell>
          <cell r="H4498">
            <v>1200</v>
          </cell>
          <cell r="M4498">
            <v>529</v>
          </cell>
        </row>
        <row r="4499">
          <cell r="A4499" t="str">
            <v>10</v>
          </cell>
          <cell r="H4499">
            <v>1200</v>
          </cell>
          <cell r="M4499">
            <v>529</v>
          </cell>
        </row>
        <row r="4500">
          <cell r="A4500" t="str">
            <v>10</v>
          </cell>
          <cell r="H4500">
            <v>1200</v>
          </cell>
          <cell r="M4500">
            <v>596</v>
          </cell>
        </row>
        <row r="4501">
          <cell r="A4501" t="str">
            <v>10</v>
          </cell>
          <cell r="H4501">
            <v>1200</v>
          </cell>
          <cell r="M4501">
            <v>331</v>
          </cell>
        </row>
        <row r="4502">
          <cell r="A4502" t="str">
            <v>10</v>
          </cell>
          <cell r="H4502">
            <v>1200</v>
          </cell>
          <cell r="M4502">
            <v>331</v>
          </cell>
        </row>
        <row r="4503">
          <cell r="A4503" t="str">
            <v>10</v>
          </cell>
          <cell r="H4503">
            <v>1200</v>
          </cell>
          <cell r="M4503">
            <v>794</v>
          </cell>
        </row>
        <row r="4504">
          <cell r="A4504" t="str">
            <v>10</v>
          </cell>
          <cell r="H4504">
            <v>1200</v>
          </cell>
          <cell r="M4504">
            <v>794</v>
          </cell>
        </row>
        <row r="4505">
          <cell r="A4505" t="str">
            <v>10</v>
          </cell>
          <cell r="H4505">
            <v>1200</v>
          </cell>
          <cell r="M4505">
            <v>1290</v>
          </cell>
        </row>
        <row r="4506">
          <cell r="A4506" t="str">
            <v>10</v>
          </cell>
          <cell r="H4506">
            <v>1200</v>
          </cell>
          <cell r="M4506">
            <v>960</v>
          </cell>
        </row>
        <row r="4507">
          <cell r="A4507" t="str">
            <v>10</v>
          </cell>
          <cell r="H4507">
            <v>1200</v>
          </cell>
          <cell r="M4507">
            <v>1026</v>
          </cell>
        </row>
        <row r="4508">
          <cell r="A4508" t="str">
            <v>10</v>
          </cell>
          <cell r="H4508">
            <v>1200</v>
          </cell>
          <cell r="M4508">
            <v>132</v>
          </cell>
        </row>
        <row r="4509">
          <cell r="A4509" t="str">
            <v>10</v>
          </cell>
          <cell r="H4509">
            <v>1200</v>
          </cell>
          <cell r="M4509">
            <v>265</v>
          </cell>
        </row>
        <row r="4510">
          <cell r="A4510" t="str">
            <v>10</v>
          </cell>
          <cell r="H4510">
            <v>1200</v>
          </cell>
          <cell r="M4510">
            <v>12805</v>
          </cell>
        </row>
        <row r="4511">
          <cell r="A4511" t="str">
            <v>10</v>
          </cell>
          <cell r="H4511">
            <v>1200</v>
          </cell>
          <cell r="M4511">
            <v>142</v>
          </cell>
        </row>
        <row r="4512">
          <cell r="A4512" t="str">
            <v>10</v>
          </cell>
          <cell r="H4512">
            <v>1200</v>
          </cell>
          <cell r="M4512">
            <v>18289</v>
          </cell>
        </row>
        <row r="4513">
          <cell r="A4513" t="str">
            <v>10</v>
          </cell>
          <cell r="H4513">
            <v>1200</v>
          </cell>
          <cell r="M4513">
            <v>0</v>
          </cell>
        </row>
        <row r="4514">
          <cell r="A4514" t="str">
            <v>10</v>
          </cell>
          <cell r="H4514">
            <v>1200</v>
          </cell>
          <cell r="M4514">
            <v>0</v>
          </cell>
        </row>
        <row r="4515">
          <cell r="A4515" t="str">
            <v>10</v>
          </cell>
          <cell r="H4515">
            <v>1200</v>
          </cell>
          <cell r="M4515">
            <v>0</v>
          </cell>
        </row>
        <row r="4516">
          <cell r="A4516" t="str">
            <v>10</v>
          </cell>
          <cell r="H4516">
            <v>1200</v>
          </cell>
          <cell r="M4516">
            <v>132</v>
          </cell>
        </row>
        <row r="4517">
          <cell r="A4517" t="str">
            <v>10</v>
          </cell>
          <cell r="H4517">
            <v>1200</v>
          </cell>
          <cell r="M4517">
            <v>23151</v>
          </cell>
        </row>
        <row r="4518">
          <cell r="A4518" t="str">
            <v>10</v>
          </cell>
          <cell r="H4518">
            <v>1200</v>
          </cell>
          <cell r="M4518">
            <v>0</v>
          </cell>
        </row>
        <row r="4519">
          <cell r="A4519" t="str">
            <v>10</v>
          </cell>
          <cell r="H4519">
            <v>1200</v>
          </cell>
          <cell r="M4519">
            <v>0</v>
          </cell>
        </row>
        <row r="4520">
          <cell r="A4520" t="str">
            <v>10</v>
          </cell>
          <cell r="H4520">
            <v>1200</v>
          </cell>
          <cell r="M4520">
            <v>0</v>
          </cell>
        </row>
        <row r="4521">
          <cell r="A4521" t="str">
            <v>10</v>
          </cell>
          <cell r="H4521">
            <v>1200</v>
          </cell>
          <cell r="M4521">
            <v>0</v>
          </cell>
        </row>
        <row r="4522">
          <cell r="A4522" t="str">
            <v>10</v>
          </cell>
          <cell r="H4522">
            <v>1200</v>
          </cell>
          <cell r="M4522">
            <v>0</v>
          </cell>
        </row>
        <row r="4523">
          <cell r="A4523" t="str">
            <v>10</v>
          </cell>
          <cell r="H4523">
            <v>1200</v>
          </cell>
          <cell r="M4523">
            <v>1062</v>
          </cell>
        </row>
        <row r="4524">
          <cell r="A4524" t="str">
            <v>10</v>
          </cell>
          <cell r="H4524">
            <v>1200</v>
          </cell>
          <cell r="M4524">
            <v>46</v>
          </cell>
        </row>
        <row r="4525">
          <cell r="A4525" t="str">
            <v>10</v>
          </cell>
          <cell r="H4525">
            <v>1200</v>
          </cell>
          <cell r="M4525">
            <v>0</v>
          </cell>
        </row>
        <row r="4526">
          <cell r="A4526" t="str">
            <v>10</v>
          </cell>
          <cell r="H4526">
            <v>1200</v>
          </cell>
          <cell r="M4526">
            <v>12575</v>
          </cell>
        </row>
        <row r="4527">
          <cell r="A4527" t="str">
            <v>10</v>
          </cell>
          <cell r="H4527">
            <v>1200</v>
          </cell>
          <cell r="M4527">
            <v>0</v>
          </cell>
        </row>
        <row r="4528">
          <cell r="A4528" t="str">
            <v>10</v>
          </cell>
          <cell r="H4528">
            <v>1200</v>
          </cell>
          <cell r="M4528">
            <v>565</v>
          </cell>
        </row>
        <row r="4529">
          <cell r="A4529" t="str">
            <v>10</v>
          </cell>
          <cell r="H4529">
            <v>1200</v>
          </cell>
          <cell r="M4529">
            <v>0</v>
          </cell>
        </row>
        <row r="4530">
          <cell r="A4530" t="str">
            <v>10</v>
          </cell>
          <cell r="H4530">
            <v>1200</v>
          </cell>
          <cell r="M4530">
            <v>34374</v>
          </cell>
        </row>
        <row r="4531">
          <cell r="A4531" t="str">
            <v>10</v>
          </cell>
          <cell r="H4531">
            <v>1200</v>
          </cell>
          <cell r="M4531">
            <v>8468</v>
          </cell>
        </row>
        <row r="4532">
          <cell r="A4532" t="str">
            <v>10</v>
          </cell>
          <cell r="H4532">
            <v>1200</v>
          </cell>
          <cell r="M4532">
            <v>283</v>
          </cell>
        </row>
        <row r="4533">
          <cell r="A4533" t="str">
            <v>10</v>
          </cell>
          <cell r="H4533">
            <v>1200</v>
          </cell>
          <cell r="M4533">
            <v>354</v>
          </cell>
        </row>
        <row r="4534">
          <cell r="A4534" t="str">
            <v>10</v>
          </cell>
          <cell r="H4534">
            <v>1200</v>
          </cell>
          <cell r="M4534">
            <v>46</v>
          </cell>
        </row>
        <row r="4535">
          <cell r="A4535" t="str">
            <v>10</v>
          </cell>
          <cell r="H4535">
            <v>1200</v>
          </cell>
          <cell r="M4535">
            <v>46</v>
          </cell>
        </row>
        <row r="4536">
          <cell r="A4536" t="str">
            <v>10</v>
          </cell>
          <cell r="H4536">
            <v>1200</v>
          </cell>
          <cell r="M4536">
            <v>45723</v>
          </cell>
        </row>
        <row r="4537">
          <cell r="A4537" t="str">
            <v>10</v>
          </cell>
          <cell r="H4537">
            <v>1200</v>
          </cell>
          <cell r="M4537">
            <v>50295</v>
          </cell>
        </row>
        <row r="4538">
          <cell r="A4538" t="str">
            <v>10</v>
          </cell>
          <cell r="H4538">
            <v>1200</v>
          </cell>
          <cell r="M4538">
            <v>17496</v>
          </cell>
        </row>
        <row r="4539">
          <cell r="A4539" t="str">
            <v>10</v>
          </cell>
          <cell r="H4539">
            <v>1200</v>
          </cell>
          <cell r="M4539">
            <v>0</v>
          </cell>
        </row>
        <row r="4540">
          <cell r="A4540" t="str">
            <v>10</v>
          </cell>
          <cell r="H4540">
            <v>1200</v>
          </cell>
          <cell r="M4540">
            <v>7523</v>
          </cell>
        </row>
        <row r="4541">
          <cell r="A4541" t="str">
            <v>10</v>
          </cell>
          <cell r="H4541">
            <v>1200</v>
          </cell>
          <cell r="M4541">
            <v>1423</v>
          </cell>
        </row>
        <row r="4542">
          <cell r="A4542" t="str">
            <v>10</v>
          </cell>
          <cell r="H4542">
            <v>1200</v>
          </cell>
          <cell r="M4542">
            <v>1423</v>
          </cell>
        </row>
        <row r="4543">
          <cell r="A4543" t="str">
            <v>10</v>
          </cell>
          <cell r="H4543">
            <v>1200</v>
          </cell>
          <cell r="M4543">
            <v>565</v>
          </cell>
        </row>
        <row r="4544">
          <cell r="A4544" t="str">
            <v>10</v>
          </cell>
          <cell r="H4544">
            <v>1200</v>
          </cell>
          <cell r="M4544">
            <v>0</v>
          </cell>
        </row>
        <row r="4545">
          <cell r="A4545" t="str">
            <v>10</v>
          </cell>
          <cell r="H4545">
            <v>1200</v>
          </cell>
          <cell r="M4545">
            <v>565</v>
          </cell>
        </row>
        <row r="4546">
          <cell r="A4546" t="str">
            <v>10</v>
          </cell>
          <cell r="H4546">
            <v>1200</v>
          </cell>
          <cell r="M4546">
            <v>265</v>
          </cell>
        </row>
        <row r="4547">
          <cell r="A4547" t="str">
            <v>10</v>
          </cell>
          <cell r="H4547">
            <v>1200</v>
          </cell>
          <cell r="M4547">
            <v>331</v>
          </cell>
        </row>
        <row r="4548">
          <cell r="A4548" t="str">
            <v>10</v>
          </cell>
          <cell r="H4548">
            <v>1200</v>
          </cell>
          <cell r="M4548">
            <v>0</v>
          </cell>
        </row>
        <row r="4549">
          <cell r="A4549" t="str">
            <v>10</v>
          </cell>
          <cell r="H4549">
            <v>1200</v>
          </cell>
          <cell r="M4549">
            <v>0</v>
          </cell>
        </row>
        <row r="4550">
          <cell r="A4550" t="str">
            <v>10</v>
          </cell>
          <cell r="H4550">
            <v>1200</v>
          </cell>
          <cell r="M4550">
            <v>0</v>
          </cell>
        </row>
        <row r="4551">
          <cell r="A4551" t="str">
            <v>10</v>
          </cell>
          <cell r="H4551">
            <v>1200</v>
          </cell>
          <cell r="M4551">
            <v>2279</v>
          </cell>
        </row>
        <row r="4552">
          <cell r="A4552" t="str">
            <v>10</v>
          </cell>
          <cell r="H4552">
            <v>1200</v>
          </cell>
          <cell r="M4552">
            <v>0</v>
          </cell>
        </row>
        <row r="4553">
          <cell r="A4553" t="str">
            <v>10</v>
          </cell>
          <cell r="H4553">
            <v>1200</v>
          </cell>
          <cell r="M4553">
            <v>0</v>
          </cell>
        </row>
        <row r="4554">
          <cell r="A4554" t="str">
            <v>10</v>
          </cell>
          <cell r="H4554">
            <v>1200</v>
          </cell>
          <cell r="M4554">
            <v>0</v>
          </cell>
        </row>
        <row r="4555">
          <cell r="A4555" t="str">
            <v>10</v>
          </cell>
          <cell r="H4555">
            <v>1200</v>
          </cell>
          <cell r="M4555">
            <v>3005</v>
          </cell>
        </row>
        <row r="4556">
          <cell r="A4556" t="str">
            <v>10</v>
          </cell>
          <cell r="H4556">
            <v>1200</v>
          </cell>
          <cell r="M4556">
            <v>0</v>
          </cell>
        </row>
        <row r="4557">
          <cell r="A4557" t="str">
            <v>10</v>
          </cell>
          <cell r="H4557">
            <v>1200</v>
          </cell>
          <cell r="M4557">
            <v>0</v>
          </cell>
        </row>
        <row r="4558">
          <cell r="A4558" t="str">
            <v>10</v>
          </cell>
          <cell r="H4558">
            <v>1200</v>
          </cell>
          <cell r="M4558">
            <v>0</v>
          </cell>
        </row>
        <row r="4559">
          <cell r="A4559" t="str">
            <v>10</v>
          </cell>
          <cell r="H4559">
            <v>1200</v>
          </cell>
          <cell r="M4559">
            <v>3517</v>
          </cell>
        </row>
        <row r="4560">
          <cell r="A4560" t="str">
            <v>10</v>
          </cell>
          <cell r="H4560">
            <v>1200</v>
          </cell>
          <cell r="M4560">
            <v>0</v>
          </cell>
        </row>
        <row r="4561">
          <cell r="A4561" t="str">
            <v>10</v>
          </cell>
          <cell r="H4561">
            <v>1200</v>
          </cell>
          <cell r="M4561">
            <v>0</v>
          </cell>
        </row>
        <row r="4562">
          <cell r="A4562" t="str">
            <v>10</v>
          </cell>
          <cell r="H4562">
            <v>1200</v>
          </cell>
          <cell r="M4562">
            <v>0</v>
          </cell>
        </row>
        <row r="4563">
          <cell r="A4563" t="str">
            <v>10</v>
          </cell>
          <cell r="H4563">
            <v>1200</v>
          </cell>
          <cell r="M4563">
            <v>174</v>
          </cell>
        </row>
        <row r="4564">
          <cell r="A4564" t="str">
            <v>10</v>
          </cell>
          <cell r="H4564">
            <v>1200</v>
          </cell>
          <cell r="M4564">
            <v>483</v>
          </cell>
        </row>
        <row r="4565">
          <cell r="A4565" t="str">
            <v>10</v>
          </cell>
          <cell r="H4565">
            <v>1200</v>
          </cell>
          <cell r="M4565">
            <v>71</v>
          </cell>
        </row>
        <row r="4566">
          <cell r="A4566" t="str">
            <v>10</v>
          </cell>
          <cell r="H4566">
            <v>1200</v>
          </cell>
          <cell r="M4566">
            <v>1594</v>
          </cell>
        </row>
        <row r="4567">
          <cell r="A4567" t="str">
            <v>10</v>
          </cell>
          <cell r="H4567">
            <v>1200</v>
          </cell>
          <cell r="M4567">
            <v>292627</v>
          </cell>
        </row>
        <row r="4568">
          <cell r="A4568" t="str">
            <v>10</v>
          </cell>
          <cell r="H4568">
            <v>1200</v>
          </cell>
          <cell r="M4568">
            <v>10573</v>
          </cell>
        </row>
        <row r="4569">
          <cell r="A4569" t="str">
            <v>10</v>
          </cell>
          <cell r="H4569">
            <v>1200</v>
          </cell>
          <cell r="M4569">
            <v>66</v>
          </cell>
        </row>
        <row r="4570">
          <cell r="A4570" t="str">
            <v>10</v>
          </cell>
          <cell r="H4570">
            <v>1200</v>
          </cell>
          <cell r="M4570">
            <v>1489</v>
          </cell>
        </row>
        <row r="4571">
          <cell r="A4571" t="str">
            <v>10</v>
          </cell>
          <cell r="H4571">
            <v>1200</v>
          </cell>
          <cell r="M4571">
            <v>0</v>
          </cell>
        </row>
        <row r="4572">
          <cell r="A4572" t="str">
            <v>10</v>
          </cell>
          <cell r="H4572">
            <v>1200</v>
          </cell>
          <cell r="M4572">
            <v>84825</v>
          </cell>
        </row>
        <row r="4573">
          <cell r="A4573" t="str">
            <v>10</v>
          </cell>
          <cell r="H4573">
            <v>1200</v>
          </cell>
          <cell r="M4573">
            <v>0</v>
          </cell>
        </row>
        <row r="4574">
          <cell r="A4574" t="str">
            <v>10</v>
          </cell>
          <cell r="H4574">
            <v>1200</v>
          </cell>
          <cell r="M4574">
            <v>0</v>
          </cell>
        </row>
        <row r="4575">
          <cell r="A4575" t="str">
            <v>10</v>
          </cell>
          <cell r="H4575">
            <v>1200</v>
          </cell>
          <cell r="M4575">
            <v>275860</v>
          </cell>
        </row>
        <row r="4576">
          <cell r="A4576" t="str">
            <v>10</v>
          </cell>
          <cell r="H4576">
            <v>1200</v>
          </cell>
          <cell r="M4576">
            <v>0</v>
          </cell>
        </row>
        <row r="4577">
          <cell r="A4577" t="str">
            <v>10</v>
          </cell>
          <cell r="H4577">
            <v>1200</v>
          </cell>
          <cell r="M4577">
            <v>151</v>
          </cell>
        </row>
        <row r="4578">
          <cell r="A4578" t="str">
            <v>10</v>
          </cell>
          <cell r="H4578">
            <v>1200</v>
          </cell>
          <cell r="M4578">
            <v>124</v>
          </cell>
        </row>
        <row r="4579">
          <cell r="A4579" t="str">
            <v>10</v>
          </cell>
          <cell r="H4579">
            <v>1200</v>
          </cell>
          <cell r="M4579">
            <v>343</v>
          </cell>
        </row>
        <row r="4580">
          <cell r="A4580" t="str">
            <v>10</v>
          </cell>
          <cell r="H4580">
            <v>1200</v>
          </cell>
          <cell r="M4580">
            <v>21</v>
          </cell>
        </row>
        <row r="4581">
          <cell r="A4581" t="str">
            <v>10</v>
          </cell>
          <cell r="H4581">
            <v>1200</v>
          </cell>
          <cell r="M4581">
            <v>815</v>
          </cell>
        </row>
        <row r="4582">
          <cell r="A4582" t="str">
            <v>10</v>
          </cell>
          <cell r="H4582">
            <v>1200</v>
          </cell>
          <cell r="M4582">
            <v>3565</v>
          </cell>
        </row>
        <row r="4583">
          <cell r="A4583" t="str">
            <v>10</v>
          </cell>
          <cell r="H4583">
            <v>1200</v>
          </cell>
          <cell r="M4583">
            <v>2716</v>
          </cell>
        </row>
        <row r="4584">
          <cell r="A4584" t="str">
            <v>10</v>
          </cell>
          <cell r="H4584">
            <v>1200</v>
          </cell>
          <cell r="M4584">
            <v>0</v>
          </cell>
        </row>
        <row r="4585">
          <cell r="A4585" t="str">
            <v>10</v>
          </cell>
          <cell r="H4585">
            <v>1200</v>
          </cell>
          <cell r="M4585">
            <v>120</v>
          </cell>
        </row>
        <row r="4586">
          <cell r="A4586" t="str">
            <v>10</v>
          </cell>
          <cell r="H4586">
            <v>1200</v>
          </cell>
          <cell r="M4586">
            <v>120</v>
          </cell>
        </row>
        <row r="4587">
          <cell r="A4587" t="str">
            <v>10</v>
          </cell>
          <cell r="H4587">
            <v>1200</v>
          </cell>
          <cell r="M4587">
            <v>30</v>
          </cell>
        </row>
        <row r="4588">
          <cell r="A4588" t="str">
            <v>10</v>
          </cell>
          <cell r="H4588">
            <v>1200</v>
          </cell>
          <cell r="M4588">
            <v>0</v>
          </cell>
        </row>
        <row r="4589">
          <cell r="A4589" t="str">
            <v>10</v>
          </cell>
          <cell r="H4589">
            <v>1200</v>
          </cell>
          <cell r="M4589">
            <v>0</v>
          </cell>
        </row>
        <row r="4590">
          <cell r="A4590" t="str">
            <v>10</v>
          </cell>
          <cell r="H4590">
            <v>1200</v>
          </cell>
          <cell r="M4590">
            <v>0</v>
          </cell>
        </row>
        <row r="4591">
          <cell r="A4591" t="str">
            <v>10</v>
          </cell>
          <cell r="H4591">
            <v>1200</v>
          </cell>
          <cell r="M4591">
            <v>0</v>
          </cell>
        </row>
        <row r="4592">
          <cell r="A4592" t="str">
            <v>10</v>
          </cell>
          <cell r="H4592">
            <v>1200</v>
          </cell>
          <cell r="M4592">
            <v>575</v>
          </cell>
        </row>
        <row r="4593">
          <cell r="A4593" t="str">
            <v>10</v>
          </cell>
          <cell r="H4593">
            <v>1200</v>
          </cell>
          <cell r="M4593">
            <v>377</v>
          </cell>
        </row>
        <row r="4594">
          <cell r="A4594" t="str">
            <v>10</v>
          </cell>
          <cell r="H4594">
            <v>1200</v>
          </cell>
          <cell r="M4594">
            <v>832</v>
          </cell>
        </row>
        <row r="4595">
          <cell r="A4595" t="str">
            <v>10</v>
          </cell>
          <cell r="H4595">
            <v>1200</v>
          </cell>
          <cell r="M4595">
            <v>47</v>
          </cell>
        </row>
        <row r="4596">
          <cell r="A4596" t="str">
            <v>10</v>
          </cell>
          <cell r="H4596">
            <v>1200</v>
          </cell>
          <cell r="M4596">
            <v>4861</v>
          </cell>
        </row>
        <row r="4597">
          <cell r="A4597" t="str">
            <v>10</v>
          </cell>
          <cell r="H4597">
            <v>1200</v>
          </cell>
          <cell r="M4597">
            <v>7025</v>
          </cell>
        </row>
        <row r="4598">
          <cell r="A4598" t="str">
            <v>10</v>
          </cell>
          <cell r="H4598">
            <v>1200</v>
          </cell>
          <cell r="M4598">
            <v>20</v>
          </cell>
        </row>
        <row r="4599">
          <cell r="A4599" t="str">
            <v>10</v>
          </cell>
          <cell r="H4599">
            <v>1200</v>
          </cell>
          <cell r="M4599">
            <v>81</v>
          </cell>
        </row>
        <row r="4600">
          <cell r="A4600" t="str">
            <v>10</v>
          </cell>
          <cell r="H4600">
            <v>1200</v>
          </cell>
          <cell r="M4600">
            <v>235</v>
          </cell>
        </row>
        <row r="4601">
          <cell r="A4601" t="str">
            <v>10</v>
          </cell>
          <cell r="H4601">
            <v>1200</v>
          </cell>
          <cell r="M4601">
            <v>0</v>
          </cell>
        </row>
        <row r="4602">
          <cell r="A4602" t="str">
            <v>10</v>
          </cell>
          <cell r="H4602">
            <v>1200</v>
          </cell>
          <cell r="M4602">
            <v>105515</v>
          </cell>
        </row>
        <row r="4603">
          <cell r="A4603" t="str">
            <v>10</v>
          </cell>
          <cell r="H4603">
            <v>1200</v>
          </cell>
          <cell r="M4603">
            <v>1109</v>
          </cell>
        </row>
        <row r="4604">
          <cell r="A4604" t="str">
            <v>10</v>
          </cell>
          <cell r="H4604">
            <v>1200</v>
          </cell>
          <cell r="M4604">
            <v>663</v>
          </cell>
        </row>
        <row r="4605">
          <cell r="A4605" t="str">
            <v>10</v>
          </cell>
          <cell r="H4605">
            <v>1200</v>
          </cell>
          <cell r="M4605">
            <v>926</v>
          </cell>
        </row>
        <row r="4606">
          <cell r="A4606" t="str">
            <v>10</v>
          </cell>
          <cell r="H4606">
            <v>1200</v>
          </cell>
          <cell r="M4606">
            <v>0</v>
          </cell>
        </row>
        <row r="4607">
          <cell r="A4607" t="str">
            <v>10</v>
          </cell>
          <cell r="H4607">
            <v>1200</v>
          </cell>
          <cell r="M4607">
            <v>62</v>
          </cell>
        </row>
        <row r="4608">
          <cell r="A4608" t="str">
            <v>10</v>
          </cell>
          <cell r="H4608">
            <v>1200</v>
          </cell>
          <cell r="M4608">
            <v>1982</v>
          </cell>
        </row>
        <row r="4609">
          <cell r="A4609" t="str">
            <v>10</v>
          </cell>
          <cell r="H4609">
            <v>1200</v>
          </cell>
          <cell r="M4609">
            <v>64</v>
          </cell>
        </row>
        <row r="4610">
          <cell r="A4610" t="str">
            <v>10</v>
          </cell>
          <cell r="H4610">
            <v>1200</v>
          </cell>
          <cell r="M4610">
            <v>291</v>
          </cell>
        </row>
        <row r="4611">
          <cell r="A4611" t="str">
            <v>10</v>
          </cell>
          <cell r="H4611">
            <v>1200</v>
          </cell>
          <cell r="M4611">
            <v>345</v>
          </cell>
        </row>
        <row r="4612">
          <cell r="A4612" t="str">
            <v>10</v>
          </cell>
          <cell r="H4612">
            <v>1200</v>
          </cell>
          <cell r="M4612">
            <v>79</v>
          </cell>
        </row>
        <row r="4613">
          <cell r="A4613" t="str">
            <v>10</v>
          </cell>
          <cell r="H4613">
            <v>1200</v>
          </cell>
          <cell r="M4613">
            <v>402</v>
          </cell>
        </row>
        <row r="4614">
          <cell r="A4614" t="str">
            <v>10</v>
          </cell>
          <cell r="H4614">
            <v>1200</v>
          </cell>
          <cell r="M4614">
            <v>1259</v>
          </cell>
        </row>
        <row r="4615">
          <cell r="A4615" t="str">
            <v>10</v>
          </cell>
          <cell r="H4615">
            <v>1200</v>
          </cell>
          <cell r="M4615">
            <v>181</v>
          </cell>
        </row>
        <row r="4616">
          <cell r="A4616" t="str">
            <v>10</v>
          </cell>
          <cell r="H4616">
            <v>1200</v>
          </cell>
          <cell r="M4616">
            <v>200</v>
          </cell>
        </row>
        <row r="4617">
          <cell r="A4617" t="str">
            <v>10</v>
          </cell>
          <cell r="H4617">
            <v>1200</v>
          </cell>
          <cell r="M4617">
            <v>616</v>
          </cell>
        </row>
        <row r="4618">
          <cell r="A4618" t="str">
            <v>10</v>
          </cell>
          <cell r="H4618">
            <v>1200</v>
          </cell>
          <cell r="M4618">
            <v>625</v>
          </cell>
        </row>
        <row r="4619">
          <cell r="A4619" t="str">
            <v>10</v>
          </cell>
          <cell r="H4619">
            <v>1200</v>
          </cell>
          <cell r="M4619">
            <v>0</v>
          </cell>
        </row>
        <row r="4620">
          <cell r="A4620" t="str">
            <v>10</v>
          </cell>
          <cell r="H4620">
            <v>1200</v>
          </cell>
          <cell r="M4620">
            <v>6058</v>
          </cell>
        </row>
        <row r="4621">
          <cell r="A4621" t="str">
            <v>10</v>
          </cell>
          <cell r="H4621">
            <v>1200</v>
          </cell>
          <cell r="M4621">
            <v>0</v>
          </cell>
        </row>
        <row r="4622">
          <cell r="A4622" t="str">
            <v>10</v>
          </cell>
          <cell r="H4622">
            <v>1200</v>
          </cell>
          <cell r="M4622">
            <v>93</v>
          </cell>
        </row>
        <row r="4623">
          <cell r="A4623" t="str">
            <v>10</v>
          </cell>
          <cell r="H4623">
            <v>1200</v>
          </cell>
          <cell r="M4623">
            <v>426</v>
          </cell>
        </row>
        <row r="4624">
          <cell r="A4624" t="str">
            <v>10</v>
          </cell>
          <cell r="H4624">
            <v>1200</v>
          </cell>
          <cell r="M4624">
            <v>282</v>
          </cell>
        </row>
        <row r="4625">
          <cell r="A4625" t="str">
            <v>10</v>
          </cell>
          <cell r="H4625">
            <v>1200</v>
          </cell>
          <cell r="M4625">
            <v>0</v>
          </cell>
        </row>
        <row r="4626">
          <cell r="A4626" t="str">
            <v>10</v>
          </cell>
          <cell r="H4626">
            <v>1200</v>
          </cell>
          <cell r="M4626">
            <v>109</v>
          </cell>
        </row>
        <row r="4627">
          <cell r="A4627" t="str">
            <v>10</v>
          </cell>
          <cell r="H4627">
            <v>1200</v>
          </cell>
          <cell r="M4627">
            <v>360</v>
          </cell>
        </row>
        <row r="4628">
          <cell r="A4628" t="str">
            <v>10</v>
          </cell>
          <cell r="H4628">
            <v>1200</v>
          </cell>
          <cell r="M4628">
            <v>635</v>
          </cell>
        </row>
        <row r="4629">
          <cell r="A4629" t="str">
            <v>10</v>
          </cell>
          <cell r="H4629">
            <v>1200</v>
          </cell>
          <cell r="M4629">
            <v>0</v>
          </cell>
        </row>
        <row r="4630">
          <cell r="A4630" t="str">
            <v>10</v>
          </cell>
          <cell r="H4630">
            <v>1200</v>
          </cell>
          <cell r="M4630">
            <v>2705</v>
          </cell>
        </row>
        <row r="4631">
          <cell r="A4631" t="str">
            <v>10</v>
          </cell>
          <cell r="H4631">
            <v>1200</v>
          </cell>
          <cell r="M4631">
            <v>2131</v>
          </cell>
        </row>
        <row r="4632">
          <cell r="A4632" t="str">
            <v>10</v>
          </cell>
          <cell r="H4632">
            <v>1200</v>
          </cell>
          <cell r="M4632">
            <v>0</v>
          </cell>
        </row>
        <row r="4633">
          <cell r="A4633" t="str">
            <v>10</v>
          </cell>
          <cell r="H4633">
            <v>1200</v>
          </cell>
          <cell r="M4633">
            <v>0</v>
          </cell>
        </row>
        <row r="4634">
          <cell r="A4634" t="str">
            <v>10</v>
          </cell>
          <cell r="H4634">
            <v>1200</v>
          </cell>
          <cell r="M4634">
            <v>0</v>
          </cell>
        </row>
        <row r="4635">
          <cell r="A4635" t="str">
            <v>10</v>
          </cell>
          <cell r="H4635">
            <v>1200</v>
          </cell>
          <cell r="M4635">
            <v>1491</v>
          </cell>
        </row>
        <row r="4636">
          <cell r="A4636" t="str">
            <v>10</v>
          </cell>
          <cell r="H4636">
            <v>1200</v>
          </cell>
          <cell r="M4636">
            <v>3956</v>
          </cell>
        </row>
        <row r="4637">
          <cell r="A4637" t="str">
            <v>10</v>
          </cell>
          <cell r="H4637">
            <v>1200</v>
          </cell>
          <cell r="M4637">
            <v>1346</v>
          </cell>
        </row>
        <row r="4638">
          <cell r="A4638" t="str">
            <v>10</v>
          </cell>
          <cell r="H4638">
            <v>1200</v>
          </cell>
          <cell r="M4638">
            <v>60</v>
          </cell>
        </row>
        <row r="4639">
          <cell r="A4639" t="str">
            <v>10</v>
          </cell>
          <cell r="H4639">
            <v>1200</v>
          </cell>
          <cell r="M4639">
            <v>94</v>
          </cell>
        </row>
        <row r="4640">
          <cell r="A4640" t="str">
            <v>10</v>
          </cell>
          <cell r="H4640">
            <v>1200</v>
          </cell>
          <cell r="M4640">
            <v>100</v>
          </cell>
        </row>
        <row r="4641">
          <cell r="A4641" t="str">
            <v>10</v>
          </cell>
          <cell r="H4641">
            <v>1200</v>
          </cell>
          <cell r="M4641">
            <v>250</v>
          </cell>
        </row>
        <row r="4642">
          <cell r="A4642" t="str">
            <v>10</v>
          </cell>
          <cell r="H4642">
            <v>1200</v>
          </cell>
          <cell r="M4642">
            <v>1659</v>
          </cell>
        </row>
        <row r="4643">
          <cell r="A4643" t="str">
            <v>10</v>
          </cell>
          <cell r="H4643">
            <v>1200</v>
          </cell>
          <cell r="M4643">
            <v>2129</v>
          </cell>
        </row>
        <row r="4644">
          <cell r="A4644" t="str">
            <v>10</v>
          </cell>
          <cell r="H4644">
            <v>1200</v>
          </cell>
          <cell r="M4644">
            <v>500</v>
          </cell>
        </row>
        <row r="4645">
          <cell r="A4645" t="str">
            <v>10</v>
          </cell>
          <cell r="H4645">
            <v>1200</v>
          </cell>
          <cell r="M4645">
            <v>2498</v>
          </cell>
        </row>
        <row r="4646">
          <cell r="A4646" t="str">
            <v>10</v>
          </cell>
          <cell r="H4646">
            <v>1200</v>
          </cell>
          <cell r="M4646">
            <v>1467</v>
          </cell>
        </row>
        <row r="4647">
          <cell r="A4647" t="str">
            <v>10</v>
          </cell>
          <cell r="H4647">
            <v>1200</v>
          </cell>
          <cell r="M4647">
            <v>395</v>
          </cell>
        </row>
        <row r="4648">
          <cell r="A4648" t="str">
            <v>10</v>
          </cell>
          <cell r="H4648">
            <v>1200</v>
          </cell>
          <cell r="M4648">
            <v>0</v>
          </cell>
        </row>
        <row r="4649">
          <cell r="A4649" t="str">
            <v>10</v>
          </cell>
          <cell r="H4649">
            <v>1200</v>
          </cell>
          <cell r="M4649">
            <v>52777</v>
          </cell>
        </row>
        <row r="4650">
          <cell r="A4650" t="str">
            <v>10</v>
          </cell>
          <cell r="H4650">
            <v>1200</v>
          </cell>
          <cell r="M4650">
            <v>0</v>
          </cell>
        </row>
        <row r="4651">
          <cell r="A4651" t="str">
            <v>10</v>
          </cell>
          <cell r="H4651">
            <v>1200</v>
          </cell>
          <cell r="M4651">
            <v>0</v>
          </cell>
        </row>
        <row r="4652">
          <cell r="A4652" t="str">
            <v>10</v>
          </cell>
          <cell r="H4652">
            <v>1200</v>
          </cell>
          <cell r="M4652">
            <v>99582</v>
          </cell>
        </row>
        <row r="4653">
          <cell r="A4653" t="str">
            <v>10</v>
          </cell>
          <cell r="H4653">
            <v>1200</v>
          </cell>
          <cell r="M4653">
            <v>0</v>
          </cell>
        </row>
        <row r="4654">
          <cell r="A4654" t="str">
            <v>10</v>
          </cell>
          <cell r="H4654">
            <v>1200</v>
          </cell>
          <cell r="M4654">
            <v>18372</v>
          </cell>
        </row>
        <row r="4655">
          <cell r="A4655" t="str">
            <v>10</v>
          </cell>
          <cell r="H4655">
            <v>1200</v>
          </cell>
          <cell r="M4655">
            <v>300</v>
          </cell>
        </row>
        <row r="4656">
          <cell r="A4656" t="str">
            <v>10</v>
          </cell>
          <cell r="H4656">
            <v>1200</v>
          </cell>
          <cell r="M4656">
            <v>107</v>
          </cell>
        </row>
        <row r="4657">
          <cell r="A4657" t="str">
            <v>10</v>
          </cell>
          <cell r="H4657">
            <v>1200</v>
          </cell>
          <cell r="M4657">
            <v>1142</v>
          </cell>
        </row>
        <row r="4658">
          <cell r="A4658" t="str">
            <v>10</v>
          </cell>
          <cell r="H4658">
            <v>1200</v>
          </cell>
          <cell r="M4658">
            <v>16051</v>
          </cell>
        </row>
        <row r="4659">
          <cell r="A4659" t="str">
            <v>10</v>
          </cell>
          <cell r="H4659">
            <v>1200</v>
          </cell>
          <cell r="M4659">
            <v>0</v>
          </cell>
        </row>
        <row r="4660">
          <cell r="A4660" t="str">
            <v>10</v>
          </cell>
          <cell r="H4660">
            <v>1200</v>
          </cell>
          <cell r="M4660">
            <v>327</v>
          </cell>
        </row>
        <row r="4661">
          <cell r="A4661" t="str">
            <v>10</v>
          </cell>
          <cell r="H4661">
            <v>1200</v>
          </cell>
          <cell r="M4661">
            <v>0</v>
          </cell>
        </row>
        <row r="4662">
          <cell r="A4662" t="str">
            <v>10</v>
          </cell>
          <cell r="H4662">
            <v>1200</v>
          </cell>
          <cell r="M4662">
            <v>0</v>
          </cell>
        </row>
        <row r="4663">
          <cell r="A4663" t="str">
            <v>10</v>
          </cell>
          <cell r="H4663">
            <v>1200</v>
          </cell>
          <cell r="M4663">
            <v>0</v>
          </cell>
        </row>
        <row r="4664">
          <cell r="A4664" t="str">
            <v>10</v>
          </cell>
          <cell r="H4664">
            <v>1200</v>
          </cell>
          <cell r="M4664">
            <v>289146</v>
          </cell>
        </row>
        <row r="4665">
          <cell r="A4665" t="str">
            <v>10</v>
          </cell>
          <cell r="H4665">
            <v>1210</v>
          </cell>
          <cell r="M4665">
            <v>0</v>
          </cell>
        </row>
        <row r="4666">
          <cell r="A4666" t="str">
            <v>10</v>
          </cell>
          <cell r="H4666">
            <v>1225</v>
          </cell>
          <cell r="M4666">
            <v>4878</v>
          </cell>
        </row>
        <row r="4667">
          <cell r="A4667" t="str">
            <v>10</v>
          </cell>
          <cell r="H4667">
            <v>1225</v>
          </cell>
          <cell r="M4667">
            <v>27611</v>
          </cell>
        </row>
        <row r="4668">
          <cell r="A4668" t="str">
            <v>10</v>
          </cell>
          <cell r="H4668">
            <v>1225</v>
          </cell>
          <cell r="M4668">
            <v>85139</v>
          </cell>
        </row>
        <row r="4669">
          <cell r="A4669" t="str">
            <v>10</v>
          </cell>
          <cell r="H4669">
            <v>1225</v>
          </cell>
          <cell r="M4669">
            <v>119363</v>
          </cell>
        </row>
        <row r="4670">
          <cell r="A4670" t="str">
            <v>10</v>
          </cell>
          <cell r="H4670">
            <v>1225</v>
          </cell>
          <cell r="M4670">
            <v>89228</v>
          </cell>
        </row>
        <row r="4671">
          <cell r="A4671" t="str">
            <v>10</v>
          </cell>
          <cell r="H4671">
            <v>1225</v>
          </cell>
          <cell r="M4671">
            <v>209675</v>
          </cell>
        </row>
        <row r="4672">
          <cell r="A4672" t="str">
            <v>10</v>
          </cell>
          <cell r="H4672">
            <v>1225</v>
          </cell>
          <cell r="M4672">
            <v>588457</v>
          </cell>
        </row>
        <row r="4673">
          <cell r="A4673" t="str">
            <v>10</v>
          </cell>
          <cell r="H4673">
            <v>1225</v>
          </cell>
          <cell r="M4673">
            <v>38759</v>
          </cell>
        </row>
        <row r="4674">
          <cell r="A4674" t="str">
            <v>10</v>
          </cell>
          <cell r="H4674">
            <v>1225</v>
          </cell>
          <cell r="M4674">
            <v>480</v>
          </cell>
        </row>
        <row r="4675">
          <cell r="A4675" t="str">
            <v>10</v>
          </cell>
          <cell r="H4675">
            <v>1225</v>
          </cell>
          <cell r="M4675">
            <v>0</v>
          </cell>
        </row>
        <row r="4676">
          <cell r="A4676" t="str">
            <v>10</v>
          </cell>
          <cell r="H4676">
            <v>1225</v>
          </cell>
          <cell r="M4676">
            <v>963</v>
          </cell>
        </row>
        <row r="4677">
          <cell r="A4677" t="str">
            <v>10</v>
          </cell>
          <cell r="H4677">
            <v>1225</v>
          </cell>
          <cell r="M4677">
            <v>5</v>
          </cell>
        </row>
        <row r="4678">
          <cell r="A4678" t="str">
            <v>10</v>
          </cell>
          <cell r="H4678">
            <v>1225</v>
          </cell>
          <cell r="M4678">
            <v>0</v>
          </cell>
        </row>
        <row r="4679">
          <cell r="A4679" t="str">
            <v>10</v>
          </cell>
          <cell r="H4679">
            <v>1225</v>
          </cell>
          <cell r="M4679">
            <v>4682</v>
          </cell>
        </row>
        <row r="4680">
          <cell r="A4680" t="str">
            <v>10</v>
          </cell>
          <cell r="H4680">
            <v>1225</v>
          </cell>
          <cell r="M4680">
            <v>19101</v>
          </cell>
        </row>
        <row r="4681">
          <cell r="A4681" t="str">
            <v>10</v>
          </cell>
          <cell r="H4681">
            <v>1225</v>
          </cell>
          <cell r="M4681">
            <v>42</v>
          </cell>
        </row>
        <row r="4682">
          <cell r="A4682" t="str">
            <v>10</v>
          </cell>
          <cell r="H4682">
            <v>1225</v>
          </cell>
          <cell r="M4682">
            <v>42339</v>
          </cell>
        </row>
        <row r="4683">
          <cell r="A4683" t="str">
            <v>10</v>
          </cell>
          <cell r="H4683">
            <v>1225</v>
          </cell>
          <cell r="M4683">
            <v>80902</v>
          </cell>
        </row>
        <row r="4684">
          <cell r="A4684" t="str">
            <v>10</v>
          </cell>
          <cell r="H4684">
            <v>1225</v>
          </cell>
          <cell r="M4684">
            <v>40642</v>
          </cell>
        </row>
        <row r="4685">
          <cell r="A4685" t="str">
            <v>10</v>
          </cell>
          <cell r="H4685">
            <v>1225</v>
          </cell>
          <cell r="M4685">
            <v>169283</v>
          </cell>
        </row>
        <row r="4686">
          <cell r="A4686" t="str">
            <v>10</v>
          </cell>
          <cell r="H4686">
            <v>1225</v>
          </cell>
          <cell r="M4686">
            <v>16523</v>
          </cell>
        </row>
        <row r="4687">
          <cell r="A4687" t="str">
            <v>10</v>
          </cell>
          <cell r="H4687">
            <v>1225</v>
          </cell>
          <cell r="M4687">
            <v>939</v>
          </cell>
        </row>
        <row r="4688">
          <cell r="A4688" t="str">
            <v>10</v>
          </cell>
          <cell r="H4688">
            <v>1225</v>
          </cell>
          <cell r="M4688">
            <v>44153</v>
          </cell>
        </row>
        <row r="4689">
          <cell r="A4689" t="str">
            <v>10</v>
          </cell>
          <cell r="H4689">
            <v>1225</v>
          </cell>
          <cell r="M4689">
            <v>0</v>
          </cell>
        </row>
        <row r="4690">
          <cell r="A4690" t="str">
            <v>10</v>
          </cell>
          <cell r="H4690">
            <v>1225</v>
          </cell>
          <cell r="M4690">
            <v>19779</v>
          </cell>
        </row>
        <row r="4691">
          <cell r="A4691" t="str">
            <v>10</v>
          </cell>
          <cell r="H4691">
            <v>1225</v>
          </cell>
          <cell r="M4691">
            <v>0</v>
          </cell>
        </row>
        <row r="4692">
          <cell r="A4692" t="str">
            <v>10</v>
          </cell>
          <cell r="H4692">
            <v>1225</v>
          </cell>
          <cell r="M4692">
            <v>24875</v>
          </cell>
        </row>
        <row r="4693">
          <cell r="A4693" t="str">
            <v>10</v>
          </cell>
          <cell r="H4693">
            <v>1225</v>
          </cell>
          <cell r="M4693">
            <v>0</v>
          </cell>
        </row>
        <row r="4694">
          <cell r="A4694" t="str">
            <v>10</v>
          </cell>
          <cell r="H4694">
            <v>1225</v>
          </cell>
          <cell r="M4694">
            <v>38464</v>
          </cell>
        </row>
        <row r="4695">
          <cell r="A4695" t="str">
            <v>10</v>
          </cell>
          <cell r="H4695">
            <v>1225</v>
          </cell>
          <cell r="M4695">
            <v>0</v>
          </cell>
        </row>
        <row r="4696">
          <cell r="A4696" t="str">
            <v>10</v>
          </cell>
          <cell r="H4696">
            <v>1225</v>
          </cell>
          <cell r="M4696">
            <v>0</v>
          </cell>
        </row>
        <row r="4697">
          <cell r="A4697" t="str">
            <v>10</v>
          </cell>
          <cell r="H4697">
            <v>1225</v>
          </cell>
          <cell r="M4697">
            <v>0</v>
          </cell>
        </row>
        <row r="4698">
          <cell r="A4698" t="str">
            <v>10</v>
          </cell>
          <cell r="H4698">
            <v>1225</v>
          </cell>
          <cell r="M4698">
            <v>0</v>
          </cell>
        </row>
        <row r="4699">
          <cell r="A4699" t="str">
            <v>10</v>
          </cell>
          <cell r="H4699">
            <v>1225</v>
          </cell>
          <cell r="M4699">
            <v>37885</v>
          </cell>
        </row>
        <row r="4700">
          <cell r="A4700" t="str">
            <v>10</v>
          </cell>
          <cell r="H4700">
            <v>1225</v>
          </cell>
          <cell r="M4700">
            <v>0</v>
          </cell>
        </row>
        <row r="4701">
          <cell r="A4701" t="str">
            <v>10</v>
          </cell>
          <cell r="H4701">
            <v>1225</v>
          </cell>
          <cell r="M4701">
            <v>0</v>
          </cell>
        </row>
        <row r="4702">
          <cell r="A4702" t="str">
            <v>10</v>
          </cell>
          <cell r="H4702">
            <v>1225</v>
          </cell>
          <cell r="M4702">
            <v>340</v>
          </cell>
        </row>
        <row r="4703">
          <cell r="A4703" t="str">
            <v>10</v>
          </cell>
          <cell r="H4703">
            <v>1225</v>
          </cell>
          <cell r="M4703">
            <v>998</v>
          </cell>
        </row>
        <row r="4704">
          <cell r="A4704" t="str">
            <v>10</v>
          </cell>
          <cell r="H4704">
            <v>1225</v>
          </cell>
          <cell r="M4704">
            <v>3321</v>
          </cell>
        </row>
        <row r="4705">
          <cell r="A4705" t="str">
            <v>10</v>
          </cell>
          <cell r="H4705">
            <v>1225</v>
          </cell>
          <cell r="M4705">
            <v>10239</v>
          </cell>
        </row>
        <row r="4706">
          <cell r="A4706" t="str">
            <v>10</v>
          </cell>
          <cell r="H4706">
            <v>1225</v>
          </cell>
          <cell r="M4706">
            <v>14354</v>
          </cell>
        </row>
        <row r="4707">
          <cell r="A4707" t="str">
            <v>10</v>
          </cell>
          <cell r="H4707">
            <v>1225</v>
          </cell>
          <cell r="M4707">
            <v>10730</v>
          </cell>
        </row>
        <row r="4708">
          <cell r="A4708" t="str">
            <v>10</v>
          </cell>
          <cell r="H4708">
            <v>1225</v>
          </cell>
          <cell r="M4708">
            <v>25251</v>
          </cell>
        </row>
        <row r="4709">
          <cell r="A4709" t="str">
            <v>10</v>
          </cell>
          <cell r="H4709">
            <v>1225</v>
          </cell>
          <cell r="M4709">
            <v>70840</v>
          </cell>
        </row>
        <row r="4710">
          <cell r="A4710" t="str">
            <v>10</v>
          </cell>
          <cell r="H4710">
            <v>1225</v>
          </cell>
          <cell r="M4710">
            <v>8297</v>
          </cell>
        </row>
        <row r="4711">
          <cell r="A4711" t="str">
            <v>10</v>
          </cell>
          <cell r="H4711">
            <v>1225</v>
          </cell>
          <cell r="M4711">
            <v>71</v>
          </cell>
        </row>
        <row r="4712">
          <cell r="A4712" t="str">
            <v>10</v>
          </cell>
          <cell r="H4712">
            <v>1225</v>
          </cell>
          <cell r="M4712">
            <v>142</v>
          </cell>
        </row>
        <row r="4713">
          <cell r="A4713" t="str">
            <v>10</v>
          </cell>
          <cell r="H4713">
            <v>1225</v>
          </cell>
          <cell r="M4713">
            <v>213</v>
          </cell>
        </row>
        <row r="4714">
          <cell r="A4714" t="str">
            <v>10</v>
          </cell>
          <cell r="H4714">
            <v>1225</v>
          </cell>
          <cell r="M4714">
            <v>71</v>
          </cell>
        </row>
        <row r="4715">
          <cell r="A4715" t="str">
            <v>10</v>
          </cell>
          <cell r="H4715">
            <v>1225</v>
          </cell>
          <cell r="M4715">
            <v>283</v>
          </cell>
        </row>
        <row r="4716">
          <cell r="A4716" t="str">
            <v>10</v>
          </cell>
          <cell r="H4716">
            <v>1225</v>
          </cell>
          <cell r="M4716">
            <v>957</v>
          </cell>
        </row>
        <row r="4717">
          <cell r="A4717" t="str">
            <v>10</v>
          </cell>
          <cell r="H4717">
            <v>1225</v>
          </cell>
          <cell r="M4717">
            <v>0</v>
          </cell>
        </row>
        <row r="4718">
          <cell r="A4718" t="str">
            <v>10</v>
          </cell>
          <cell r="H4718">
            <v>1225</v>
          </cell>
          <cell r="M4718">
            <v>1169</v>
          </cell>
        </row>
        <row r="4719">
          <cell r="A4719" t="str">
            <v>10</v>
          </cell>
          <cell r="H4719">
            <v>1225</v>
          </cell>
          <cell r="M4719">
            <v>46</v>
          </cell>
        </row>
        <row r="4720">
          <cell r="A4720" t="str">
            <v>10</v>
          </cell>
          <cell r="H4720">
            <v>1225</v>
          </cell>
          <cell r="M4720">
            <v>38</v>
          </cell>
        </row>
        <row r="4721">
          <cell r="A4721" t="str">
            <v>10</v>
          </cell>
          <cell r="H4721">
            <v>1225</v>
          </cell>
          <cell r="M4721">
            <v>79</v>
          </cell>
        </row>
        <row r="4722">
          <cell r="A4722" t="str">
            <v>10</v>
          </cell>
          <cell r="H4722">
            <v>1225</v>
          </cell>
          <cell r="M4722">
            <v>0</v>
          </cell>
        </row>
        <row r="4723">
          <cell r="A4723" t="str">
            <v>10</v>
          </cell>
          <cell r="H4723">
            <v>1225</v>
          </cell>
          <cell r="M4723">
            <v>0</v>
          </cell>
        </row>
        <row r="4724">
          <cell r="A4724" t="str">
            <v>10</v>
          </cell>
          <cell r="H4724">
            <v>1225</v>
          </cell>
          <cell r="M4724">
            <v>18289</v>
          </cell>
        </row>
        <row r="4725">
          <cell r="A4725" t="str">
            <v>10</v>
          </cell>
          <cell r="H4725">
            <v>1225</v>
          </cell>
          <cell r="M4725">
            <v>32006</v>
          </cell>
        </row>
        <row r="4726">
          <cell r="A4726" t="str">
            <v>10</v>
          </cell>
          <cell r="H4726">
            <v>1225</v>
          </cell>
          <cell r="M4726">
            <v>73157</v>
          </cell>
        </row>
        <row r="4727">
          <cell r="A4727" t="str">
            <v>10</v>
          </cell>
          <cell r="H4727">
            <v>1225</v>
          </cell>
          <cell r="M4727">
            <v>132597</v>
          </cell>
        </row>
        <row r="4728">
          <cell r="A4728" t="str">
            <v>10</v>
          </cell>
          <cell r="H4728">
            <v>1225</v>
          </cell>
          <cell r="M4728">
            <v>0</v>
          </cell>
        </row>
        <row r="4729">
          <cell r="A4729" t="str">
            <v>10</v>
          </cell>
          <cell r="H4729">
            <v>1225</v>
          </cell>
          <cell r="M4729">
            <v>187464</v>
          </cell>
        </row>
        <row r="4730">
          <cell r="A4730" t="str">
            <v>10</v>
          </cell>
          <cell r="H4730">
            <v>1225</v>
          </cell>
          <cell r="M4730">
            <v>14346</v>
          </cell>
        </row>
        <row r="4731">
          <cell r="A4731" t="str">
            <v>10</v>
          </cell>
          <cell r="H4731">
            <v>1225</v>
          </cell>
          <cell r="M4731">
            <v>12980</v>
          </cell>
        </row>
        <row r="4732">
          <cell r="A4732" t="str">
            <v>10</v>
          </cell>
          <cell r="H4732">
            <v>1225</v>
          </cell>
          <cell r="M4732">
            <v>23153</v>
          </cell>
        </row>
        <row r="4733">
          <cell r="A4733" t="str">
            <v>10</v>
          </cell>
          <cell r="H4733">
            <v>1225</v>
          </cell>
          <cell r="M4733">
            <v>0</v>
          </cell>
        </row>
        <row r="4734">
          <cell r="A4734" t="str">
            <v>10</v>
          </cell>
          <cell r="H4734">
            <v>1225</v>
          </cell>
          <cell r="M4734">
            <v>0</v>
          </cell>
        </row>
        <row r="4735">
          <cell r="A4735" t="str">
            <v>10</v>
          </cell>
          <cell r="H4735">
            <v>1225</v>
          </cell>
          <cell r="M4735">
            <v>0</v>
          </cell>
        </row>
        <row r="4736">
          <cell r="A4736" t="str">
            <v>10</v>
          </cell>
          <cell r="H4736">
            <v>1225</v>
          </cell>
          <cell r="M4736">
            <v>407</v>
          </cell>
        </row>
        <row r="4737">
          <cell r="A4737" t="str">
            <v>10</v>
          </cell>
          <cell r="H4737">
            <v>1225</v>
          </cell>
          <cell r="M4737">
            <v>1017</v>
          </cell>
        </row>
        <row r="4738">
          <cell r="A4738" t="str">
            <v>10</v>
          </cell>
          <cell r="H4738">
            <v>1225</v>
          </cell>
          <cell r="M4738">
            <v>1627</v>
          </cell>
        </row>
        <row r="4739">
          <cell r="A4739" t="str">
            <v>10</v>
          </cell>
          <cell r="H4739">
            <v>1225</v>
          </cell>
          <cell r="M4739">
            <v>2033</v>
          </cell>
        </row>
        <row r="4740">
          <cell r="A4740" t="str">
            <v>10</v>
          </cell>
          <cell r="H4740">
            <v>1225</v>
          </cell>
          <cell r="M4740">
            <v>5083</v>
          </cell>
        </row>
        <row r="4741">
          <cell r="A4741" t="str">
            <v>10</v>
          </cell>
          <cell r="H4741">
            <v>1225</v>
          </cell>
          <cell r="M4741">
            <v>0</v>
          </cell>
        </row>
        <row r="4742">
          <cell r="A4742" t="str">
            <v>10</v>
          </cell>
          <cell r="H4742">
            <v>1225</v>
          </cell>
          <cell r="M4742">
            <v>7523</v>
          </cell>
        </row>
        <row r="4743">
          <cell r="A4743" t="str">
            <v>10</v>
          </cell>
          <cell r="H4743">
            <v>1225</v>
          </cell>
          <cell r="M4743">
            <v>565</v>
          </cell>
        </row>
        <row r="4744">
          <cell r="A4744" t="str">
            <v>10</v>
          </cell>
          <cell r="H4744">
            <v>1225</v>
          </cell>
          <cell r="M4744">
            <v>474</v>
          </cell>
        </row>
        <row r="4745">
          <cell r="A4745" t="str">
            <v>10</v>
          </cell>
          <cell r="H4745">
            <v>1225</v>
          </cell>
          <cell r="M4745">
            <v>978</v>
          </cell>
        </row>
        <row r="4746">
          <cell r="A4746" t="str">
            <v>10</v>
          </cell>
          <cell r="H4746">
            <v>1225</v>
          </cell>
          <cell r="M4746">
            <v>0</v>
          </cell>
        </row>
        <row r="4747">
          <cell r="A4747" t="str">
            <v>10</v>
          </cell>
          <cell r="H4747">
            <v>1225</v>
          </cell>
          <cell r="M4747">
            <v>0</v>
          </cell>
        </row>
        <row r="4748">
          <cell r="A4748" t="str">
            <v>10</v>
          </cell>
          <cell r="H4748">
            <v>1225</v>
          </cell>
          <cell r="M4748">
            <v>0</v>
          </cell>
        </row>
        <row r="4749">
          <cell r="A4749" t="str">
            <v>10</v>
          </cell>
          <cell r="H4749">
            <v>1225</v>
          </cell>
          <cell r="M4749">
            <v>66</v>
          </cell>
        </row>
        <row r="4750">
          <cell r="A4750" t="str">
            <v>10</v>
          </cell>
          <cell r="H4750">
            <v>1225</v>
          </cell>
          <cell r="M4750">
            <v>132</v>
          </cell>
        </row>
        <row r="4751">
          <cell r="A4751" t="str">
            <v>10</v>
          </cell>
          <cell r="H4751">
            <v>1225</v>
          </cell>
          <cell r="M4751">
            <v>199</v>
          </cell>
        </row>
        <row r="4752">
          <cell r="A4752" t="str">
            <v>10</v>
          </cell>
          <cell r="H4752">
            <v>1225</v>
          </cell>
          <cell r="M4752">
            <v>66</v>
          </cell>
        </row>
        <row r="4753">
          <cell r="A4753" t="str">
            <v>10</v>
          </cell>
          <cell r="H4753">
            <v>1225</v>
          </cell>
          <cell r="M4753">
            <v>265</v>
          </cell>
        </row>
        <row r="4754">
          <cell r="A4754" t="str">
            <v>10</v>
          </cell>
          <cell r="H4754">
            <v>1225</v>
          </cell>
          <cell r="M4754">
            <v>893</v>
          </cell>
        </row>
        <row r="4755">
          <cell r="A4755" t="str">
            <v>10</v>
          </cell>
          <cell r="H4755">
            <v>1225</v>
          </cell>
          <cell r="M4755">
            <v>1092</v>
          </cell>
        </row>
        <row r="4756">
          <cell r="A4756" t="str">
            <v>10</v>
          </cell>
          <cell r="H4756">
            <v>1225</v>
          </cell>
          <cell r="M4756">
            <v>0</v>
          </cell>
        </row>
        <row r="4757">
          <cell r="A4757" t="str">
            <v>10</v>
          </cell>
          <cell r="H4757">
            <v>1225</v>
          </cell>
          <cell r="M4757">
            <v>31</v>
          </cell>
        </row>
        <row r="4758">
          <cell r="A4758" t="str">
            <v>10</v>
          </cell>
          <cell r="H4758">
            <v>1225</v>
          </cell>
          <cell r="M4758">
            <v>0</v>
          </cell>
        </row>
        <row r="4759">
          <cell r="A4759" t="str">
            <v>10</v>
          </cell>
          <cell r="H4759">
            <v>1225</v>
          </cell>
          <cell r="M4759">
            <v>2757</v>
          </cell>
        </row>
        <row r="4760">
          <cell r="A4760" t="str">
            <v>10</v>
          </cell>
          <cell r="H4760">
            <v>1230</v>
          </cell>
          <cell r="M4760">
            <v>0</v>
          </cell>
        </row>
        <row r="4761">
          <cell r="A4761" t="str">
            <v>10</v>
          </cell>
          <cell r="H4761">
            <v>1250</v>
          </cell>
          <cell r="M4761">
            <v>31899</v>
          </cell>
        </row>
        <row r="4762">
          <cell r="A4762" t="str">
            <v>10</v>
          </cell>
          <cell r="H4762">
            <v>1250</v>
          </cell>
          <cell r="M4762">
            <v>265486</v>
          </cell>
        </row>
        <row r="4763">
          <cell r="A4763" t="str">
            <v>10</v>
          </cell>
          <cell r="H4763">
            <v>1250</v>
          </cell>
          <cell r="M4763">
            <v>74625</v>
          </cell>
        </row>
        <row r="4764">
          <cell r="A4764" t="str">
            <v>10</v>
          </cell>
          <cell r="H4764">
            <v>1250</v>
          </cell>
          <cell r="M4764">
            <v>113335</v>
          </cell>
        </row>
        <row r="4765">
          <cell r="A4765" t="str">
            <v>10</v>
          </cell>
          <cell r="H4765">
            <v>1250</v>
          </cell>
          <cell r="M4765">
            <v>0</v>
          </cell>
        </row>
        <row r="4766">
          <cell r="A4766" t="str">
            <v>10</v>
          </cell>
          <cell r="H4766">
            <v>1250</v>
          </cell>
          <cell r="M4766">
            <v>0</v>
          </cell>
        </row>
        <row r="4767">
          <cell r="A4767" t="str">
            <v>10</v>
          </cell>
          <cell r="H4767">
            <v>1250</v>
          </cell>
          <cell r="M4767">
            <v>0</v>
          </cell>
        </row>
        <row r="4768">
          <cell r="A4768" t="str">
            <v>10</v>
          </cell>
          <cell r="H4768">
            <v>1250</v>
          </cell>
          <cell r="M4768">
            <v>0</v>
          </cell>
        </row>
        <row r="4769">
          <cell r="A4769" t="str">
            <v>10</v>
          </cell>
          <cell r="H4769">
            <v>1250</v>
          </cell>
          <cell r="M4769">
            <v>0</v>
          </cell>
        </row>
        <row r="4770">
          <cell r="A4770" t="str">
            <v>10</v>
          </cell>
          <cell r="H4770">
            <v>1250</v>
          </cell>
          <cell r="M4770">
            <v>0</v>
          </cell>
        </row>
        <row r="4771">
          <cell r="A4771" t="str">
            <v>10</v>
          </cell>
          <cell r="H4771">
            <v>1250</v>
          </cell>
          <cell r="M4771">
            <v>39804</v>
          </cell>
        </row>
        <row r="4772">
          <cell r="A4772" t="str">
            <v>10</v>
          </cell>
          <cell r="H4772">
            <v>1250</v>
          </cell>
          <cell r="M4772">
            <v>0</v>
          </cell>
        </row>
        <row r="4773">
          <cell r="A4773" t="str">
            <v>10</v>
          </cell>
          <cell r="H4773">
            <v>1250</v>
          </cell>
          <cell r="M4773">
            <v>57121</v>
          </cell>
        </row>
        <row r="4774">
          <cell r="A4774" t="str">
            <v>10</v>
          </cell>
          <cell r="H4774">
            <v>1250</v>
          </cell>
          <cell r="M4774">
            <v>0</v>
          </cell>
        </row>
        <row r="4775">
          <cell r="A4775" t="str">
            <v>10</v>
          </cell>
          <cell r="H4775">
            <v>1250</v>
          </cell>
          <cell r="M4775">
            <v>183380</v>
          </cell>
        </row>
        <row r="4776">
          <cell r="A4776" t="str">
            <v>10</v>
          </cell>
          <cell r="H4776">
            <v>1250</v>
          </cell>
          <cell r="M4776">
            <v>0</v>
          </cell>
        </row>
        <row r="4777">
          <cell r="A4777" t="str">
            <v>10</v>
          </cell>
          <cell r="H4777">
            <v>1250</v>
          </cell>
          <cell r="M4777">
            <v>67815</v>
          </cell>
        </row>
        <row r="4778">
          <cell r="A4778" t="str">
            <v>10</v>
          </cell>
          <cell r="H4778">
            <v>1250</v>
          </cell>
          <cell r="M4778">
            <v>0</v>
          </cell>
        </row>
        <row r="4779">
          <cell r="A4779" t="str">
            <v>10</v>
          </cell>
          <cell r="H4779">
            <v>1250</v>
          </cell>
          <cell r="M4779">
            <v>0</v>
          </cell>
        </row>
        <row r="4780">
          <cell r="A4780" t="str">
            <v>10</v>
          </cell>
          <cell r="H4780">
            <v>1250</v>
          </cell>
          <cell r="M4780">
            <v>440047</v>
          </cell>
        </row>
        <row r="4781">
          <cell r="A4781" t="str">
            <v>10</v>
          </cell>
          <cell r="H4781">
            <v>1250</v>
          </cell>
          <cell r="M4781">
            <v>0</v>
          </cell>
        </row>
        <row r="4782">
          <cell r="A4782" t="str">
            <v>10</v>
          </cell>
          <cell r="H4782">
            <v>1250</v>
          </cell>
          <cell r="M4782">
            <v>0</v>
          </cell>
        </row>
        <row r="4783">
          <cell r="A4783" t="str">
            <v>10</v>
          </cell>
          <cell r="H4783">
            <v>1250</v>
          </cell>
          <cell r="M4783">
            <v>0</v>
          </cell>
        </row>
        <row r="4784">
          <cell r="A4784" t="str">
            <v>10</v>
          </cell>
          <cell r="H4784">
            <v>1250</v>
          </cell>
          <cell r="M4784">
            <v>0</v>
          </cell>
        </row>
        <row r="4785">
          <cell r="A4785" t="str">
            <v>10</v>
          </cell>
          <cell r="H4785">
            <v>1250</v>
          </cell>
          <cell r="M4785">
            <v>18364</v>
          </cell>
        </row>
        <row r="4786">
          <cell r="A4786" t="str">
            <v>10</v>
          </cell>
          <cell r="H4786">
            <v>1250</v>
          </cell>
          <cell r="M4786">
            <v>0</v>
          </cell>
        </row>
        <row r="4787">
          <cell r="A4787" t="str">
            <v>10</v>
          </cell>
          <cell r="H4787">
            <v>1250</v>
          </cell>
          <cell r="M4787">
            <v>0</v>
          </cell>
        </row>
        <row r="4788">
          <cell r="A4788" t="str">
            <v>10</v>
          </cell>
          <cell r="H4788">
            <v>1250</v>
          </cell>
          <cell r="M4788">
            <v>448</v>
          </cell>
        </row>
        <row r="4789">
          <cell r="A4789" t="str">
            <v>10</v>
          </cell>
          <cell r="H4789">
            <v>1250</v>
          </cell>
          <cell r="M4789">
            <v>64</v>
          </cell>
        </row>
        <row r="4790">
          <cell r="A4790" t="str">
            <v>10</v>
          </cell>
          <cell r="H4790">
            <v>1250</v>
          </cell>
          <cell r="M4790">
            <v>229</v>
          </cell>
        </row>
        <row r="4791">
          <cell r="A4791" t="str">
            <v>10</v>
          </cell>
          <cell r="H4791">
            <v>1250</v>
          </cell>
          <cell r="M4791">
            <v>0</v>
          </cell>
        </row>
        <row r="4792">
          <cell r="A4792" t="str">
            <v>10</v>
          </cell>
          <cell r="H4792">
            <v>1250</v>
          </cell>
          <cell r="M4792">
            <v>0</v>
          </cell>
        </row>
        <row r="4793">
          <cell r="A4793" t="str">
            <v>10</v>
          </cell>
          <cell r="H4793">
            <v>1250</v>
          </cell>
          <cell r="M4793">
            <v>0</v>
          </cell>
        </row>
        <row r="4794">
          <cell r="A4794" t="str">
            <v>10</v>
          </cell>
          <cell r="H4794">
            <v>1250</v>
          </cell>
          <cell r="M4794">
            <v>11</v>
          </cell>
        </row>
        <row r="4795">
          <cell r="A4795" t="str">
            <v>10</v>
          </cell>
          <cell r="H4795">
            <v>1250</v>
          </cell>
          <cell r="M4795">
            <v>0</v>
          </cell>
        </row>
        <row r="4796">
          <cell r="A4796" t="str">
            <v>50</v>
          </cell>
          <cell r="H4796">
            <v>1200</v>
          </cell>
          <cell r="M4796">
            <v>2725</v>
          </cell>
        </row>
        <row r="4797">
          <cell r="A4797" t="str">
            <v>50</v>
          </cell>
          <cell r="H4797">
            <v>1200</v>
          </cell>
          <cell r="M4797">
            <v>0</v>
          </cell>
        </row>
        <row r="4798">
          <cell r="A4798" t="str">
            <v>50</v>
          </cell>
          <cell r="H4798">
            <v>1200</v>
          </cell>
          <cell r="M4798">
            <v>0</v>
          </cell>
        </row>
        <row r="4799">
          <cell r="A4799" t="str">
            <v>50</v>
          </cell>
          <cell r="H4799">
            <v>1200</v>
          </cell>
          <cell r="M4799">
            <v>1276</v>
          </cell>
        </row>
        <row r="4800">
          <cell r="A4800" t="str">
            <v>50</v>
          </cell>
          <cell r="H4800">
            <v>1200</v>
          </cell>
          <cell r="M4800">
            <v>4543</v>
          </cell>
        </row>
        <row r="4801">
          <cell r="A4801" t="str">
            <v>50</v>
          </cell>
          <cell r="H4801">
            <v>1200</v>
          </cell>
          <cell r="M4801">
            <v>0</v>
          </cell>
        </row>
        <row r="4802">
          <cell r="A4802" t="str">
            <v>10</v>
          </cell>
          <cell r="H4802">
            <v>1250</v>
          </cell>
          <cell r="M4802">
            <v>12713</v>
          </cell>
        </row>
        <row r="4803">
          <cell r="A4803" t="str">
            <v>10</v>
          </cell>
          <cell r="H4803">
            <v>1250</v>
          </cell>
          <cell r="M4803">
            <v>0</v>
          </cell>
        </row>
        <row r="4804">
          <cell r="A4804" t="str">
            <v>10</v>
          </cell>
          <cell r="H4804">
            <v>1250</v>
          </cell>
          <cell r="M4804">
            <v>0</v>
          </cell>
        </row>
        <row r="4805">
          <cell r="A4805" t="str">
            <v>10</v>
          </cell>
          <cell r="H4805">
            <v>1250</v>
          </cell>
          <cell r="M4805">
            <v>8647</v>
          </cell>
        </row>
        <row r="4806">
          <cell r="A4806" t="str">
            <v>10</v>
          </cell>
          <cell r="H4806">
            <v>1250</v>
          </cell>
          <cell r="M4806">
            <v>0</v>
          </cell>
        </row>
        <row r="4807">
          <cell r="A4807" t="str">
            <v>10</v>
          </cell>
          <cell r="H4807">
            <v>1250</v>
          </cell>
          <cell r="M4807">
            <v>0</v>
          </cell>
        </row>
        <row r="4808">
          <cell r="A4808" t="str">
            <v>10</v>
          </cell>
          <cell r="H4808">
            <v>1250</v>
          </cell>
          <cell r="M4808">
            <v>44593</v>
          </cell>
        </row>
        <row r="4809">
          <cell r="A4809" t="str">
            <v>10</v>
          </cell>
          <cell r="H4809">
            <v>1250</v>
          </cell>
          <cell r="M4809">
            <v>1379</v>
          </cell>
        </row>
        <row r="4810">
          <cell r="A4810" t="str">
            <v>10</v>
          </cell>
          <cell r="H4810">
            <v>1250</v>
          </cell>
          <cell r="M4810">
            <v>0</v>
          </cell>
        </row>
        <row r="4811">
          <cell r="A4811" t="str">
            <v>10</v>
          </cell>
          <cell r="H4811">
            <v>1250</v>
          </cell>
          <cell r="M4811">
            <v>45416</v>
          </cell>
        </row>
        <row r="4812">
          <cell r="A4812" t="str">
            <v>10</v>
          </cell>
          <cell r="H4812">
            <v>1250</v>
          </cell>
          <cell r="M4812">
            <v>0</v>
          </cell>
        </row>
        <row r="4813">
          <cell r="A4813" t="str">
            <v>10</v>
          </cell>
          <cell r="H4813">
            <v>1250</v>
          </cell>
          <cell r="M4813">
            <v>6732</v>
          </cell>
        </row>
        <row r="4814">
          <cell r="A4814" t="str">
            <v>10</v>
          </cell>
          <cell r="H4814">
            <v>1250</v>
          </cell>
          <cell r="M4814">
            <v>5164</v>
          </cell>
        </row>
        <row r="4815">
          <cell r="A4815" t="str">
            <v>10</v>
          </cell>
          <cell r="H4815">
            <v>1250</v>
          </cell>
          <cell r="M4815">
            <v>77</v>
          </cell>
        </row>
        <row r="4816">
          <cell r="A4816" t="str">
            <v>10</v>
          </cell>
          <cell r="H4816">
            <v>1250</v>
          </cell>
          <cell r="M4816">
            <v>38</v>
          </cell>
        </row>
        <row r="4817">
          <cell r="A4817" t="str">
            <v>50</v>
          </cell>
          <cell r="H4817">
            <v>1200</v>
          </cell>
          <cell r="M4817">
            <v>0</v>
          </cell>
        </row>
        <row r="4818">
          <cell r="A4818" t="str">
            <v>50</v>
          </cell>
          <cell r="H4818">
            <v>1200</v>
          </cell>
          <cell r="M4818">
            <v>1250</v>
          </cell>
        </row>
        <row r="4819">
          <cell r="A4819" t="str">
            <v>50</v>
          </cell>
          <cell r="H4819">
            <v>1200</v>
          </cell>
          <cell r="M4819">
            <v>599</v>
          </cell>
        </row>
        <row r="4820">
          <cell r="A4820" t="str">
            <v>50</v>
          </cell>
          <cell r="H4820">
            <v>1200</v>
          </cell>
          <cell r="M4820">
            <v>0</v>
          </cell>
        </row>
        <row r="4821">
          <cell r="A4821" t="str">
            <v>50</v>
          </cell>
          <cell r="H4821">
            <v>1200</v>
          </cell>
          <cell r="M4821">
            <v>8672</v>
          </cell>
        </row>
        <row r="4822">
          <cell r="A4822" t="str">
            <v>50</v>
          </cell>
          <cell r="H4822">
            <v>1200</v>
          </cell>
          <cell r="M4822">
            <v>0</v>
          </cell>
        </row>
        <row r="4823">
          <cell r="A4823" t="str">
            <v>10</v>
          </cell>
          <cell r="H4823">
            <v>1250</v>
          </cell>
          <cell r="M4823">
            <v>0</v>
          </cell>
        </row>
        <row r="4824">
          <cell r="A4824" t="str">
            <v>10</v>
          </cell>
          <cell r="H4824">
            <v>1250</v>
          </cell>
          <cell r="M4824">
            <v>2520</v>
          </cell>
        </row>
        <row r="4825">
          <cell r="A4825" t="str">
            <v>10</v>
          </cell>
          <cell r="H4825">
            <v>1250</v>
          </cell>
          <cell r="M4825">
            <v>0</v>
          </cell>
        </row>
        <row r="4826">
          <cell r="A4826" t="str">
            <v>10</v>
          </cell>
          <cell r="H4826">
            <v>1250</v>
          </cell>
          <cell r="M4826">
            <v>6515</v>
          </cell>
        </row>
        <row r="4827">
          <cell r="A4827" t="str">
            <v>10</v>
          </cell>
          <cell r="H4827">
            <v>1250</v>
          </cell>
          <cell r="M4827">
            <v>0</v>
          </cell>
        </row>
        <row r="4828">
          <cell r="A4828" t="str">
            <v>10</v>
          </cell>
          <cell r="H4828">
            <v>1250</v>
          </cell>
          <cell r="M4828">
            <v>1976</v>
          </cell>
        </row>
        <row r="4829">
          <cell r="A4829" t="str">
            <v>10</v>
          </cell>
          <cell r="H4829">
            <v>1250</v>
          </cell>
          <cell r="M4829">
            <v>0</v>
          </cell>
        </row>
        <row r="4830">
          <cell r="A4830" t="str">
            <v>10</v>
          </cell>
          <cell r="H4830">
            <v>1250</v>
          </cell>
          <cell r="M4830">
            <v>30900</v>
          </cell>
        </row>
        <row r="4831">
          <cell r="A4831" t="str">
            <v>10</v>
          </cell>
          <cell r="H4831">
            <v>1250</v>
          </cell>
          <cell r="M4831">
            <v>0</v>
          </cell>
        </row>
        <row r="4832">
          <cell r="A4832" t="str">
            <v>10</v>
          </cell>
          <cell r="H4832">
            <v>1250</v>
          </cell>
          <cell r="M4832">
            <v>3589</v>
          </cell>
        </row>
        <row r="4833">
          <cell r="A4833" t="str">
            <v>10</v>
          </cell>
          <cell r="H4833">
            <v>1250</v>
          </cell>
          <cell r="M4833">
            <v>5406</v>
          </cell>
        </row>
        <row r="4834">
          <cell r="A4834" t="str">
            <v>10</v>
          </cell>
          <cell r="H4834">
            <v>1250</v>
          </cell>
          <cell r="M4834">
            <v>5520</v>
          </cell>
        </row>
        <row r="4835">
          <cell r="A4835" t="str">
            <v>10</v>
          </cell>
          <cell r="H4835">
            <v>1250</v>
          </cell>
          <cell r="M4835">
            <v>0</v>
          </cell>
        </row>
        <row r="4836">
          <cell r="A4836" t="str">
            <v>10</v>
          </cell>
          <cell r="H4836">
            <v>1250</v>
          </cell>
          <cell r="M4836">
            <v>0</v>
          </cell>
        </row>
        <row r="4837">
          <cell r="A4837" t="str">
            <v>10</v>
          </cell>
          <cell r="H4837">
            <v>1250</v>
          </cell>
          <cell r="M4837">
            <v>3869</v>
          </cell>
        </row>
        <row r="4838">
          <cell r="A4838" t="str">
            <v>10</v>
          </cell>
          <cell r="H4838">
            <v>1250</v>
          </cell>
          <cell r="M4838">
            <v>0</v>
          </cell>
        </row>
        <row r="4839">
          <cell r="A4839" t="str">
            <v>10</v>
          </cell>
          <cell r="H4839">
            <v>1250</v>
          </cell>
          <cell r="M4839">
            <v>2837</v>
          </cell>
        </row>
        <row r="4840">
          <cell r="A4840" t="str">
            <v>10</v>
          </cell>
          <cell r="H4840">
            <v>1250</v>
          </cell>
          <cell r="M4840">
            <v>0</v>
          </cell>
        </row>
        <row r="4841">
          <cell r="A4841" t="str">
            <v>10</v>
          </cell>
          <cell r="H4841">
            <v>1250</v>
          </cell>
          <cell r="M4841">
            <v>3468</v>
          </cell>
        </row>
        <row r="4842">
          <cell r="A4842" t="str">
            <v>10</v>
          </cell>
          <cell r="H4842">
            <v>1250</v>
          </cell>
          <cell r="M4842">
            <v>650</v>
          </cell>
        </row>
        <row r="4843">
          <cell r="A4843" t="str">
            <v>10</v>
          </cell>
          <cell r="H4843">
            <v>1250</v>
          </cell>
          <cell r="M4843">
            <v>0</v>
          </cell>
        </row>
        <row r="4844">
          <cell r="A4844" t="str">
            <v>10</v>
          </cell>
          <cell r="H4844">
            <v>1250</v>
          </cell>
          <cell r="M4844">
            <v>0</v>
          </cell>
        </row>
        <row r="4845">
          <cell r="A4845" t="str">
            <v>10</v>
          </cell>
          <cell r="H4845">
            <v>1250</v>
          </cell>
          <cell r="M4845">
            <v>20870</v>
          </cell>
        </row>
        <row r="4846">
          <cell r="A4846" t="str">
            <v>10</v>
          </cell>
          <cell r="H4846">
            <v>1250</v>
          </cell>
          <cell r="M4846">
            <v>0</v>
          </cell>
        </row>
        <row r="4847">
          <cell r="A4847" t="str">
            <v>10</v>
          </cell>
          <cell r="H4847">
            <v>1250</v>
          </cell>
          <cell r="M4847">
            <v>30077</v>
          </cell>
        </row>
        <row r="4848">
          <cell r="A4848" t="str">
            <v>10</v>
          </cell>
          <cell r="H4848">
            <v>1250</v>
          </cell>
          <cell r="M4848">
            <v>0</v>
          </cell>
        </row>
        <row r="4849">
          <cell r="A4849" t="str">
            <v>10</v>
          </cell>
          <cell r="H4849">
            <v>1250</v>
          </cell>
          <cell r="M4849">
            <v>0</v>
          </cell>
        </row>
        <row r="4850">
          <cell r="A4850" t="str">
            <v>10</v>
          </cell>
          <cell r="H4850">
            <v>1250</v>
          </cell>
          <cell r="M4850">
            <v>536</v>
          </cell>
        </row>
        <row r="4851">
          <cell r="A4851" t="str">
            <v>10</v>
          </cell>
          <cell r="H4851">
            <v>1250</v>
          </cell>
          <cell r="M4851">
            <v>210</v>
          </cell>
        </row>
        <row r="4852">
          <cell r="A4852" t="str">
            <v>10</v>
          </cell>
          <cell r="H4852">
            <v>1250</v>
          </cell>
          <cell r="M4852">
            <v>0</v>
          </cell>
        </row>
        <row r="4853">
          <cell r="A4853" t="str">
            <v>10</v>
          </cell>
          <cell r="H4853">
            <v>1250</v>
          </cell>
          <cell r="M4853">
            <v>0</v>
          </cell>
        </row>
        <row r="4854">
          <cell r="A4854" t="str">
            <v>10</v>
          </cell>
          <cell r="H4854">
            <v>1250</v>
          </cell>
          <cell r="M4854">
            <v>9702</v>
          </cell>
        </row>
        <row r="4855">
          <cell r="A4855" t="str">
            <v>10</v>
          </cell>
          <cell r="H4855">
            <v>1250</v>
          </cell>
          <cell r="M4855">
            <v>0</v>
          </cell>
        </row>
        <row r="4856">
          <cell r="A4856" t="str">
            <v>10</v>
          </cell>
          <cell r="H4856">
            <v>1250</v>
          </cell>
          <cell r="M4856">
            <v>4565</v>
          </cell>
        </row>
        <row r="4857">
          <cell r="A4857" t="str">
            <v>10</v>
          </cell>
          <cell r="H4857">
            <v>1250</v>
          </cell>
          <cell r="M4857">
            <v>0</v>
          </cell>
        </row>
        <row r="4858">
          <cell r="A4858" t="str">
            <v>10</v>
          </cell>
          <cell r="H4858">
            <v>1250</v>
          </cell>
          <cell r="M4858">
            <v>13783</v>
          </cell>
        </row>
        <row r="4859">
          <cell r="A4859" t="str">
            <v>10</v>
          </cell>
          <cell r="H4859">
            <v>1250</v>
          </cell>
          <cell r="M4859">
            <v>0</v>
          </cell>
        </row>
        <row r="4860">
          <cell r="A4860" t="str">
            <v>10</v>
          </cell>
          <cell r="H4860">
            <v>1250</v>
          </cell>
          <cell r="M4860">
            <v>9956</v>
          </cell>
        </row>
        <row r="4861">
          <cell r="A4861" t="str">
            <v>10</v>
          </cell>
          <cell r="H4861">
            <v>1250</v>
          </cell>
          <cell r="M4861">
            <v>0</v>
          </cell>
        </row>
        <row r="4862">
          <cell r="A4862" t="str">
            <v>10</v>
          </cell>
          <cell r="H4862">
            <v>1250</v>
          </cell>
          <cell r="M4862">
            <v>6503</v>
          </cell>
        </row>
        <row r="4863">
          <cell r="A4863" t="str">
            <v>10</v>
          </cell>
          <cell r="H4863">
            <v>1250</v>
          </cell>
          <cell r="M4863">
            <v>0</v>
          </cell>
        </row>
        <row r="4864">
          <cell r="A4864" t="str">
            <v>10</v>
          </cell>
          <cell r="H4864">
            <v>1250</v>
          </cell>
          <cell r="M4864">
            <v>9142</v>
          </cell>
        </row>
        <row r="4865">
          <cell r="A4865" t="str">
            <v>10</v>
          </cell>
          <cell r="H4865">
            <v>1250</v>
          </cell>
          <cell r="M4865">
            <v>0</v>
          </cell>
        </row>
        <row r="4866">
          <cell r="A4866" t="str">
            <v>10</v>
          </cell>
          <cell r="H4866">
            <v>1250</v>
          </cell>
          <cell r="M4866">
            <v>8772</v>
          </cell>
        </row>
        <row r="4867">
          <cell r="A4867" t="str">
            <v>10</v>
          </cell>
          <cell r="H4867">
            <v>1250</v>
          </cell>
          <cell r="M4867">
            <v>0</v>
          </cell>
        </row>
        <row r="4868">
          <cell r="A4868" t="str">
            <v>10</v>
          </cell>
          <cell r="H4868">
            <v>1250</v>
          </cell>
          <cell r="M4868">
            <v>9492</v>
          </cell>
        </row>
        <row r="4869">
          <cell r="A4869" t="str">
            <v>10</v>
          </cell>
          <cell r="H4869">
            <v>1250</v>
          </cell>
          <cell r="M4869">
            <v>0</v>
          </cell>
        </row>
        <row r="4870">
          <cell r="A4870" t="str">
            <v>10</v>
          </cell>
          <cell r="H4870">
            <v>1250</v>
          </cell>
          <cell r="M4870">
            <v>8783</v>
          </cell>
        </row>
        <row r="4871">
          <cell r="A4871" t="str">
            <v>10</v>
          </cell>
          <cell r="H4871">
            <v>1250</v>
          </cell>
          <cell r="M4871">
            <v>0</v>
          </cell>
        </row>
        <row r="4872">
          <cell r="A4872" t="str">
            <v>10</v>
          </cell>
          <cell r="H4872">
            <v>1250</v>
          </cell>
          <cell r="M4872">
            <v>11390</v>
          </cell>
        </row>
        <row r="4873">
          <cell r="A4873" t="str">
            <v>10</v>
          </cell>
          <cell r="H4873">
            <v>1250</v>
          </cell>
          <cell r="M4873">
            <v>0</v>
          </cell>
        </row>
        <row r="4874">
          <cell r="A4874" t="str">
            <v>50</v>
          </cell>
          <cell r="H4874">
            <v>1225</v>
          </cell>
          <cell r="M4874">
            <v>2239</v>
          </cell>
        </row>
        <row r="4875">
          <cell r="A4875" t="str">
            <v>50</v>
          </cell>
          <cell r="H4875">
            <v>1225</v>
          </cell>
          <cell r="M4875">
            <v>5</v>
          </cell>
        </row>
        <row r="4876">
          <cell r="A4876" t="str">
            <v>50</v>
          </cell>
          <cell r="H4876">
            <v>1225</v>
          </cell>
          <cell r="M4876">
            <v>3856</v>
          </cell>
        </row>
        <row r="4877">
          <cell r="A4877" t="str">
            <v>50</v>
          </cell>
          <cell r="H4877">
            <v>1225</v>
          </cell>
          <cell r="M4877">
            <v>9333</v>
          </cell>
        </row>
        <row r="4878">
          <cell r="A4878" t="str">
            <v>50</v>
          </cell>
          <cell r="H4878">
            <v>1225</v>
          </cell>
          <cell r="M4878">
            <v>4445</v>
          </cell>
        </row>
        <row r="4879">
          <cell r="A4879" t="str">
            <v>50</v>
          </cell>
          <cell r="H4879">
            <v>1225</v>
          </cell>
          <cell r="M4879">
            <v>4472</v>
          </cell>
        </row>
        <row r="4880">
          <cell r="A4880" t="str">
            <v>50</v>
          </cell>
          <cell r="H4880">
            <v>1225</v>
          </cell>
          <cell r="M4880">
            <v>19764</v>
          </cell>
        </row>
        <row r="4881">
          <cell r="A4881" t="str">
            <v>50</v>
          </cell>
          <cell r="H4881">
            <v>1225</v>
          </cell>
          <cell r="M4881">
            <v>1929</v>
          </cell>
        </row>
        <row r="4882">
          <cell r="A4882" t="str">
            <v>50</v>
          </cell>
          <cell r="H4882">
            <v>1225</v>
          </cell>
          <cell r="M4882">
            <v>0</v>
          </cell>
        </row>
        <row r="4883">
          <cell r="A4883" t="str">
            <v>50</v>
          </cell>
          <cell r="H4883">
            <v>1225</v>
          </cell>
          <cell r="M4883">
            <v>2320</v>
          </cell>
        </row>
        <row r="4884">
          <cell r="A4884" t="str">
            <v>50</v>
          </cell>
          <cell r="H4884">
            <v>1225</v>
          </cell>
          <cell r="M4884">
            <v>0</v>
          </cell>
        </row>
        <row r="4885">
          <cell r="A4885" t="str">
            <v>50</v>
          </cell>
          <cell r="H4885">
            <v>1225</v>
          </cell>
          <cell r="M4885">
            <v>2918</v>
          </cell>
        </row>
        <row r="4886">
          <cell r="A4886" t="str">
            <v>50</v>
          </cell>
          <cell r="H4886">
            <v>1225</v>
          </cell>
          <cell r="M4886">
            <v>0</v>
          </cell>
        </row>
        <row r="4887">
          <cell r="A4887" t="str">
            <v>50</v>
          </cell>
          <cell r="H4887">
            <v>1225</v>
          </cell>
          <cell r="M4887">
            <v>4512</v>
          </cell>
        </row>
        <row r="4888">
          <cell r="A4888" t="str">
            <v>50</v>
          </cell>
          <cell r="H4888">
            <v>1225</v>
          </cell>
          <cell r="M4888">
            <v>0</v>
          </cell>
        </row>
        <row r="4889">
          <cell r="A4889" t="str">
            <v>50</v>
          </cell>
          <cell r="H4889">
            <v>1225</v>
          </cell>
          <cell r="M4889">
            <v>0</v>
          </cell>
        </row>
        <row r="4890">
          <cell r="A4890" t="str">
            <v>50</v>
          </cell>
          <cell r="H4890">
            <v>1225</v>
          </cell>
          <cell r="M4890">
            <v>5125</v>
          </cell>
        </row>
        <row r="4891">
          <cell r="A4891" t="str">
            <v>50</v>
          </cell>
          <cell r="H4891">
            <v>1225</v>
          </cell>
          <cell r="M4891">
            <v>0</v>
          </cell>
        </row>
        <row r="4892">
          <cell r="A4892" t="str">
            <v>50</v>
          </cell>
          <cell r="H4892">
            <v>1225</v>
          </cell>
          <cell r="M4892">
            <v>0</v>
          </cell>
        </row>
        <row r="4893">
          <cell r="A4893" t="str">
            <v>50</v>
          </cell>
          <cell r="H4893">
            <v>1225</v>
          </cell>
          <cell r="M4893">
            <v>2449</v>
          </cell>
        </row>
        <row r="4894">
          <cell r="A4894" t="str">
            <v>50</v>
          </cell>
          <cell r="H4894">
            <v>1225</v>
          </cell>
          <cell r="M4894">
            <v>290</v>
          </cell>
        </row>
        <row r="4895">
          <cell r="A4895" t="str">
            <v>50</v>
          </cell>
          <cell r="H4895">
            <v>1225</v>
          </cell>
          <cell r="M4895">
            <v>1054</v>
          </cell>
        </row>
        <row r="4896">
          <cell r="A4896" t="str">
            <v>50</v>
          </cell>
          <cell r="H4896">
            <v>1225</v>
          </cell>
          <cell r="M4896">
            <v>3</v>
          </cell>
        </row>
        <row r="4897">
          <cell r="A4897" t="str">
            <v>50</v>
          </cell>
          <cell r="H4897">
            <v>1225</v>
          </cell>
          <cell r="M4897">
            <v>2465</v>
          </cell>
        </row>
        <row r="4898">
          <cell r="A4898" t="str">
            <v>50</v>
          </cell>
          <cell r="H4898">
            <v>1225</v>
          </cell>
          <cell r="M4898">
            <v>4564</v>
          </cell>
        </row>
        <row r="4899">
          <cell r="A4899" t="str">
            <v>50</v>
          </cell>
          <cell r="H4899">
            <v>1225</v>
          </cell>
          <cell r="M4899">
            <v>2370</v>
          </cell>
        </row>
        <row r="4900">
          <cell r="A4900" t="str">
            <v>50</v>
          </cell>
          <cell r="H4900">
            <v>1225</v>
          </cell>
          <cell r="M4900">
            <v>2228</v>
          </cell>
        </row>
        <row r="4901">
          <cell r="A4901" t="str">
            <v>50</v>
          </cell>
          <cell r="H4901">
            <v>1225</v>
          </cell>
          <cell r="M4901">
            <v>9932</v>
          </cell>
        </row>
        <row r="4902">
          <cell r="A4902" t="str">
            <v>50</v>
          </cell>
          <cell r="H4902">
            <v>1225</v>
          </cell>
          <cell r="M4902">
            <v>1024</v>
          </cell>
        </row>
        <row r="4903">
          <cell r="A4903" t="str">
            <v>50</v>
          </cell>
          <cell r="H4903">
            <v>1225</v>
          </cell>
          <cell r="M4903">
            <v>0</v>
          </cell>
        </row>
        <row r="4904">
          <cell r="A4904" t="str">
            <v>50</v>
          </cell>
          <cell r="H4904">
            <v>1225</v>
          </cell>
          <cell r="M4904">
            <v>1226</v>
          </cell>
        </row>
        <row r="4905">
          <cell r="A4905" t="str">
            <v>50</v>
          </cell>
          <cell r="H4905">
            <v>1225</v>
          </cell>
          <cell r="M4905">
            <v>0</v>
          </cell>
        </row>
        <row r="4906">
          <cell r="A4906" t="str">
            <v>50</v>
          </cell>
          <cell r="H4906">
            <v>1225</v>
          </cell>
          <cell r="M4906">
            <v>1542</v>
          </cell>
        </row>
        <row r="4907">
          <cell r="A4907" t="str">
            <v>50</v>
          </cell>
          <cell r="H4907">
            <v>1225</v>
          </cell>
          <cell r="M4907">
            <v>0</v>
          </cell>
        </row>
        <row r="4908">
          <cell r="A4908" t="str">
            <v>50</v>
          </cell>
          <cell r="H4908">
            <v>1225</v>
          </cell>
          <cell r="M4908">
            <v>2385</v>
          </cell>
        </row>
        <row r="4909">
          <cell r="A4909" t="str">
            <v>50</v>
          </cell>
          <cell r="H4909">
            <v>1225</v>
          </cell>
          <cell r="M4909">
            <v>0</v>
          </cell>
        </row>
        <row r="4910">
          <cell r="A4910" t="str">
            <v>50</v>
          </cell>
          <cell r="H4910">
            <v>1225</v>
          </cell>
          <cell r="M4910">
            <v>0</v>
          </cell>
        </row>
        <row r="4911">
          <cell r="A4911" t="str">
            <v>50</v>
          </cell>
          <cell r="H4911">
            <v>1225</v>
          </cell>
          <cell r="M4911">
            <v>0</v>
          </cell>
        </row>
        <row r="4912">
          <cell r="A4912" t="str">
            <v>50</v>
          </cell>
          <cell r="H4912">
            <v>1225</v>
          </cell>
          <cell r="M4912">
            <v>0</v>
          </cell>
        </row>
        <row r="4913">
          <cell r="A4913" t="str">
            <v>50</v>
          </cell>
          <cell r="H4913">
            <v>1225</v>
          </cell>
          <cell r="M4913">
            <v>0</v>
          </cell>
        </row>
        <row r="4914">
          <cell r="A4914" t="str">
            <v>50</v>
          </cell>
          <cell r="H4914">
            <v>1225</v>
          </cell>
          <cell r="M4914">
            <v>2809</v>
          </cell>
        </row>
        <row r="4915">
          <cell r="A4915" t="str">
            <v>50</v>
          </cell>
          <cell r="H4915">
            <v>1225</v>
          </cell>
          <cell r="M4915">
            <v>374</v>
          </cell>
        </row>
        <row r="4916">
          <cell r="A4916" t="str">
            <v>50</v>
          </cell>
          <cell r="H4916">
            <v>1225</v>
          </cell>
          <cell r="M4916">
            <v>1261</v>
          </cell>
        </row>
        <row r="4917">
          <cell r="A4917" t="str">
            <v>50</v>
          </cell>
          <cell r="H4917">
            <v>1225</v>
          </cell>
          <cell r="M4917">
            <v>1</v>
          </cell>
        </row>
        <row r="4918">
          <cell r="A4918" t="str">
            <v>50</v>
          </cell>
          <cell r="H4918">
            <v>1225</v>
          </cell>
          <cell r="M4918">
            <v>1940</v>
          </cell>
        </row>
        <row r="4919">
          <cell r="A4919" t="str">
            <v>50</v>
          </cell>
          <cell r="H4919">
            <v>1225</v>
          </cell>
          <cell r="M4919">
            <v>2101</v>
          </cell>
        </row>
        <row r="4920">
          <cell r="A4920" t="str">
            <v>50</v>
          </cell>
          <cell r="H4920">
            <v>1225</v>
          </cell>
          <cell r="M4920">
            <v>554</v>
          </cell>
        </row>
        <row r="4921">
          <cell r="A4921" t="str">
            <v>50</v>
          </cell>
          <cell r="H4921">
            <v>1225</v>
          </cell>
          <cell r="M4921">
            <v>7908</v>
          </cell>
        </row>
        <row r="4922">
          <cell r="A4922" t="str">
            <v>50</v>
          </cell>
          <cell r="H4922">
            <v>1225</v>
          </cell>
          <cell r="M4922">
            <v>240</v>
          </cell>
        </row>
        <row r="4923">
          <cell r="A4923" t="str">
            <v>50</v>
          </cell>
          <cell r="H4923">
            <v>1225</v>
          </cell>
          <cell r="M4923">
            <v>0</v>
          </cell>
        </row>
        <row r="4924">
          <cell r="A4924" t="str">
            <v>50</v>
          </cell>
          <cell r="H4924">
            <v>1225</v>
          </cell>
          <cell r="M4924">
            <v>287</v>
          </cell>
        </row>
        <row r="4925">
          <cell r="A4925" t="str">
            <v>50</v>
          </cell>
          <cell r="H4925">
            <v>1225</v>
          </cell>
          <cell r="M4925">
            <v>0</v>
          </cell>
        </row>
        <row r="4926">
          <cell r="A4926" t="str">
            <v>50</v>
          </cell>
          <cell r="H4926">
            <v>1225</v>
          </cell>
          <cell r="M4926">
            <v>361</v>
          </cell>
        </row>
        <row r="4927">
          <cell r="A4927" t="str">
            <v>50</v>
          </cell>
          <cell r="H4927">
            <v>1225</v>
          </cell>
          <cell r="M4927">
            <v>0</v>
          </cell>
        </row>
        <row r="4928">
          <cell r="A4928" t="str">
            <v>50</v>
          </cell>
          <cell r="H4928">
            <v>1225</v>
          </cell>
          <cell r="M4928">
            <v>558</v>
          </cell>
        </row>
        <row r="4929">
          <cell r="A4929" t="str">
            <v>50</v>
          </cell>
          <cell r="H4929">
            <v>1225</v>
          </cell>
          <cell r="M4929">
            <v>0</v>
          </cell>
        </row>
        <row r="4930">
          <cell r="A4930" t="str">
            <v>50</v>
          </cell>
          <cell r="H4930">
            <v>1225</v>
          </cell>
          <cell r="M4930">
            <v>0</v>
          </cell>
        </row>
        <row r="4931">
          <cell r="A4931" t="str">
            <v>50</v>
          </cell>
          <cell r="H4931">
            <v>1225</v>
          </cell>
          <cell r="M4931">
            <v>0</v>
          </cell>
        </row>
        <row r="4932">
          <cell r="A4932" t="str">
            <v>50</v>
          </cell>
          <cell r="H4932">
            <v>1225</v>
          </cell>
          <cell r="M4932">
            <v>2976</v>
          </cell>
        </row>
        <row r="4933">
          <cell r="A4933" t="str">
            <v>10</v>
          </cell>
          <cell r="H4933">
            <v>1250</v>
          </cell>
          <cell r="M4933">
            <v>11354</v>
          </cell>
        </row>
        <row r="4934">
          <cell r="A4934" t="str">
            <v>10</v>
          </cell>
          <cell r="H4934">
            <v>1250</v>
          </cell>
          <cell r="M4934">
            <v>153</v>
          </cell>
        </row>
        <row r="4935">
          <cell r="A4935" t="str">
            <v>10</v>
          </cell>
          <cell r="H4935">
            <v>1250</v>
          </cell>
          <cell r="M4935">
            <v>0</v>
          </cell>
        </row>
        <row r="4936">
          <cell r="A4936" t="str">
            <v>10</v>
          </cell>
          <cell r="H4936">
            <v>1250</v>
          </cell>
          <cell r="M4936">
            <v>1535</v>
          </cell>
        </row>
        <row r="4937">
          <cell r="A4937" t="str">
            <v>10</v>
          </cell>
          <cell r="H4937">
            <v>1250</v>
          </cell>
          <cell r="M4937">
            <v>6296</v>
          </cell>
        </row>
        <row r="4938">
          <cell r="A4938" t="str">
            <v>10</v>
          </cell>
          <cell r="H4938">
            <v>1250</v>
          </cell>
          <cell r="M4938">
            <v>0</v>
          </cell>
        </row>
        <row r="4939">
          <cell r="A4939" t="str">
            <v>10</v>
          </cell>
          <cell r="H4939">
            <v>1250</v>
          </cell>
          <cell r="M4939">
            <v>8585</v>
          </cell>
        </row>
        <row r="4940">
          <cell r="A4940" t="str">
            <v>10</v>
          </cell>
          <cell r="H4940">
            <v>1250</v>
          </cell>
          <cell r="M4940">
            <v>0</v>
          </cell>
        </row>
        <row r="4941">
          <cell r="A4941" t="str">
            <v>10</v>
          </cell>
          <cell r="H4941">
            <v>1250</v>
          </cell>
          <cell r="M4941">
            <v>0</v>
          </cell>
        </row>
        <row r="4942">
          <cell r="A4942" t="str">
            <v>10</v>
          </cell>
          <cell r="H4942">
            <v>1250</v>
          </cell>
          <cell r="M4942">
            <v>24974</v>
          </cell>
        </row>
        <row r="4943">
          <cell r="A4943" t="str">
            <v>10</v>
          </cell>
          <cell r="H4943">
            <v>1250</v>
          </cell>
          <cell r="M4943">
            <v>0</v>
          </cell>
        </row>
        <row r="4944">
          <cell r="A4944" t="str">
            <v>10</v>
          </cell>
          <cell r="H4944">
            <v>1250</v>
          </cell>
          <cell r="M4944">
            <v>38356</v>
          </cell>
        </row>
        <row r="4945">
          <cell r="A4945" t="str">
            <v>10</v>
          </cell>
          <cell r="H4945">
            <v>1250</v>
          </cell>
          <cell r="M4945">
            <v>0</v>
          </cell>
        </row>
        <row r="4946">
          <cell r="A4946" t="str">
            <v>10</v>
          </cell>
          <cell r="H4946">
            <v>1250</v>
          </cell>
          <cell r="M4946">
            <v>31655</v>
          </cell>
        </row>
        <row r="4947">
          <cell r="A4947" t="str">
            <v>10</v>
          </cell>
          <cell r="H4947">
            <v>1250</v>
          </cell>
          <cell r="M4947">
            <v>0</v>
          </cell>
        </row>
        <row r="4948">
          <cell r="A4948" t="str">
            <v>10</v>
          </cell>
          <cell r="H4948">
            <v>1250</v>
          </cell>
          <cell r="M4948">
            <v>33128</v>
          </cell>
        </row>
        <row r="4949">
          <cell r="A4949" t="str">
            <v>10</v>
          </cell>
          <cell r="H4949">
            <v>1250</v>
          </cell>
          <cell r="M4949">
            <v>0</v>
          </cell>
        </row>
        <row r="4950">
          <cell r="A4950" t="str">
            <v>10</v>
          </cell>
          <cell r="H4950">
            <v>1250</v>
          </cell>
          <cell r="M4950">
            <v>27670</v>
          </cell>
        </row>
        <row r="4951">
          <cell r="A4951" t="str">
            <v>10</v>
          </cell>
          <cell r="H4951">
            <v>1250</v>
          </cell>
          <cell r="M4951">
            <v>0</v>
          </cell>
        </row>
        <row r="4952">
          <cell r="A4952" t="str">
            <v>10</v>
          </cell>
          <cell r="H4952">
            <v>1250</v>
          </cell>
          <cell r="M4952">
            <v>56326</v>
          </cell>
        </row>
        <row r="4953">
          <cell r="A4953" t="str">
            <v>10</v>
          </cell>
          <cell r="H4953">
            <v>1250</v>
          </cell>
          <cell r="M4953">
            <v>0</v>
          </cell>
        </row>
        <row r="4954">
          <cell r="A4954" t="str">
            <v>10</v>
          </cell>
          <cell r="H4954">
            <v>1250</v>
          </cell>
          <cell r="M4954">
            <v>46122</v>
          </cell>
        </row>
        <row r="4955">
          <cell r="A4955" t="str">
            <v>10</v>
          </cell>
          <cell r="H4955">
            <v>1250</v>
          </cell>
          <cell r="M4955">
            <v>0</v>
          </cell>
        </row>
        <row r="4956">
          <cell r="A4956" t="str">
            <v>10</v>
          </cell>
          <cell r="H4956">
            <v>1250</v>
          </cell>
          <cell r="M4956">
            <v>60482</v>
          </cell>
        </row>
        <row r="4957">
          <cell r="A4957" t="str">
            <v>10</v>
          </cell>
          <cell r="H4957">
            <v>1250</v>
          </cell>
          <cell r="M4957">
            <v>0</v>
          </cell>
        </row>
        <row r="4958">
          <cell r="A4958" t="str">
            <v>10</v>
          </cell>
          <cell r="H4958">
            <v>1250</v>
          </cell>
          <cell r="M4958">
            <v>19744</v>
          </cell>
        </row>
        <row r="4959">
          <cell r="A4959" t="str">
            <v>10</v>
          </cell>
          <cell r="H4959">
            <v>1250</v>
          </cell>
          <cell r="M4959">
            <v>0</v>
          </cell>
        </row>
        <row r="4960">
          <cell r="A4960" t="str">
            <v>10</v>
          </cell>
          <cell r="H4960">
            <v>1250</v>
          </cell>
          <cell r="M4960">
            <v>31517</v>
          </cell>
        </row>
        <row r="4961">
          <cell r="A4961" t="str">
            <v>10</v>
          </cell>
          <cell r="H4961">
            <v>1250</v>
          </cell>
          <cell r="M4961">
            <v>0</v>
          </cell>
        </row>
        <row r="4962">
          <cell r="A4962" t="str">
            <v>10</v>
          </cell>
          <cell r="H4962">
            <v>1250</v>
          </cell>
          <cell r="M4962">
            <v>26070</v>
          </cell>
        </row>
        <row r="4963">
          <cell r="A4963" t="str">
            <v>10</v>
          </cell>
          <cell r="H4963">
            <v>1250</v>
          </cell>
          <cell r="M4963">
            <v>0</v>
          </cell>
        </row>
        <row r="4964">
          <cell r="A4964" t="str">
            <v>10</v>
          </cell>
          <cell r="H4964">
            <v>1250</v>
          </cell>
          <cell r="M4964">
            <v>2449</v>
          </cell>
        </row>
        <row r="4965">
          <cell r="A4965" t="str">
            <v>10</v>
          </cell>
          <cell r="H4965">
            <v>1250</v>
          </cell>
          <cell r="M4965">
            <v>0</v>
          </cell>
        </row>
        <row r="4966">
          <cell r="A4966" t="str">
            <v>10</v>
          </cell>
          <cell r="H4966">
            <v>1250</v>
          </cell>
          <cell r="M4966">
            <v>9766</v>
          </cell>
        </row>
        <row r="4967">
          <cell r="A4967" t="str">
            <v>10</v>
          </cell>
          <cell r="H4967">
            <v>1250</v>
          </cell>
          <cell r="M4967">
            <v>0</v>
          </cell>
        </row>
        <row r="4968">
          <cell r="A4968" t="str">
            <v>10</v>
          </cell>
          <cell r="H4968">
            <v>1250</v>
          </cell>
          <cell r="M4968">
            <v>42813</v>
          </cell>
        </row>
        <row r="4969">
          <cell r="A4969" t="str">
            <v>10</v>
          </cell>
          <cell r="H4969">
            <v>1250</v>
          </cell>
          <cell r="M4969">
            <v>39</v>
          </cell>
        </row>
        <row r="4970">
          <cell r="A4970" t="str">
            <v>10</v>
          </cell>
          <cell r="H4970">
            <v>1250</v>
          </cell>
          <cell r="M4970">
            <v>0</v>
          </cell>
        </row>
        <row r="4971">
          <cell r="A4971" t="str">
            <v>10</v>
          </cell>
          <cell r="H4971">
            <v>1250</v>
          </cell>
          <cell r="M4971">
            <v>0</v>
          </cell>
        </row>
        <row r="4972">
          <cell r="A4972" t="str">
            <v>10</v>
          </cell>
          <cell r="H4972">
            <v>1250</v>
          </cell>
          <cell r="M4972">
            <v>0</v>
          </cell>
        </row>
        <row r="4973">
          <cell r="A4973" t="str">
            <v>10</v>
          </cell>
          <cell r="H4973">
            <v>1250</v>
          </cell>
          <cell r="M4973">
            <v>1009</v>
          </cell>
        </row>
        <row r="4974">
          <cell r="A4974" t="str">
            <v>10</v>
          </cell>
          <cell r="H4974">
            <v>1250</v>
          </cell>
          <cell r="M4974">
            <v>7126</v>
          </cell>
        </row>
        <row r="4975">
          <cell r="A4975" t="str">
            <v>10</v>
          </cell>
          <cell r="H4975">
            <v>1250</v>
          </cell>
          <cell r="M4975">
            <v>1856</v>
          </cell>
        </row>
        <row r="4976">
          <cell r="A4976" t="str">
            <v>10</v>
          </cell>
          <cell r="H4976">
            <v>1250</v>
          </cell>
          <cell r="M4976">
            <v>3197</v>
          </cell>
        </row>
        <row r="4977">
          <cell r="A4977" t="str">
            <v>10</v>
          </cell>
          <cell r="H4977">
            <v>1250</v>
          </cell>
          <cell r="M4977">
            <v>5</v>
          </cell>
        </row>
        <row r="4978">
          <cell r="A4978" t="str">
            <v>10</v>
          </cell>
          <cell r="H4978">
            <v>1250</v>
          </cell>
          <cell r="M4978">
            <v>21</v>
          </cell>
        </row>
        <row r="4979">
          <cell r="A4979" t="str">
            <v>10</v>
          </cell>
          <cell r="H4979">
            <v>1250</v>
          </cell>
          <cell r="M4979">
            <v>0</v>
          </cell>
        </row>
        <row r="4980">
          <cell r="A4980" t="str">
            <v>10</v>
          </cell>
          <cell r="H4980">
            <v>1250</v>
          </cell>
          <cell r="M4980">
            <v>0</v>
          </cell>
        </row>
        <row r="4981">
          <cell r="A4981" t="str">
            <v>10</v>
          </cell>
          <cell r="H4981">
            <v>1250</v>
          </cell>
          <cell r="M4981">
            <v>0</v>
          </cell>
        </row>
        <row r="4982">
          <cell r="A4982" t="str">
            <v>10</v>
          </cell>
          <cell r="H4982">
            <v>1250</v>
          </cell>
          <cell r="M4982">
            <v>0</v>
          </cell>
        </row>
        <row r="4983">
          <cell r="A4983" t="str">
            <v>10</v>
          </cell>
          <cell r="H4983">
            <v>1250</v>
          </cell>
          <cell r="M4983">
            <v>0</v>
          </cell>
        </row>
        <row r="4984">
          <cell r="A4984" t="str">
            <v>50</v>
          </cell>
          <cell r="H4984">
            <v>1200</v>
          </cell>
          <cell r="M4984">
            <v>3151</v>
          </cell>
        </row>
        <row r="4985">
          <cell r="A4985" t="str">
            <v>50</v>
          </cell>
          <cell r="H4985">
            <v>1200</v>
          </cell>
          <cell r="M4985">
            <v>1665</v>
          </cell>
        </row>
        <row r="4986">
          <cell r="A4986" t="str">
            <v>50</v>
          </cell>
          <cell r="H4986">
            <v>1200</v>
          </cell>
          <cell r="M4986">
            <v>556</v>
          </cell>
        </row>
        <row r="4987">
          <cell r="A4987" t="str">
            <v>50</v>
          </cell>
          <cell r="H4987">
            <v>1200</v>
          </cell>
          <cell r="M4987">
            <v>389</v>
          </cell>
        </row>
        <row r="4988">
          <cell r="A4988" t="str">
            <v>10</v>
          </cell>
          <cell r="H4988">
            <v>1250</v>
          </cell>
          <cell r="M4988">
            <v>0</v>
          </cell>
        </row>
        <row r="4989">
          <cell r="A4989" t="str">
            <v>10</v>
          </cell>
          <cell r="H4989">
            <v>1250</v>
          </cell>
          <cell r="M4989">
            <v>6224</v>
          </cell>
        </row>
        <row r="4990">
          <cell r="A4990" t="str">
            <v>10</v>
          </cell>
          <cell r="H4990">
            <v>1250</v>
          </cell>
          <cell r="M4990">
            <v>0</v>
          </cell>
        </row>
        <row r="4991">
          <cell r="A4991" t="str">
            <v>10</v>
          </cell>
          <cell r="H4991">
            <v>1250</v>
          </cell>
          <cell r="M4991">
            <v>0</v>
          </cell>
        </row>
        <row r="4992">
          <cell r="A4992" t="str">
            <v>10</v>
          </cell>
          <cell r="H4992">
            <v>1250</v>
          </cell>
          <cell r="M4992">
            <v>0</v>
          </cell>
        </row>
        <row r="4993">
          <cell r="A4993" t="str">
            <v>10</v>
          </cell>
          <cell r="H4993">
            <v>1250</v>
          </cell>
          <cell r="M4993">
            <v>20722</v>
          </cell>
        </row>
        <row r="4994">
          <cell r="A4994" t="str">
            <v>10</v>
          </cell>
          <cell r="H4994">
            <v>1250</v>
          </cell>
          <cell r="M4994">
            <v>119</v>
          </cell>
        </row>
        <row r="4995">
          <cell r="A4995" t="str">
            <v>10</v>
          </cell>
          <cell r="H4995">
            <v>1250</v>
          </cell>
          <cell r="M4995">
            <v>2865</v>
          </cell>
        </row>
        <row r="4996">
          <cell r="A4996" t="str">
            <v>10</v>
          </cell>
          <cell r="H4996">
            <v>1250</v>
          </cell>
          <cell r="M4996">
            <v>0</v>
          </cell>
        </row>
        <row r="4997">
          <cell r="A4997" t="str">
            <v>10</v>
          </cell>
          <cell r="H4997">
            <v>1250</v>
          </cell>
          <cell r="M4997">
            <v>3296</v>
          </cell>
        </row>
        <row r="4998">
          <cell r="A4998" t="str">
            <v>10</v>
          </cell>
          <cell r="H4998">
            <v>1250</v>
          </cell>
          <cell r="M4998">
            <v>2528</v>
          </cell>
        </row>
        <row r="4999">
          <cell r="A4999" t="str">
            <v>10</v>
          </cell>
          <cell r="H4999">
            <v>1250</v>
          </cell>
          <cell r="M4999">
            <v>37</v>
          </cell>
        </row>
        <row r="5000">
          <cell r="A5000" t="str">
            <v>10</v>
          </cell>
          <cell r="H5000">
            <v>1250</v>
          </cell>
          <cell r="M5000">
            <v>19</v>
          </cell>
        </row>
        <row r="5001">
          <cell r="A5001" t="str">
            <v>10</v>
          </cell>
          <cell r="H5001">
            <v>1250</v>
          </cell>
          <cell r="M5001">
            <v>0</v>
          </cell>
        </row>
        <row r="5002">
          <cell r="A5002" t="str">
            <v>10</v>
          </cell>
          <cell r="H5002">
            <v>1250</v>
          </cell>
          <cell r="M5002">
            <v>1234</v>
          </cell>
        </row>
        <row r="5003">
          <cell r="A5003" t="str">
            <v>10</v>
          </cell>
          <cell r="H5003">
            <v>1250</v>
          </cell>
          <cell r="M5003">
            <v>0</v>
          </cell>
        </row>
        <row r="5004">
          <cell r="A5004" t="str">
            <v>50</v>
          </cell>
          <cell r="H5004">
            <v>1200</v>
          </cell>
          <cell r="M5004">
            <v>2374</v>
          </cell>
        </row>
        <row r="5005">
          <cell r="A5005" t="str">
            <v>50</v>
          </cell>
          <cell r="H5005">
            <v>1200</v>
          </cell>
          <cell r="M5005">
            <v>0</v>
          </cell>
        </row>
        <row r="5006">
          <cell r="A5006" t="str">
            <v>50</v>
          </cell>
          <cell r="H5006">
            <v>1200</v>
          </cell>
          <cell r="M5006">
            <v>2483</v>
          </cell>
        </row>
        <row r="5007">
          <cell r="A5007" t="str">
            <v>50</v>
          </cell>
          <cell r="H5007">
            <v>1200</v>
          </cell>
          <cell r="M5007">
            <v>5075</v>
          </cell>
        </row>
        <row r="5008">
          <cell r="A5008" t="str">
            <v>50</v>
          </cell>
          <cell r="H5008">
            <v>1200</v>
          </cell>
          <cell r="M5008">
            <v>2449</v>
          </cell>
        </row>
        <row r="5009">
          <cell r="A5009" t="str">
            <v>50</v>
          </cell>
          <cell r="H5009">
            <v>1200</v>
          </cell>
          <cell r="M5009">
            <v>1255</v>
          </cell>
        </row>
        <row r="5010">
          <cell r="A5010" t="str">
            <v>50</v>
          </cell>
          <cell r="H5010">
            <v>1200</v>
          </cell>
          <cell r="M5010">
            <v>0</v>
          </cell>
        </row>
        <row r="5011">
          <cell r="A5011" t="str">
            <v>50</v>
          </cell>
          <cell r="H5011">
            <v>1200</v>
          </cell>
          <cell r="M5011">
            <v>1312</v>
          </cell>
        </row>
        <row r="5012">
          <cell r="A5012" t="str">
            <v>50</v>
          </cell>
          <cell r="H5012">
            <v>1200</v>
          </cell>
          <cell r="M5012">
            <v>307</v>
          </cell>
        </row>
        <row r="5013">
          <cell r="A5013" t="str">
            <v>50</v>
          </cell>
          <cell r="H5013">
            <v>1200</v>
          </cell>
          <cell r="M5013">
            <v>2335</v>
          </cell>
        </row>
        <row r="5014">
          <cell r="A5014" t="str">
            <v>50</v>
          </cell>
          <cell r="H5014">
            <v>1200</v>
          </cell>
          <cell r="M5014">
            <v>293</v>
          </cell>
        </row>
        <row r="5015">
          <cell r="A5015" t="str">
            <v>50</v>
          </cell>
          <cell r="H5015">
            <v>1200</v>
          </cell>
          <cell r="M5015">
            <v>0</v>
          </cell>
        </row>
        <row r="5016">
          <cell r="A5016" t="str">
            <v>50</v>
          </cell>
          <cell r="H5016">
            <v>1200</v>
          </cell>
          <cell r="M5016">
            <v>2606</v>
          </cell>
        </row>
        <row r="5017">
          <cell r="A5017" t="str">
            <v>10</v>
          </cell>
          <cell r="H5017">
            <v>1250</v>
          </cell>
          <cell r="M5017">
            <v>3190</v>
          </cell>
        </row>
        <row r="5018">
          <cell r="A5018" t="str">
            <v>10</v>
          </cell>
          <cell r="H5018">
            <v>1250</v>
          </cell>
          <cell r="M5018">
            <v>0</v>
          </cell>
        </row>
        <row r="5019">
          <cell r="A5019" t="str">
            <v>10</v>
          </cell>
          <cell r="H5019">
            <v>1250</v>
          </cell>
          <cell r="M5019">
            <v>768</v>
          </cell>
        </row>
        <row r="5020">
          <cell r="A5020" t="str">
            <v>10</v>
          </cell>
          <cell r="H5020">
            <v>1250</v>
          </cell>
          <cell r="M5020">
            <v>0</v>
          </cell>
        </row>
        <row r="5021">
          <cell r="A5021" t="str">
            <v>10</v>
          </cell>
          <cell r="H5021">
            <v>1250</v>
          </cell>
          <cell r="M5021">
            <v>15127</v>
          </cell>
        </row>
        <row r="5022">
          <cell r="A5022" t="str">
            <v>10</v>
          </cell>
          <cell r="H5022">
            <v>1250</v>
          </cell>
          <cell r="M5022">
            <v>0</v>
          </cell>
        </row>
        <row r="5023">
          <cell r="A5023" t="str">
            <v>10</v>
          </cell>
          <cell r="H5023">
            <v>1250</v>
          </cell>
          <cell r="M5023">
            <v>1757</v>
          </cell>
        </row>
        <row r="5024">
          <cell r="A5024" t="str">
            <v>10</v>
          </cell>
          <cell r="H5024">
            <v>1250</v>
          </cell>
          <cell r="M5024">
            <v>2169</v>
          </cell>
        </row>
        <row r="5025">
          <cell r="A5025" t="str">
            <v>10</v>
          </cell>
          <cell r="H5025">
            <v>1250</v>
          </cell>
          <cell r="M5025">
            <v>2387</v>
          </cell>
        </row>
        <row r="5026">
          <cell r="A5026" t="str">
            <v>10</v>
          </cell>
          <cell r="H5026">
            <v>1250</v>
          </cell>
          <cell r="M5026">
            <v>0</v>
          </cell>
        </row>
        <row r="5027">
          <cell r="A5027" t="str">
            <v>10</v>
          </cell>
          <cell r="H5027">
            <v>1250</v>
          </cell>
          <cell r="M5027">
            <v>0</v>
          </cell>
        </row>
        <row r="5028">
          <cell r="A5028" t="str">
            <v>10</v>
          </cell>
          <cell r="H5028">
            <v>1250</v>
          </cell>
          <cell r="M5028">
            <v>1484</v>
          </cell>
        </row>
        <row r="5029">
          <cell r="A5029" t="str">
            <v>10</v>
          </cell>
          <cell r="H5029">
            <v>1250</v>
          </cell>
          <cell r="M5029">
            <v>0</v>
          </cell>
        </row>
        <row r="5030">
          <cell r="A5030" t="str">
            <v>10</v>
          </cell>
          <cell r="H5030">
            <v>1250</v>
          </cell>
          <cell r="M5030">
            <v>1389</v>
          </cell>
        </row>
        <row r="5031">
          <cell r="A5031" t="str">
            <v>10</v>
          </cell>
          <cell r="H5031">
            <v>1250</v>
          </cell>
          <cell r="M5031">
            <v>0</v>
          </cell>
        </row>
        <row r="5032">
          <cell r="A5032" t="str">
            <v>10</v>
          </cell>
          <cell r="H5032">
            <v>1250</v>
          </cell>
          <cell r="M5032">
            <v>19485</v>
          </cell>
        </row>
        <row r="5033">
          <cell r="A5033" t="str">
            <v>10</v>
          </cell>
          <cell r="H5033">
            <v>1250</v>
          </cell>
          <cell r="M5033">
            <v>0</v>
          </cell>
        </row>
        <row r="5034">
          <cell r="A5034" t="str">
            <v>10</v>
          </cell>
          <cell r="H5034">
            <v>1250</v>
          </cell>
          <cell r="M5034">
            <v>29660</v>
          </cell>
        </row>
        <row r="5035">
          <cell r="A5035" t="str">
            <v>10</v>
          </cell>
          <cell r="H5035">
            <v>1250</v>
          </cell>
          <cell r="M5035">
            <v>318</v>
          </cell>
        </row>
        <row r="5036">
          <cell r="A5036" t="str">
            <v>10</v>
          </cell>
          <cell r="H5036">
            <v>1250</v>
          </cell>
          <cell r="M5036">
            <v>0</v>
          </cell>
        </row>
        <row r="5037">
          <cell r="A5037" t="str">
            <v>10</v>
          </cell>
          <cell r="H5037">
            <v>1250</v>
          </cell>
          <cell r="M5037">
            <v>0</v>
          </cell>
        </row>
        <row r="5038">
          <cell r="A5038" t="str">
            <v>10</v>
          </cell>
          <cell r="H5038">
            <v>1250</v>
          </cell>
          <cell r="M5038">
            <v>9720</v>
          </cell>
        </row>
        <row r="5039">
          <cell r="A5039" t="str">
            <v>10</v>
          </cell>
          <cell r="H5039">
            <v>1250</v>
          </cell>
          <cell r="M5039">
            <v>0</v>
          </cell>
        </row>
        <row r="5040">
          <cell r="A5040" t="str">
            <v>10</v>
          </cell>
          <cell r="H5040">
            <v>1250</v>
          </cell>
          <cell r="M5040">
            <v>104495</v>
          </cell>
        </row>
        <row r="5041">
          <cell r="A5041" t="str">
            <v>10</v>
          </cell>
          <cell r="H5041">
            <v>1250</v>
          </cell>
          <cell r="M5041">
            <v>0</v>
          </cell>
        </row>
        <row r="5042">
          <cell r="A5042" t="str">
            <v>10</v>
          </cell>
          <cell r="H5042">
            <v>1250</v>
          </cell>
          <cell r="M5042">
            <v>33198</v>
          </cell>
        </row>
        <row r="5043">
          <cell r="A5043" t="str">
            <v>10</v>
          </cell>
          <cell r="H5043">
            <v>1250</v>
          </cell>
          <cell r="M5043">
            <v>0</v>
          </cell>
        </row>
        <row r="5044">
          <cell r="A5044" t="str">
            <v>50</v>
          </cell>
          <cell r="H5044">
            <v>1200</v>
          </cell>
          <cell r="M5044">
            <v>4</v>
          </cell>
        </row>
        <row r="5045">
          <cell r="A5045" t="str">
            <v>10</v>
          </cell>
          <cell r="H5045">
            <v>1250</v>
          </cell>
          <cell r="M5045">
            <v>0</v>
          </cell>
        </row>
        <row r="5046">
          <cell r="A5046" t="str">
            <v>10</v>
          </cell>
          <cell r="H5046">
            <v>1250</v>
          </cell>
          <cell r="M5046">
            <v>0</v>
          </cell>
        </row>
        <row r="5047">
          <cell r="A5047" t="str">
            <v>10</v>
          </cell>
          <cell r="H5047">
            <v>1250</v>
          </cell>
          <cell r="M5047">
            <v>262</v>
          </cell>
        </row>
        <row r="5048">
          <cell r="A5048" t="str">
            <v>10</v>
          </cell>
          <cell r="H5048">
            <v>1250</v>
          </cell>
          <cell r="M5048">
            <v>224439</v>
          </cell>
        </row>
        <row r="5049">
          <cell r="A5049" t="str">
            <v>10</v>
          </cell>
          <cell r="H5049">
            <v>1250</v>
          </cell>
          <cell r="M5049">
            <v>0</v>
          </cell>
        </row>
        <row r="5050">
          <cell r="A5050" t="str">
            <v>10</v>
          </cell>
          <cell r="H5050">
            <v>1250</v>
          </cell>
          <cell r="M5050">
            <v>0</v>
          </cell>
        </row>
        <row r="5051">
          <cell r="A5051" t="str">
            <v>50</v>
          </cell>
          <cell r="H5051">
            <v>1200</v>
          </cell>
          <cell r="M5051">
            <v>750</v>
          </cell>
        </row>
        <row r="5052">
          <cell r="A5052" t="str">
            <v>50</v>
          </cell>
          <cell r="H5052">
            <v>1200</v>
          </cell>
          <cell r="M5052">
            <v>369</v>
          </cell>
        </row>
        <row r="5053">
          <cell r="A5053" t="str">
            <v>50</v>
          </cell>
          <cell r="H5053">
            <v>1200</v>
          </cell>
          <cell r="M5053">
            <v>951</v>
          </cell>
        </row>
        <row r="5054">
          <cell r="A5054" t="str">
            <v>10</v>
          </cell>
          <cell r="H5054">
            <v>1250</v>
          </cell>
          <cell r="M5054">
            <v>0</v>
          </cell>
        </row>
        <row r="5055">
          <cell r="A5055" t="str">
            <v>10</v>
          </cell>
          <cell r="H5055">
            <v>1250</v>
          </cell>
          <cell r="M5055">
            <v>0</v>
          </cell>
        </row>
        <row r="5056">
          <cell r="A5056" t="str">
            <v>10</v>
          </cell>
          <cell r="H5056">
            <v>1250</v>
          </cell>
          <cell r="M5056">
            <v>4749</v>
          </cell>
        </row>
        <row r="5057">
          <cell r="A5057" t="str">
            <v>10</v>
          </cell>
          <cell r="H5057">
            <v>1250</v>
          </cell>
          <cell r="M5057">
            <v>0</v>
          </cell>
        </row>
        <row r="5058">
          <cell r="A5058" t="str">
            <v>10</v>
          </cell>
          <cell r="H5058">
            <v>1250</v>
          </cell>
          <cell r="M5058">
            <v>1624</v>
          </cell>
        </row>
        <row r="5059">
          <cell r="A5059" t="str">
            <v>10</v>
          </cell>
          <cell r="H5059">
            <v>1250</v>
          </cell>
          <cell r="M5059">
            <v>0</v>
          </cell>
        </row>
        <row r="5060">
          <cell r="A5060" t="str">
            <v>50</v>
          </cell>
          <cell r="H5060">
            <v>1200</v>
          </cell>
          <cell r="M5060">
            <v>1133</v>
          </cell>
        </row>
        <row r="5061">
          <cell r="A5061" t="str">
            <v>10</v>
          </cell>
          <cell r="H5061">
            <v>1250</v>
          </cell>
          <cell r="M5061">
            <v>6482</v>
          </cell>
        </row>
        <row r="5062">
          <cell r="A5062" t="str">
            <v>10</v>
          </cell>
          <cell r="H5062">
            <v>1250</v>
          </cell>
          <cell r="M5062">
            <v>0</v>
          </cell>
        </row>
        <row r="5063">
          <cell r="A5063" t="str">
            <v>10</v>
          </cell>
          <cell r="H5063">
            <v>1250</v>
          </cell>
          <cell r="M5063">
            <v>4849</v>
          </cell>
        </row>
        <row r="5064">
          <cell r="A5064" t="str">
            <v>10</v>
          </cell>
          <cell r="H5064">
            <v>1250</v>
          </cell>
          <cell r="M5064">
            <v>0</v>
          </cell>
        </row>
        <row r="5065">
          <cell r="A5065" t="str">
            <v>10</v>
          </cell>
          <cell r="H5065">
            <v>1250</v>
          </cell>
          <cell r="M5065">
            <v>3183</v>
          </cell>
        </row>
        <row r="5066">
          <cell r="A5066" t="str">
            <v>10</v>
          </cell>
          <cell r="H5066">
            <v>1250</v>
          </cell>
          <cell r="M5066">
            <v>0</v>
          </cell>
        </row>
        <row r="5067">
          <cell r="A5067" t="str">
            <v>10</v>
          </cell>
          <cell r="H5067">
            <v>1250</v>
          </cell>
          <cell r="M5067">
            <v>4475</v>
          </cell>
        </row>
        <row r="5068">
          <cell r="A5068" t="str">
            <v>10</v>
          </cell>
          <cell r="H5068">
            <v>1250</v>
          </cell>
          <cell r="M5068">
            <v>0</v>
          </cell>
        </row>
        <row r="5069">
          <cell r="A5069" t="str">
            <v>50</v>
          </cell>
          <cell r="H5069">
            <v>1200</v>
          </cell>
          <cell r="M5069">
            <v>61</v>
          </cell>
        </row>
        <row r="5070">
          <cell r="A5070" t="str">
            <v>50</v>
          </cell>
          <cell r="H5070">
            <v>1200</v>
          </cell>
          <cell r="M5070">
            <v>31</v>
          </cell>
        </row>
        <row r="5071">
          <cell r="A5071" t="str">
            <v>50</v>
          </cell>
          <cell r="H5071">
            <v>1200</v>
          </cell>
          <cell r="M5071">
            <v>976</v>
          </cell>
        </row>
        <row r="5072">
          <cell r="A5072" t="str">
            <v>10</v>
          </cell>
          <cell r="H5072">
            <v>1250</v>
          </cell>
          <cell r="M5072">
            <v>4294</v>
          </cell>
        </row>
        <row r="5073">
          <cell r="A5073" t="str">
            <v>10</v>
          </cell>
          <cell r="H5073">
            <v>1250</v>
          </cell>
          <cell r="M5073">
            <v>0</v>
          </cell>
        </row>
        <row r="5074">
          <cell r="A5074" t="str">
            <v>10</v>
          </cell>
          <cell r="H5074">
            <v>1250</v>
          </cell>
          <cell r="M5074">
            <v>4647</v>
          </cell>
        </row>
        <row r="5075">
          <cell r="A5075" t="str">
            <v>10</v>
          </cell>
          <cell r="H5075">
            <v>1250</v>
          </cell>
          <cell r="M5075">
            <v>0</v>
          </cell>
        </row>
        <row r="5076">
          <cell r="A5076" t="str">
            <v>10</v>
          </cell>
          <cell r="H5076">
            <v>1250</v>
          </cell>
          <cell r="M5076">
            <v>3900</v>
          </cell>
        </row>
        <row r="5077">
          <cell r="A5077" t="str">
            <v>10</v>
          </cell>
          <cell r="H5077">
            <v>1250</v>
          </cell>
          <cell r="M5077">
            <v>0</v>
          </cell>
        </row>
        <row r="5078">
          <cell r="A5078" t="str">
            <v>50</v>
          </cell>
          <cell r="H5078">
            <v>1200</v>
          </cell>
          <cell r="M5078">
            <v>79</v>
          </cell>
        </row>
        <row r="5079">
          <cell r="A5079" t="str">
            <v>50</v>
          </cell>
          <cell r="H5079">
            <v>1200</v>
          </cell>
          <cell r="M5079">
            <v>79</v>
          </cell>
        </row>
        <row r="5080">
          <cell r="A5080" t="str">
            <v>50</v>
          </cell>
          <cell r="H5080">
            <v>1200</v>
          </cell>
          <cell r="M5080">
            <v>38</v>
          </cell>
        </row>
        <row r="5081">
          <cell r="A5081" t="str">
            <v>10</v>
          </cell>
          <cell r="H5081">
            <v>1250</v>
          </cell>
          <cell r="M5081">
            <v>5373</v>
          </cell>
        </row>
        <row r="5082">
          <cell r="A5082" t="str">
            <v>10</v>
          </cell>
          <cell r="H5082">
            <v>1250</v>
          </cell>
          <cell r="M5082">
            <v>0</v>
          </cell>
        </row>
        <row r="5083">
          <cell r="A5083" t="str">
            <v>10</v>
          </cell>
          <cell r="H5083">
            <v>1250</v>
          </cell>
          <cell r="M5083">
            <v>5246</v>
          </cell>
        </row>
        <row r="5084">
          <cell r="A5084" t="str">
            <v>10</v>
          </cell>
          <cell r="H5084">
            <v>1250</v>
          </cell>
          <cell r="M5084">
            <v>0</v>
          </cell>
        </row>
        <row r="5085">
          <cell r="A5085" t="str">
            <v>10</v>
          </cell>
          <cell r="H5085">
            <v>1250</v>
          </cell>
          <cell r="M5085">
            <v>75</v>
          </cell>
        </row>
        <row r="5086">
          <cell r="A5086" t="str">
            <v>10</v>
          </cell>
          <cell r="H5086">
            <v>1250</v>
          </cell>
          <cell r="M5086">
            <v>0</v>
          </cell>
        </row>
        <row r="5087">
          <cell r="A5087" t="str">
            <v>10</v>
          </cell>
          <cell r="H5087">
            <v>1250</v>
          </cell>
          <cell r="M5087">
            <v>751</v>
          </cell>
        </row>
        <row r="5088">
          <cell r="A5088" t="str">
            <v>50</v>
          </cell>
          <cell r="H5088">
            <v>1200</v>
          </cell>
          <cell r="M5088">
            <v>4596</v>
          </cell>
        </row>
        <row r="5089">
          <cell r="A5089" t="str">
            <v>50</v>
          </cell>
          <cell r="H5089">
            <v>1200</v>
          </cell>
          <cell r="M5089">
            <v>79797</v>
          </cell>
        </row>
        <row r="5090">
          <cell r="A5090" t="str">
            <v>50</v>
          </cell>
          <cell r="H5090">
            <v>1200</v>
          </cell>
          <cell r="M5090">
            <v>105252</v>
          </cell>
        </row>
        <row r="5091">
          <cell r="A5091" t="str">
            <v>50</v>
          </cell>
          <cell r="H5091">
            <v>1200</v>
          </cell>
          <cell r="M5091">
            <v>55695</v>
          </cell>
        </row>
        <row r="5092">
          <cell r="A5092" t="str">
            <v>50</v>
          </cell>
          <cell r="H5092">
            <v>1200</v>
          </cell>
          <cell r="M5092">
            <v>1978</v>
          </cell>
        </row>
        <row r="5093">
          <cell r="A5093" t="str">
            <v>50</v>
          </cell>
          <cell r="H5093">
            <v>1200</v>
          </cell>
          <cell r="M5093">
            <v>33153</v>
          </cell>
        </row>
        <row r="5094">
          <cell r="A5094" t="str">
            <v>50</v>
          </cell>
          <cell r="H5094">
            <v>1200</v>
          </cell>
          <cell r="M5094">
            <v>13025</v>
          </cell>
        </row>
        <row r="5095">
          <cell r="A5095" t="str">
            <v>50</v>
          </cell>
          <cell r="H5095">
            <v>1200</v>
          </cell>
          <cell r="M5095">
            <v>463</v>
          </cell>
        </row>
        <row r="5096">
          <cell r="A5096" t="str">
            <v>50</v>
          </cell>
          <cell r="H5096">
            <v>1200</v>
          </cell>
          <cell r="M5096">
            <v>7753</v>
          </cell>
        </row>
        <row r="5097">
          <cell r="A5097" t="str">
            <v>10</v>
          </cell>
          <cell r="H5097">
            <v>1250</v>
          </cell>
          <cell r="M5097">
            <v>3082</v>
          </cell>
        </row>
        <row r="5098">
          <cell r="A5098" t="str">
            <v>10</v>
          </cell>
          <cell r="H5098">
            <v>1250</v>
          </cell>
          <cell r="M5098">
            <v>0</v>
          </cell>
        </row>
        <row r="5099">
          <cell r="A5099" t="str">
            <v>10</v>
          </cell>
          <cell r="H5099">
            <v>1250</v>
          </cell>
          <cell r="M5099">
            <v>3578</v>
          </cell>
        </row>
        <row r="5100">
          <cell r="A5100" t="str">
            <v>10</v>
          </cell>
          <cell r="H5100">
            <v>1250</v>
          </cell>
          <cell r="M5100">
            <v>0</v>
          </cell>
        </row>
        <row r="5101">
          <cell r="A5101" t="str">
            <v>10</v>
          </cell>
          <cell r="H5101">
            <v>1250</v>
          </cell>
          <cell r="M5101">
            <v>71</v>
          </cell>
        </row>
        <row r="5102">
          <cell r="A5102" t="str">
            <v>10</v>
          </cell>
          <cell r="H5102">
            <v>1250</v>
          </cell>
          <cell r="M5102">
            <v>567</v>
          </cell>
        </row>
        <row r="5103">
          <cell r="A5103" t="str">
            <v>10</v>
          </cell>
          <cell r="H5103">
            <v>1250</v>
          </cell>
          <cell r="M5103">
            <v>142</v>
          </cell>
        </row>
        <row r="5104">
          <cell r="A5104" t="str">
            <v>10</v>
          </cell>
          <cell r="H5104">
            <v>1250</v>
          </cell>
          <cell r="M5104">
            <v>213</v>
          </cell>
        </row>
        <row r="5105">
          <cell r="A5105" t="str">
            <v>10</v>
          </cell>
          <cell r="H5105">
            <v>1250</v>
          </cell>
          <cell r="M5105">
            <v>0</v>
          </cell>
        </row>
        <row r="5106">
          <cell r="A5106" t="str">
            <v>10</v>
          </cell>
          <cell r="H5106">
            <v>1250</v>
          </cell>
          <cell r="M5106">
            <v>0</v>
          </cell>
        </row>
        <row r="5107">
          <cell r="A5107" t="str">
            <v>10</v>
          </cell>
          <cell r="H5107">
            <v>1250</v>
          </cell>
          <cell r="M5107">
            <v>0</v>
          </cell>
        </row>
        <row r="5108">
          <cell r="A5108" t="str">
            <v>10</v>
          </cell>
          <cell r="H5108">
            <v>1250</v>
          </cell>
          <cell r="M5108">
            <v>29</v>
          </cell>
        </row>
        <row r="5109">
          <cell r="A5109" t="str">
            <v>10</v>
          </cell>
          <cell r="H5109">
            <v>1250</v>
          </cell>
          <cell r="M5109">
            <v>57</v>
          </cell>
        </row>
        <row r="5110">
          <cell r="A5110" t="str">
            <v>10</v>
          </cell>
          <cell r="H5110">
            <v>1250</v>
          </cell>
          <cell r="M5110">
            <v>171</v>
          </cell>
        </row>
        <row r="5111">
          <cell r="A5111" t="str">
            <v>10</v>
          </cell>
          <cell r="H5111">
            <v>1250</v>
          </cell>
          <cell r="M5111">
            <v>68</v>
          </cell>
        </row>
        <row r="5112">
          <cell r="A5112" t="str">
            <v>10</v>
          </cell>
          <cell r="H5112">
            <v>1250</v>
          </cell>
          <cell r="M5112">
            <v>0</v>
          </cell>
        </row>
        <row r="5113">
          <cell r="A5113" t="str">
            <v>10</v>
          </cell>
          <cell r="H5113">
            <v>1250</v>
          </cell>
          <cell r="M5113">
            <v>343</v>
          </cell>
        </row>
        <row r="5114">
          <cell r="A5114" t="str">
            <v>10</v>
          </cell>
          <cell r="H5114">
            <v>1250</v>
          </cell>
          <cell r="M5114">
            <v>0</v>
          </cell>
        </row>
        <row r="5115">
          <cell r="A5115" t="str">
            <v>10</v>
          </cell>
          <cell r="H5115">
            <v>1250</v>
          </cell>
          <cell r="M5115">
            <v>18289</v>
          </cell>
        </row>
        <row r="5116">
          <cell r="A5116" t="str">
            <v>10</v>
          </cell>
          <cell r="H5116">
            <v>1250</v>
          </cell>
          <cell r="M5116">
            <v>91446</v>
          </cell>
        </row>
        <row r="5117">
          <cell r="A5117" t="str">
            <v>10</v>
          </cell>
          <cell r="H5117">
            <v>1250</v>
          </cell>
          <cell r="M5117">
            <v>4572</v>
          </cell>
        </row>
        <row r="5118">
          <cell r="A5118" t="str">
            <v>10</v>
          </cell>
          <cell r="H5118">
            <v>1250</v>
          </cell>
          <cell r="M5118">
            <v>32006</v>
          </cell>
        </row>
        <row r="5119">
          <cell r="A5119" t="str">
            <v>10</v>
          </cell>
          <cell r="H5119">
            <v>1250</v>
          </cell>
          <cell r="M5119">
            <v>0</v>
          </cell>
        </row>
        <row r="5120">
          <cell r="A5120" t="str">
            <v>10</v>
          </cell>
          <cell r="H5120">
            <v>1250</v>
          </cell>
          <cell r="M5120">
            <v>6516</v>
          </cell>
        </row>
        <row r="5121">
          <cell r="A5121" t="str">
            <v>10</v>
          </cell>
          <cell r="H5121">
            <v>1250</v>
          </cell>
          <cell r="M5121">
            <v>7174</v>
          </cell>
        </row>
        <row r="5122">
          <cell r="A5122" t="str">
            <v>10</v>
          </cell>
          <cell r="H5122">
            <v>1250</v>
          </cell>
          <cell r="M5122">
            <v>42783</v>
          </cell>
        </row>
        <row r="5123">
          <cell r="A5123" t="str">
            <v>10</v>
          </cell>
          <cell r="H5123">
            <v>1250</v>
          </cell>
          <cell r="M5123">
            <v>15077</v>
          </cell>
        </row>
        <row r="5124">
          <cell r="A5124" t="str">
            <v>10</v>
          </cell>
          <cell r="H5124">
            <v>1250</v>
          </cell>
          <cell r="M5124">
            <v>0</v>
          </cell>
        </row>
        <row r="5125">
          <cell r="A5125" t="str">
            <v>10</v>
          </cell>
          <cell r="H5125">
            <v>1250</v>
          </cell>
          <cell r="M5125">
            <v>81925</v>
          </cell>
        </row>
        <row r="5126">
          <cell r="A5126" t="str">
            <v>10</v>
          </cell>
          <cell r="H5126">
            <v>1250</v>
          </cell>
          <cell r="M5126">
            <v>0</v>
          </cell>
        </row>
        <row r="5127">
          <cell r="A5127" t="str">
            <v>10</v>
          </cell>
          <cell r="H5127">
            <v>1250</v>
          </cell>
          <cell r="M5127">
            <v>407</v>
          </cell>
        </row>
        <row r="5128">
          <cell r="A5128" t="str">
            <v>10</v>
          </cell>
          <cell r="H5128">
            <v>1250</v>
          </cell>
          <cell r="M5128">
            <v>3050</v>
          </cell>
        </row>
        <row r="5129">
          <cell r="A5129" t="str">
            <v>10</v>
          </cell>
          <cell r="H5129">
            <v>1250</v>
          </cell>
          <cell r="M5129">
            <v>407</v>
          </cell>
        </row>
        <row r="5130">
          <cell r="A5130" t="str">
            <v>10</v>
          </cell>
          <cell r="H5130">
            <v>1250</v>
          </cell>
          <cell r="M5130">
            <v>1423</v>
          </cell>
        </row>
        <row r="5131">
          <cell r="A5131" t="str">
            <v>10</v>
          </cell>
          <cell r="H5131">
            <v>1250</v>
          </cell>
          <cell r="M5131">
            <v>0</v>
          </cell>
        </row>
        <row r="5132">
          <cell r="A5132" t="str">
            <v>10</v>
          </cell>
          <cell r="H5132">
            <v>1250</v>
          </cell>
          <cell r="M5132">
            <v>284</v>
          </cell>
        </row>
        <row r="5133">
          <cell r="A5133" t="str">
            <v>10</v>
          </cell>
          <cell r="H5133">
            <v>1250</v>
          </cell>
          <cell r="M5133">
            <v>568</v>
          </cell>
        </row>
        <row r="5134">
          <cell r="A5134" t="str">
            <v>10</v>
          </cell>
          <cell r="H5134">
            <v>1250</v>
          </cell>
          <cell r="M5134">
            <v>1592</v>
          </cell>
        </row>
        <row r="5135">
          <cell r="A5135" t="str">
            <v>10</v>
          </cell>
          <cell r="H5135">
            <v>1250</v>
          </cell>
          <cell r="M5135">
            <v>682</v>
          </cell>
        </row>
        <row r="5136">
          <cell r="A5136" t="str">
            <v>10</v>
          </cell>
          <cell r="H5136">
            <v>1250</v>
          </cell>
          <cell r="M5136">
            <v>0</v>
          </cell>
        </row>
        <row r="5137">
          <cell r="A5137" t="str">
            <v>10</v>
          </cell>
          <cell r="H5137">
            <v>1250</v>
          </cell>
          <cell r="M5137">
            <v>2853</v>
          </cell>
        </row>
        <row r="5138">
          <cell r="A5138" t="str">
            <v>10</v>
          </cell>
          <cell r="H5138">
            <v>1250</v>
          </cell>
          <cell r="M5138">
            <v>0</v>
          </cell>
        </row>
        <row r="5139">
          <cell r="A5139" t="str">
            <v>10</v>
          </cell>
          <cell r="H5139">
            <v>1250</v>
          </cell>
          <cell r="M5139">
            <v>66</v>
          </cell>
        </row>
        <row r="5140">
          <cell r="A5140" t="str">
            <v>10</v>
          </cell>
          <cell r="H5140">
            <v>1250</v>
          </cell>
          <cell r="M5140">
            <v>529</v>
          </cell>
        </row>
        <row r="5141">
          <cell r="A5141" t="str">
            <v>10</v>
          </cell>
          <cell r="H5141">
            <v>1250</v>
          </cell>
          <cell r="M5141">
            <v>132</v>
          </cell>
        </row>
        <row r="5142">
          <cell r="A5142" t="str">
            <v>10</v>
          </cell>
          <cell r="H5142">
            <v>1250</v>
          </cell>
          <cell r="M5142">
            <v>199</v>
          </cell>
        </row>
        <row r="5143">
          <cell r="A5143" t="str">
            <v>10</v>
          </cell>
          <cell r="H5143">
            <v>1250</v>
          </cell>
          <cell r="M5143">
            <v>89</v>
          </cell>
        </row>
        <row r="5144">
          <cell r="A5144" t="str">
            <v>10</v>
          </cell>
          <cell r="H5144">
            <v>1250</v>
          </cell>
          <cell r="M5144">
            <v>568</v>
          </cell>
        </row>
        <row r="5145">
          <cell r="A5145" t="str">
            <v>10</v>
          </cell>
          <cell r="H5145">
            <v>1250</v>
          </cell>
          <cell r="M5145">
            <v>144</v>
          </cell>
        </row>
        <row r="5146">
          <cell r="A5146" t="str">
            <v>10</v>
          </cell>
          <cell r="H5146">
            <v>1250</v>
          </cell>
          <cell r="M5146">
            <v>0</v>
          </cell>
        </row>
        <row r="5147">
          <cell r="A5147" t="str">
            <v>10</v>
          </cell>
          <cell r="H5147">
            <v>1250</v>
          </cell>
          <cell r="M5147">
            <v>1089</v>
          </cell>
        </row>
        <row r="5148">
          <cell r="A5148" t="str">
            <v>10</v>
          </cell>
          <cell r="H5148">
            <v>1250</v>
          </cell>
          <cell r="M5148">
            <v>0</v>
          </cell>
        </row>
        <row r="5149">
          <cell r="A5149" t="str">
            <v>10</v>
          </cell>
          <cell r="H5149">
            <v>1250</v>
          </cell>
          <cell r="M5149">
            <v>6960</v>
          </cell>
        </row>
        <row r="5150">
          <cell r="A5150" t="str">
            <v>10</v>
          </cell>
          <cell r="H5150">
            <v>1250</v>
          </cell>
          <cell r="M5150">
            <v>13982</v>
          </cell>
        </row>
        <row r="5151">
          <cell r="A5151" t="str">
            <v>10</v>
          </cell>
          <cell r="H5151">
            <v>1250</v>
          </cell>
          <cell r="M5151">
            <v>495</v>
          </cell>
        </row>
        <row r="5152">
          <cell r="A5152" t="str">
            <v>10</v>
          </cell>
          <cell r="H5152">
            <v>1250</v>
          </cell>
          <cell r="M5152">
            <v>1106</v>
          </cell>
        </row>
        <row r="5153">
          <cell r="A5153" t="str">
            <v>10</v>
          </cell>
          <cell r="H5153">
            <v>1250</v>
          </cell>
          <cell r="M5153">
            <v>3081</v>
          </cell>
        </row>
        <row r="5154">
          <cell r="A5154" t="str">
            <v>10</v>
          </cell>
          <cell r="H5154">
            <v>1250</v>
          </cell>
          <cell r="M5154">
            <v>159</v>
          </cell>
        </row>
        <row r="5155">
          <cell r="A5155" t="str">
            <v>10</v>
          </cell>
          <cell r="H5155">
            <v>1250</v>
          </cell>
          <cell r="M5155">
            <v>2209</v>
          </cell>
        </row>
        <row r="5156">
          <cell r="A5156" t="str">
            <v>10</v>
          </cell>
          <cell r="H5156">
            <v>1250</v>
          </cell>
          <cell r="M5156">
            <v>1257</v>
          </cell>
        </row>
        <row r="5157">
          <cell r="A5157" t="str">
            <v>10</v>
          </cell>
          <cell r="H5157">
            <v>1250</v>
          </cell>
          <cell r="M5157">
            <v>2289</v>
          </cell>
        </row>
        <row r="5158">
          <cell r="A5158" t="str">
            <v>10</v>
          </cell>
          <cell r="H5158">
            <v>1250</v>
          </cell>
          <cell r="M5158">
            <v>4599</v>
          </cell>
        </row>
        <row r="5159">
          <cell r="A5159" t="str">
            <v>10</v>
          </cell>
          <cell r="H5159">
            <v>1250</v>
          </cell>
          <cell r="M5159">
            <v>400</v>
          </cell>
        </row>
        <row r="5160">
          <cell r="A5160" t="str">
            <v>10</v>
          </cell>
          <cell r="H5160">
            <v>1250</v>
          </cell>
          <cell r="M5160">
            <v>2045</v>
          </cell>
        </row>
        <row r="5161">
          <cell r="A5161" t="str">
            <v>10</v>
          </cell>
          <cell r="H5161">
            <v>1250</v>
          </cell>
          <cell r="M5161">
            <v>443</v>
          </cell>
        </row>
        <row r="5162">
          <cell r="A5162" t="str">
            <v>10</v>
          </cell>
          <cell r="H5162">
            <v>1250</v>
          </cell>
          <cell r="M5162">
            <v>10162</v>
          </cell>
        </row>
        <row r="5163">
          <cell r="A5163" t="str">
            <v>10</v>
          </cell>
          <cell r="H5163">
            <v>1250</v>
          </cell>
          <cell r="M5163">
            <v>16305</v>
          </cell>
        </row>
        <row r="5164">
          <cell r="A5164" t="str">
            <v>10</v>
          </cell>
          <cell r="H5164">
            <v>1250</v>
          </cell>
          <cell r="M5164">
            <v>7073</v>
          </cell>
        </row>
        <row r="5165">
          <cell r="A5165" t="str">
            <v>10</v>
          </cell>
          <cell r="H5165">
            <v>1250</v>
          </cell>
          <cell r="M5165">
            <v>19432</v>
          </cell>
        </row>
        <row r="5166">
          <cell r="A5166" t="str">
            <v>10</v>
          </cell>
          <cell r="H5166">
            <v>1250</v>
          </cell>
          <cell r="M5166">
            <v>14640</v>
          </cell>
        </row>
        <row r="5167">
          <cell r="A5167" t="str">
            <v>10</v>
          </cell>
          <cell r="H5167">
            <v>1250</v>
          </cell>
          <cell r="M5167">
            <v>21676</v>
          </cell>
        </row>
        <row r="5168">
          <cell r="A5168" t="str">
            <v>10</v>
          </cell>
          <cell r="H5168">
            <v>1250</v>
          </cell>
          <cell r="M5168">
            <v>45179</v>
          </cell>
        </row>
        <row r="5169">
          <cell r="A5169" t="str">
            <v>10</v>
          </cell>
          <cell r="H5169">
            <v>1250</v>
          </cell>
          <cell r="M5169">
            <v>47225</v>
          </cell>
        </row>
        <row r="5170">
          <cell r="A5170" t="str">
            <v>10</v>
          </cell>
          <cell r="H5170">
            <v>1250</v>
          </cell>
          <cell r="M5170">
            <v>0</v>
          </cell>
        </row>
        <row r="5171">
          <cell r="A5171" t="str">
            <v>10</v>
          </cell>
          <cell r="H5171">
            <v>1250</v>
          </cell>
          <cell r="M5171">
            <v>2899</v>
          </cell>
        </row>
        <row r="5172">
          <cell r="A5172" t="str">
            <v>10</v>
          </cell>
          <cell r="H5172">
            <v>1250</v>
          </cell>
          <cell r="M5172">
            <v>0</v>
          </cell>
        </row>
        <row r="5173">
          <cell r="A5173" t="str">
            <v>10</v>
          </cell>
          <cell r="H5173">
            <v>1250</v>
          </cell>
          <cell r="M5173">
            <v>51988</v>
          </cell>
        </row>
        <row r="5174">
          <cell r="A5174" t="str">
            <v>10</v>
          </cell>
          <cell r="H5174">
            <v>1250</v>
          </cell>
          <cell r="M5174">
            <v>0</v>
          </cell>
        </row>
        <row r="5175">
          <cell r="A5175" t="str">
            <v>10</v>
          </cell>
          <cell r="H5175">
            <v>1250</v>
          </cell>
          <cell r="M5175">
            <v>0</v>
          </cell>
        </row>
        <row r="5176">
          <cell r="A5176" t="str">
            <v>10</v>
          </cell>
          <cell r="H5176">
            <v>1250</v>
          </cell>
          <cell r="M5176">
            <v>0</v>
          </cell>
        </row>
        <row r="5177">
          <cell r="A5177" t="str">
            <v>10</v>
          </cell>
          <cell r="H5177">
            <v>1250</v>
          </cell>
          <cell r="M5177">
            <v>0</v>
          </cell>
        </row>
        <row r="5178">
          <cell r="A5178" t="str">
            <v>10</v>
          </cell>
          <cell r="H5178">
            <v>1250</v>
          </cell>
          <cell r="M5178">
            <v>7095</v>
          </cell>
        </row>
        <row r="5179">
          <cell r="A5179" t="str">
            <v>10</v>
          </cell>
          <cell r="H5179">
            <v>1250</v>
          </cell>
          <cell r="M5179">
            <v>10892</v>
          </cell>
        </row>
        <row r="5180">
          <cell r="A5180" t="str">
            <v>10</v>
          </cell>
          <cell r="H5180">
            <v>1250</v>
          </cell>
          <cell r="M5180">
            <v>7599</v>
          </cell>
        </row>
        <row r="5181">
          <cell r="A5181" t="str">
            <v>10</v>
          </cell>
          <cell r="H5181">
            <v>1250</v>
          </cell>
          <cell r="M5181">
            <v>4360</v>
          </cell>
        </row>
        <row r="5182">
          <cell r="A5182" t="str">
            <v>10</v>
          </cell>
          <cell r="H5182">
            <v>1250</v>
          </cell>
          <cell r="M5182">
            <v>650</v>
          </cell>
        </row>
        <row r="5183">
          <cell r="A5183" t="str">
            <v>10</v>
          </cell>
          <cell r="H5183">
            <v>1250</v>
          </cell>
          <cell r="M5183">
            <v>4658</v>
          </cell>
        </row>
        <row r="5184">
          <cell r="A5184" t="str">
            <v>10</v>
          </cell>
          <cell r="H5184">
            <v>1250</v>
          </cell>
          <cell r="M5184">
            <v>7020</v>
          </cell>
        </row>
        <row r="5185">
          <cell r="A5185" t="str">
            <v>10</v>
          </cell>
          <cell r="H5185">
            <v>1250</v>
          </cell>
          <cell r="M5185">
            <v>2606</v>
          </cell>
        </row>
        <row r="5186">
          <cell r="A5186" t="str">
            <v>10</v>
          </cell>
          <cell r="H5186">
            <v>1250</v>
          </cell>
          <cell r="M5186">
            <v>834</v>
          </cell>
        </row>
        <row r="5187">
          <cell r="A5187" t="str">
            <v>10</v>
          </cell>
          <cell r="H5187">
            <v>1250</v>
          </cell>
          <cell r="M5187">
            <v>445</v>
          </cell>
        </row>
        <row r="5188">
          <cell r="A5188" t="str">
            <v>10</v>
          </cell>
          <cell r="H5188">
            <v>1250</v>
          </cell>
          <cell r="M5188">
            <v>3120</v>
          </cell>
        </row>
        <row r="5189">
          <cell r="A5189" t="str">
            <v>10</v>
          </cell>
          <cell r="H5189">
            <v>1250</v>
          </cell>
          <cell r="M5189">
            <v>1500</v>
          </cell>
        </row>
        <row r="5190">
          <cell r="A5190" t="str">
            <v>10</v>
          </cell>
          <cell r="H5190">
            <v>1250</v>
          </cell>
          <cell r="M5190">
            <v>9224</v>
          </cell>
        </row>
        <row r="5191">
          <cell r="A5191" t="str">
            <v>10</v>
          </cell>
          <cell r="H5191">
            <v>1250</v>
          </cell>
          <cell r="M5191">
            <v>0</v>
          </cell>
        </row>
        <row r="5192">
          <cell r="A5192" t="str">
            <v>10</v>
          </cell>
          <cell r="H5192">
            <v>1250</v>
          </cell>
          <cell r="M5192">
            <v>0</v>
          </cell>
        </row>
        <row r="5193">
          <cell r="A5193" t="str">
            <v>10</v>
          </cell>
          <cell r="H5193">
            <v>1250</v>
          </cell>
          <cell r="M5193">
            <v>0</v>
          </cell>
        </row>
        <row r="5194">
          <cell r="A5194" t="str">
            <v>10</v>
          </cell>
          <cell r="H5194">
            <v>1250</v>
          </cell>
          <cell r="M5194">
            <v>0</v>
          </cell>
        </row>
        <row r="5195">
          <cell r="A5195" t="str">
            <v>10</v>
          </cell>
          <cell r="H5195">
            <v>1250</v>
          </cell>
          <cell r="M5195">
            <v>4380</v>
          </cell>
        </row>
        <row r="5196">
          <cell r="A5196" t="str">
            <v>10</v>
          </cell>
          <cell r="H5196">
            <v>1250</v>
          </cell>
          <cell r="M5196">
            <v>7069</v>
          </cell>
        </row>
        <row r="5197">
          <cell r="A5197" t="str">
            <v>10</v>
          </cell>
          <cell r="H5197">
            <v>1250</v>
          </cell>
          <cell r="M5197">
            <v>7496</v>
          </cell>
        </row>
        <row r="5198">
          <cell r="A5198" t="str">
            <v>10</v>
          </cell>
          <cell r="H5198">
            <v>1250</v>
          </cell>
          <cell r="M5198">
            <v>-350</v>
          </cell>
        </row>
        <row r="5199">
          <cell r="A5199" t="str">
            <v>10</v>
          </cell>
          <cell r="H5199">
            <v>1250</v>
          </cell>
          <cell r="M5199">
            <v>7376</v>
          </cell>
        </row>
        <row r="5200">
          <cell r="A5200" t="str">
            <v>10</v>
          </cell>
          <cell r="H5200">
            <v>1250</v>
          </cell>
          <cell r="M5200">
            <v>0</v>
          </cell>
        </row>
        <row r="5201">
          <cell r="A5201" t="str">
            <v>10</v>
          </cell>
          <cell r="H5201">
            <v>1250</v>
          </cell>
          <cell r="M5201">
            <v>0</v>
          </cell>
        </row>
        <row r="5202">
          <cell r="A5202" t="str">
            <v>10</v>
          </cell>
          <cell r="H5202">
            <v>1250</v>
          </cell>
          <cell r="M5202">
            <v>29531</v>
          </cell>
        </row>
        <row r="5203">
          <cell r="A5203" t="str">
            <v>10</v>
          </cell>
          <cell r="H5203">
            <v>1250</v>
          </cell>
          <cell r="M5203">
            <v>35948</v>
          </cell>
        </row>
        <row r="5204">
          <cell r="A5204" t="str">
            <v>10</v>
          </cell>
          <cell r="H5204">
            <v>1250</v>
          </cell>
          <cell r="M5204">
            <v>35429</v>
          </cell>
        </row>
        <row r="5205">
          <cell r="A5205" t="str">
            <v>10</v>
          </cell>
          <cell r="H5205">
            <v>1250</v>
          </cell>
          <cell r="M5205">
            <v>30370</v>
          </cell>
        </row>
        <row r="5206">
          <cell r="A5206" t="str">
            <v>10</v>
          </cell>
          <cell r="H5206">
            <v>1250</v>
          </cell>
          <cell r="M5206">
            <v>0</v>
          </cell>
        </row>
        <row r="5207">
          <cell r="A5207" t="str">
            <v>10</v>
          </cell>
          <cell r="H5207">
            <v>1250</v>
          </cell>
          <cell r="M5207">
            <v>0</v>
          </cell>
        </row>
        <row r="5208">
          <cell r="A5208" t="str">
            <v>10</v>
          </cell>
          <cell r="H5208">
            <v>1250</v>
          </cell>
          <cell r="M5208">
            <v>0</v>
          </cell>
        </row>
        <row r="5209">
          <cell r="A5209" t="str">
            <v>10</v>
          </cell>
          <cell r="H5209">
            <v>1250</v>
          </cell>
          <cell r="M5209">
            <v>0</v>
          </cell>
        </row>
        <row r="5210">
          <cell r="A5210" t="str">
            <v>10</v>
          </cell>
          <cell r="H5210">
            <v>1250</v>
          </cell>
          <cell r="M5210">
            <v>0</v>
          </cell>
        </row>
        <row r="5211">
          <cell r="A5211" t="str">
            <v>10</v>
          </cell>
          <cell r="H5211">
            <v>1250</v>
          </cell>
          <cell r="M5211">
            <v>0</v>
          </cell>
        </row>
        <row r="5212">
          <cell r="A5212" t="str">
            <v>10</v>
          </cell>
          <cell r="H5212">
            <v>1250</v>
          </cell>
          <cell r="M5212">
            <v>21</v>
          </cell>
        </row>
        <row r="5213">
          <cell r="A5213" t="str">
            <v>10</v>
          </cell>
          <cell r="H5213">
            <v>1250</v>
          </cell>
          <cell r="M5213">
            <v>0</v>
          </cell>
        </row>
        <row r="5214">
          <cell r="A5214" t="str">
            <v>10</v>
          </cell>
          <cell r="H5214">
            <v>1250</v>
          </cell>
          <cell r="M5214">
            <v>0</v>
          </cell>
        </row>
        <row r="5215">
          <cell r="A5215" t="str">
            <v>10</v>
          </cell>
          <cell r="H5215">
            <v>1250</v>
          </cell>
          <cell r="M5215">
            <v>0</v>
          </cell>
        </row>
        <row r="5216">
          <cell r="A5216" t="str">
            <v>10</v>
          </cell>
          <cell r="H5216">
            <v>1250</v>
          </cell>
          <cell r="M5216">
            <v>112</v>
          </cell>
        </row>
        <row r="5217">
          <cell r="A5217" t="str">
            <v>10</v>
          </cell>
          <cell r="H5217">
            <v>1250</v>
          </cell>
          <cell r="M5217">
            <v>0</v>
          </cell>
        </row>
        <row r="5218">
          <cell r="A5218" t="str">
            <v>10</v>
          </cell>
          <cell r="H5218">
            <v>1250</v>
          </cell>
          <cell r="M5218">
            <v>41982</v>
          </cell>
        </row>
        <row r="5219">
          <cell r="A5219" t="str">
            <v>10</v>
          </cell>
          <cell r="H5219">
            <v>1250</v>
          </cell>
          <cell r="M5219">
            <v>7706</v>
          </cell>
        </row>
        <row r="5220">
          <cell r="A5220" t="str">
            <v>10</v>
          </cell>
          <cell r="H5220">
            <v>1250</v>
          </cell>
          <cell r="M5220">
            <v>3401</v>
          </cell>
        </row>
        <row r="5221">
          <cell r="A5221" t="str">
            <v>10</v>
          </cell>
          <cell r="H5221">
            <v>1250</v>
          </cell>
          <cell r="M5221">
            <v>17839</v>
          </cell>
        </row>
        <row r="5222">
          <cell r="A5222" t="str">
            <v>10</v>
          </cell>
          <cell r="H5222">
            <v>1250</v>
          </cell>
          <cell r="M5222">
            <v>48240</v>
          </cell>
        </row>
        <row r="5223">
          <cell r="A5223" t="str">
            <v>10</v>
          </cell>
          <cell r="H5223">
            <v>1250</v>
          </cell>
          <cell r="M5223">
            <v>25053</v>
          </cell>
        </row>
        <row r="5224">
          <cell r="A5224" t="str">
            <v>10</v>
          </cell>
          <cell r="H5224">
            <v>1250</v>
          </cell>
          <cell r="M5224">
            <v>26050</v>
          </cell>
        </row>
        <row r="5225">
          <cell r="A5225" t="str">
            <v>10</v>
          </cell>
          <cell r="H5225">
            <v>1250</v>
          </cell>
          <cell r="M5225">
            <v>47985</v>
          </cell>
        </row>
        <row r="5226">
          <cell r="A5226" t="str">
            <v>10</v>
          </cell>
          <cell r="H5226">
            <v>1250</v>
          </cell>
          <cell r="M5226">
            <v>10228</v>
          </cell>
        </row>
        <row r="5227">
          <cell r="A5227" t="str">
            <v>10</v>
          </cell>
          <cell r="H5227">
            <v>1250</v>
          </cell>
          <cell r="M5227">
            <v>4464</v>
          </cell>
        </row>
        <row r="5228">
          <cell r="A5228" t="str">
            <v>10</v>
          </cell>
          <cell r="H5228">
            <v>1250</v>
          </cell>
          <cell r="M5228">
            <v>13060</v>
          </cell>
        </row>
        <row r="5229">
          <cell r="A5229" t="str">
            <v>10</v>
          </cell>
          <cell r="H5229">
            <v>1250</v>
          </cell>
          <cell r="M5229">
            <v>43288</v>
          </cell>
        </row>
        <row r="5230">
          <cell r="A5230" t="str">
            <v>10</v>
          </cell>
          <cell r="H5230">
            <v>1250</v>
          </cell>
          <cell r="M5230">
            <v>12852</v>
          </cell>
        </row>
        <row r="5231">
          <cell r="A5231" t="str">
            <v>10</v>
          </cell>
          <cell r="H5231">
            <v>1250</v>
          </cell>
          <cell r="M5231">
            <v>46392</v>
          </cell>
        </row>
        <row r="5232">
          <cell r="A5232" t="str">
            <v>10</v>
          </cell>
          <cell r="H5232">
            <v>1250</v>
          </cell>
          <cell r="M5232">
            <v>3952</v>
          </cell>
        </row>
        <row r="5233">
          <cell r="A5233" t="str">
            <v>10</v>
          </cell>
          <cell r="H5233">
            <v>1250</v>
          </cell>
          <cell r="M5233">
            <v>40477</v>
          </cell>
        </row>
        <row r="5234">
          <cell r="A5234" t="str">
            <v>10</v>
          </cell>
          <cell r="H5234">
            <v>1250</v>
          </cell>
          <cell r="M5234">
            <v>14869</v>
          </cell>
        </row>
        <row r="5235">
          <cell r="A5235" t="str">
            <v>10</v>
          </cell>
          <cell r="H5235">
            <v>1250</v>
          </cell>
          <cell r="M5235">
            <v>25108</v>
          </cell>
        </row>
        <row r="5236">
          <cell r="A5236" t="str">
            <v>10</v>
          </cell>
          <cell r="H5236">
            <v>1250</v>
          </cell>
          <cell r="M5236">
            <v>12472</v>
          </cell>
        </row>
        <row r="5237">
          <cell r="A5237" t="str">
            <v>10</v>
          </cell>
          <cell r="H5237">
            <v>1250</v>
          </cell>
          <cell r="M5237">
            <v>18398</v>
          </cell>
        </row>
        <row r="5238">
          <cell r="A5238" t="str">
            <v>10</v>
          </cell>
          <cell r="H5238">
            <v>1250</v>
          </cell>
          <cell r="M5238">
            <v>6852</v>
          </cell>
        </row>
        <row r="5239">
          <cell r="A5239" t="str">
            <v>10</v>
          </cell>
          <cell r="H5239">
            <v>1250</v>
          </cell>
          <cell r="M5239">
            <v>19284</v>
          </cell>
        </row>
        <row r="5240">
          <cell r="A5240" t="str">
            <v>10</v>
          </cell>
          <cell r="H5240">
            <v>1250</v>
          </cell>
          <cell r="M5240">
            <v>53310</v>
          </cell>
        </row>
        <row r="5241">
          <cell r="A5241" t="str">
            <v>10</v>
          </cell>
          <cell r="H5241">
            <v>1250</v>
          </cell>
          <cell r="M5241">
            <v>8767</v>
          </cell>
        </row>
        <row r="5242">
          <cell r="A5242" t="str">
            <v>10</v>
          </cell>
          <cell r="H5242">
            <v>1250</v>
          </cell>
          <cell r="M5242">
            <v>19063</v>
          </cell>
        </row>
        <row r="5243">
          <cell r="A5243" t="str">
            <v>10</v>
          </cell>
          <cell r="H5243">
            <v>1250</v>
          </cell>
          <cell r="M5243">
            <v>0</v>
          </cell>
        </row>
        <row r="5244">
          <cell r="A5244" t="str">
            <v>10</v>
          </cell>
          <cell r="H5244">
            <v>1250</v>
          </cell>
          <cell r="M5244">
            <v>50051</v>
          </cell>
        </row>
        <row r="5245">
          <cell r="A5245" t="str">
            <v>10</v>
          </cell>
          <cell r="H5245">
            <v>1250</v>
          </cell>
          <cell r="M5245">
            <v>64636</v>
          </cell>
        </row>
        <row r="5246">
          <cell r="A5246" t="str">
            <v>10</v>
          </cell>
          <cell r="H5246">
            <v>1250</v>
          </cell>
          <cell r="M5246">
            <v>23830</v>
          </cell>
        </row>
        <row r="5247">
          <cell r="A5247" t="str">
            <v>10</v>
          </cell>
          <cell r="H5247">
            <v>1250</v>
          </cell>
          <cell r="M5247">
            <v>34975</v>
          </cell>
        </row>
        <row r="5248">
          <cell r="A5248" t="str">
            <v>10</v>
          </cell>
          <cell r="H5248">
            <v>1250</v>
          </cell>
          <cell r="M5248">
            <v>62077</v>
          </cell>
        </row>
        <row r="5249">
          <cell r="A5249" t="str">
            <v>10</v>
          </cell>
          <cell r="H5249">
            <v>1250</v>
          </cell>
          <cell r="M5249">
            <v>9784</v>
          </cell>
        </row>
        <row r="5250">
          <cell r="A5250" t="str">
            <v>10</v>
          </cell>
          <cell r="H5250">
            <v>1250</v>
          </cell>
          <cell r="M5250">
            <v>37521</v>
          </cell>
        </row>
        <row r="5251">
          <cell r="A5251" t="str">
            <v>10</v>
          </cell>
          <cell r="H5251">
            <v>1250</v>
          </cell>
          <cell r="M5251">
            <v>111298</v>
          </cell>
        </row>
        <row r="5252">
          <cell r="A5252" t="str">
            <v>10</v>
          </cell>
          <cell r="H5252">
            <v>1250</v>
          </cell>
          <cell r="M5252">
            <v>2838</v>
          </cell>
        </row>
        <row r="5253">
          <cell r="A5253" t="str">
            <v>10</v>
          </cell>
          <cell r="H5253">
            <v>1250</v>
          </cell>
          <cell r="M5253">
            <v>2100</v>
          </cell>
        </row>
        <row r="5254">
          <cell r="A5254" t="str">
            <v>10</v>
          </cell>
          <cell r="H5254">
            <v>1250</v>
          </cell>
          <cell r="M5254">
            <v>0</v>
          </cell>
        </row>
        <row r="5255">
          <cell r="A5255" t="str">
            <v>10</v>
          </cell>
          <cell r="H5255">
            <v>1250</v>
          </cell>
          <cell r="M5255">
            <v>1779</v>
          </cell>
        </row>
        <row r="5256">
          <cell r="A5256" t="str">
            <v>10</v>
          </cell>
          <cell r="H5256">
            <v>1250</v>
          </cell>
          <cell r="M5256">
            <v>5818</v>
          </cell>
        </row>
        <row r="5257">
          <cell r="A5257" t="str">
            <v>10</v>
          </cell>
          <cell r="H5257">
            <v>1250</v>
          </cell>
          <cell r="M5257">
            <v>0</v>
          </cell>
        </row>
        <row r="5258">
          <cell r="A5258" t="str">
            <v>10</v>
          </cell>
          <cell r="H5258">
            <v>1250</v>
          </cell>
          <cell r="M5258">
            <v>847</v>
          </cell>
        </row>
        <row r="5259">
          <cell r="A5259" t="str">
            <v>10</v>
          </cell>
          <cell r="H5259">
            <v>1250</v>
          </cell>
          <cell r="M5259">
            <v>21</v>
          </cell>
        </row>
        <row r="5260">
          <cell r="A5260" t="str">
            <v>10</v>
          </cell>
          <cell r="H5260">
            <v>1250</v>
          </cell>
          <cell r="M5260">
            <v>1616</v>
          </cell>
        </row>
        <row r="5261">
          <cell r="A5261" t="str">
            <v>10</v>
          </cell>
          <cell r="H5261">
            <v>1250</v>
          </cell>
          <cell r="M5261">
            <v>0</v>
          </cell>
        </row>
        <row r="5262">
          <cell r="A5262" t="str">
            <v>10</v>
          </cell>
          <cell r="H5262">
            <v>1250</v>
          </cell>
          <cell r="M5262">
            <v>0</v>
          </cell>
        </row>
        <row r="5263">
          <cell r="A5263" t="str">
            <v>10</v>
          </cell>
          <cell r="H5263">
            <v>1250</v>
          </cell>
          <cell r="M5263">
            <v>83</v>
          </cell>
        </row>
        <row r="5264">
          <cell r="A5264" t="str">
            <v>10</v>
          </cell>
          <cell r="H5264">
            <v>1250</v>
          </cell>
          <cell r="M5264">
            <v>507</v>
          </cell>
        </row>
        <row r="5265">
          <cell r="A5265" t="str">
            <v>10</v>
          </cell>
          <cell r="H5265">
            <v>1250</v>
          </cell>
          <cell r="M5265">
            <v>2784</v>
          </cell>
        </row>
        <row r="5266">
          <cell r="A5266" t="str">
            <v>10</v>
          </cell>
          <cell r="H5266">
            <v>1250</v>
          </cell>
          <cell r="M5266">
            <v>0</v>
          </cell>
        </row>
        <row r="5267">
          <cell r="A5267" t="str">
            <v>10</v>
          </cell>
          <cell r="H5267">
            <v>1250</v>
          </cell>
          <cell r="M5267">
            <v>0</v>
          </cell>
        </row>
        <row r="5268">
          <cell r="A5268" t="str">
            <v>10</v>
          </cell>
          <cell r="H5268">
            <v>1250</v>
          </cell>
          <cell r="M5268">
            <v>5511</v>
          </cell>
        </row>
        <row r="5269">
          <cell r="A5269" t="str">
            <v>10</v>
          </cell>
          <cell r="H5269">
            <v>1250</v>
          </cell>
          <cell r="M5269">
            <v>22460</v>
          </cell>
        </row>
        <row r="5270">
          <cell r="A5270" t="str">
            <v>10</v>
          </cell>
          <cell r="H5270">
            <v>1250</v>
          </cell>
          <cell r="M5270">
            <v>13175</v>
          </cell>
        </row>
        <row r="5271">
          <cell r="A5271" t="str">
            <v>10</v>
          </cell>
          <cell r="H5271">
            <v>1250</v>
          </cell>
          <cell r="M5271">
            <v>22720</v>
          </cell>
        </row>
        <row r="5272">
          <cell r="A5272" t="str">
            <v>10</v>
          </cell>
          <cell r="H5272">
            <v>1250</v>
          </cell>
          <cell r="M5272">
            <v>7031</v>
          </cell>
        </row>
        <row r="5273">
          <cell r="A5273" t="str">
            <v>10</v>
          </cell>
          <cell r="H5273">
            <v>1250</v>
          </cell>
          <cell r="M5273">
            <v>13064</v>
          </cell>
        </row>
        <row r="5274">
          <cell r="A5274" t="str">
            <v>10</v>
          </cell>
          <cell r="H5274">
            <v>1250</v>
          </cell>
          <cell r="M5274">
            <v>17127</v>
          </cell>
        </row>
        <row r="5275">
          <cell r="A5275" t="str">
            <v>10</v>
          </cell>
          <cell r="H5275">
            <v>1250</v>
          </cell>
          <cell r="M5275">
            <v>3763</v>
          </cell>
        </row>
        <row r="5276">
          <cell r="A5276" t="str">
            <v>10</v>
          </cell>
          <cell r="H5276">
            <v>1250</v>
          </cell>
          <cell r="M5276">
            <v>8130</v>
          </cell>
        </row>
        <row r="5277">
          <cell r="A5277" t="str">
            <v>10</v>
          </cell>
          <cell r="H5277">
            <v>1250</v>
          </cell>
          <cell r="M5277">
            <v>25238</v>
          </cell>
        </row>
        <row r="5278">
          <cell r="A5278" t="str">
            <v>10</v>
          </cell>
          <cell r="H5278">
            <v>1250</v>
          </cell>
          <cell r="M5278">
            <v>17025</v>
          </cell>
        </row>
        <row r="5279">
          <cell r="A5279" t="str">
            <v>10</v>
          </cell>
          <cell r="H5279">
            <v>1250</v>
          </cell>
          <cell r="M5279">
            <v>42169</v>
          </cell>
        </row>
        <row r="5280">
          <cell r="A5280" t="str">
            <v>10</v>
          </cell>
          <cell r="H5280">
            <v>1250</v>
          </cell>
          <cell r="M5280">
            <v>2027</v>
          </cell>
        </row>
        <row r="5281">
          <cell r="A5281" t="str">
            <v>10</v>
          </cell>
          <cell r="H5281">
            <v>1250</v>
          </cell>
          <cell r="M5281">
            <v>16825</v>
          </cell>
        </row>
        <row r="5282">
          <cell r="A5282" t="str">
            <v>10</v>
          </cell>
          <cell r="H5282">
            <v>1250</v>
          </cell>
          <cell r="M5282">
            <v>17968</v>
          </cell>
        </row>
        <row r="5283">
          <cell r="A5283" t="str">
            <v>10</v>
          </cell>
          <cell r="H5283">
            <v>1250</v>
          </cell>
          <cell r="M5283">
            <v>21824</v>
          </cell>
        </row>
        <row r="5284">
          <cell r="A5284" t="str">
            <v>10</v>
          </cell>
          <cell r="H5284">
            <v>1250</v>
          </cell>
          <cell r="M5284">
            <v>22309</v>
          </cell>
        </row>
        <row r="5285">
          <cell r="A5285" t="str">
            <v>10</v>
          </cell>
          <cell r="H5285">
            <v>1250</v>
          </cell>
          <cell r="M5285">
            <v>22583</v>
          </cell>
        </row>
        <row r="5286">
          <cell r="A5286" t="str">
            <v>10</v>
          </cell>
          <cell r="H5286">
            <v>1250</v>
          </cell>
          <cell r="M5286">
            <v>23929</v>
          </cell>
        </row>
        <row r="5287">
          <cell r="A5287" t="str">
            <v>10</v>
          </cell>
          <cell r="H5287">
            <v>1250</v>
          </cell>
          <cell r="M5287">
            <v>1679</v>
          </cell>
        </row>
        <row r="5288">
          <cell r="A5288" t="str">
            <v>10</v>
          </cell>
          <cell r="H5288">
            <v>1250</v>
          </cell>
          <cell r="M5288">
            <v>25207</v>
          </cell>
        </row>
        <row r="5289">
          <cell r="A5289" t="str">
            <v>10</v>
          </cell>
          <cell r="H5289">
            <v>1250</v>
          </cell>
          <cell r="M5289">
            <v>17603</v>
          </cell>
        </row>
        <row r="5290">
          <cell r="A5290" t="str">
            <v>10</v>
          </cell>
          <cell r="H5290">
            <v>1250</v>
          </cell>
          <cell r="M5290">
            <v>18447</v>
          </cell>
        </row>
        <row r="5291">
          <cell r="A5291" t="str">
            <v>10</v>
          </cell>
          <cell r="H5291">
            <v>1250</v>
          </cell>
          <cell r="M5291">
            <v>4836</v>
          </cell>
        </row>
        <row r="5292">
          <cell r="A5292" t="str">
            <v>10</v>
          </cell>
          <cell r="H5292">
            <v>1250</v>
          </cell>
          <cell r="M5292">
            <v>0</v>
          </cell>
        </row>
        <row r="5293">
          <cell r="A5293" t="str">
            <v>10</v>
          </cell>
          <cell r="H5293">
            <v>1250</v>
          </cell>
          <cell r="M5293">
            <v>0</v>
          </cell>
        </row>
        <row r="5294">
          <cell r="A5294" t="str">
            <v>10</v>
          </cell>
          <cell r="H5294">
            <v>1290</v>
          </cell>
          <cell r="M5294">
            <v>-69904</v>
          </cell>
        </row>
        <row r="5295">
          <cell r="A5295" t="str">
            <v>10</v>
          </cell>
          <cell r="H5295">
            <v>1300</v>
          </cell>
          <cell r="M5295">
            <v>0</v>
          </cell>
        </row>
        <row r="5296">
          <cell r="A5296" t="str">
            <v>10</v>
          </cell>
          <cell r="H5296">
            <v>1300</v>
          </cell>
          <cell r="M5296">
            <v>0</v>
          </cell>
        </row>
        <row r="5297">
          <cell r="A5297" t="str">
            <v>10</v>
          </cell>
          <cell r="H5297">
            <v>1300</v>
          </cell>
          <cell r="M5297">
            <v>0</v>
          </cell>
        </row>
        <row r="5298">
          <cell r="A5298" t="str">
            <v>10</v>
          </cell>
          <cell r="H5298">
            <v>1300</v>
          </cell>
          <cell r="M5298">
            <v>0</v>
          </cell>
        </row>
        <row r="5299">
          <cell r="A5299" t="str">
            <v>10</v>
          </cell>
          <cell r="H5299">
            <v>1311</v>
          </cell>
          <cell r="M5299">
            <v>-11838</v>
          </cell>
        </row>
        <row r="5300">
          <cell r="A5300" t="str">
            <v>10</v>
          </cell>
          <cell r="H5300">
            <v>1311</v>
          </cell>
          <cell r="M5300">
            <v>0</v>
          </cell>
        </row>
        <row r="5301">
          <cell r="A5301" t="str">
            <v>10</v>
          </cell>
          <cell r="H5301">
            <v>1311</v>
          </cell>
          <cell r="M5301">
            <v>-2380508</v>
          </cell>
        </row>
        <row r="5302">
          <cell r="A5302" t="str">
            <v>10</v>
          </cell>
          <cell r="H5302">
            <v>1321</v>
          </cell>
          <cell r="M5302">
            <v>-4120</v>
          </cell>
        </row>
        <row r="5303">
          <cell r="A5303" t="str">
            <v>10</v>
          </cell>
          <cell r="H5303">
            <v>1321</v>
          </cell>
          <cell r="M5303">
            <v>0</v>
          </cell>
        </row>
        <row r="5304">
          <cell r="A5304" t="str">
            <v>10</v>
          </cell>
          <cell r="H5304">
            <v>1321</v>
          </cell>
          <cell r="M5304">
            <v>0</v>
          </cell>
        </row>
        <row r="5305">
          <cell r="A5305" t="str">
            <v>10</v>
          </cell>
          <cell r="H5305">
            <v>1321</v>
          </cell>
          <cell r="M5305">
            <v>-94104</v>
          </cell>
        </row>
        <row r="5306">
          <cell r="A5306" t="str">
            <v>10</v>
          </cell>
          <cell r="H5306">
            <v>1341</v>
          </cell>
          <cell r="M5306">
            <v>-27305</v>
          </cell>
        </row>
        <row r="5307">
          <cell r="A5307" t="str">
            <v>10</v>
          </cell>
          <cell r="H5307">
            <v>1341</v>
          </cell>
          <cell r="M5307">
            <v>-29844</v>
          </cell>
        </row>
        <row r="5308">
          <cell r="A5308" t="str">
            <v>10</v>
          </cell>
          <cell r="H5308">
            <v>1351</v>
          </cell>
          <cell r="M5308">
            <v>-191686</v>
          </cell>
        </row>
        <row r="5309">
          <cell r="A5309" t="str">
            <v>10</v>
          </cell>
          <cell r="H5309">
            <v>1400</v>
          </cell>
          <cell r="M5309">
            <v>21011</v>
          </cell>
        </row>
        <row r="5310">
          <cell r="A5310" t="str">
            <v>10</v>
          </cell>
          <cell r="H5310">
            <v>1400</v>
          </cell>
          <cell r="M5310">
            <v>135051</v>
          </cell>
        </row>
        <row r="5311">
          <cell r="A5311" t="str">
            <v>10</v>
          </cell>
          <cell r="H5311">
            <v>1400</v>
          </cell>
          <cell r="M5311">
            <v>99392</v>
          </cell>
        </row>
        <row r="5312">
          <cell r="A5312" t="str">
            <v>10</v>
          </cell>
          <cell r="H5312">
            <v>1400</v>
          </cell>
          <cell r="M5312">
            <v>186923</v>
          </cell>
        </row>
        <row r="5313">
          <cell r="A5313" t="str">
            <v>10</v>
          </cell>
          <cell r="H5313">
            <v>1400</v>
          </cell>
          <cell r="M5313">
            <v>70988</v>
          </cell>
        </row>
        <row r="5314">
          <cell r="A5314" t="str">
            <v>10</v>
          </cell>
          <cell r="H5314">
            <v>1400</v>
          </cell>
          <cell r="M5314">
            <v>111514</v>
          </cell>
        </row>
        <row r="5315">
          <cell r="A5315" t="str">
            <v>10</v>
          </cell>
          <cell r="H5315">
            <v>1400</v>
          </cell>
          <cell r="M5315">
            <v>112364</v>
          </cell>
        </row>
        <row r="5316">
          <cell r="A5316" t="str">
            <v>10</v>
          </cell>
          <cell r="H5316">
            <v>1400</v>
          </cell>
          <cell r="M5316">
            <v>218430</v>
          </cell>
        </row>
        <row r="5317">
          <cell r="A5317" t="str">
            <v>10</v>
          </cell>
          <cell r="H5317">
            <v>1400</v>
          </cell>
          <cell r="M5317">
            <v>691178</v>
          </cell>
        </row>
        <row r="5318">
          <cell r="A5318" t="str">
            <v>10</v>
          </cell>
          <cell r="H5318">
            <v>1400</v>
          </cell>
          <cell r="M5318">
            <v>606368</v>
          </cell>
        </row>
        <row r="5319">
          <cell r="A5319" t="str">
            <v>10</v>
          </cell>
          <cell r="H5319">
            <v>1400</v>
          </cell>
          <cell r="M5319">
            <v>356883</v>
          </cell>
        </row>
        <row r="5320">
          <cell r="A5320" t="str">
            <v>10</v>
          </cell>
          <cell r="H5320">
            <v>1400</v>
          </cell>
          <cell r="M5320">
            <v>466253</v>
          </cell>
        </row>
        <row r="5321">
          <cell r="A5321" t="str">
            <v>10</v>
          </cell>
          <cell r="H5321">
            <v>1400</v>
          </cell>
          <cell r="M5321">
            <v>397174</v>
          </cell>
        </row>
        <row r="5322">
          <cell r="A5322" t="str">
            <v>10</v>
          </cell>
          <cell r="H5322">
            <v>1400</v>
          </cell>
          <cell r="M5322">
            <v>0</v>
          </cell>
        </row>
        <row r="5323">
          <cell r="A5323" t="str">
            <v>10</v>
          </cell>
          <cell r="H5323">
            <v>1400</v>
          </cell>
          <cell r="M5323">
            <v>7300</v>
          </cell>
        </row>
        <row r="5324">
          <cell r="A5324" t="str">
            <v>10</v>
          </cell>
          <cell r="H5324">
            <v>1400</v>
          </cell>
          <cell r="M5324">
            <v>21</v>
          </cell>
        </row>
        <row r="5325">
          <cell r="A5325" t="str">
            <v>10</v>
          </cell>
          <cell r="H5325">
            <v>1400</v>
          </cell>
          <cell r="M5325">
            <v>1620</v>
          </cell>
        </row>
        <row r="5326">
          <cell r="A5326" t="str">
            <v>10</v>
          </cell>
          <cell r="H5326">
            <v>1400</v>
          </cell>
          <cell r="M5326">
            <v>128</v>
          </cell>
        </row>
        <row r="5327">
          <cell r="A5327" t="str">
            <v>10</v>
          </cell>
          <cell r="H5327">
            <v>1400</v>
          </cell>
          <cell r="M5327">
            <v>533</v>
          </cell>
        </row>
        <row r="5328">
          <cell r="A5328" t="str">
            <v>10</v>
          </cell>
          <cell r="H5328">
            <v>1400</v>
          </cell>
          <cell r="M5328">
            <v>235</v>
          </cell>
        </row>
        <row r="5329">
          <cell r="A5329" t="str">
            <v>10</v>
          </cell>
          <cell r="H5329">
            <v>1400</v>
          </cell>
          <cell r="M5329">
            <v>320</v>
          </cell>
        </row>
        <row r="5330">
          <cell r="A5330" t="str">
            <v>10</v>
          </cell>
          <cell r="H5330">
            <v>1400</v>
          </cell>
          <cell r="M5330">
            <v>298</v>
          </cell>
        </row>
        <row r="5331">
          <cell r="A5331" t="str">
            <v>10</v>
          </cell>
          <cell r="H5331">
            <v>1400</v>
          </cell>
          <cell r="M5331">
            <v>533</v>
          </cell>
        </row>
        <row r="5332">
          <cell r="A5332" t="str">
            <v>10</v>
          </cell>
          <cell r="H5332">
            <v>1400</v>
          </cell>
          <cell r="M5332">
            <v>6098</v>
          </cell>
        </row>
        <row r="5333">
          <cell r="A5333" t="str">
            <v>10</v>
          </cell>
          <cell r="H5333">
            <v>1400</v>
          </cell>
          <cell r="M5333">
            <v>171</v>
          </cell>
        </row>
        <row r="5334">
          <cell r="A5334" t="str">
            <v>10</v>
          </cell>
          <cell r="H5334">
            <v>1400</v>
          </cell>
          <cell r="M5334">
            <v>43</v>
          </cell>
        </row>
        <row r="5335">
          <cell r="A5335" t="str">
            <v>10</v>
          </cell>
          <cell r="H5335">
            <v>1400</v>
          </cell>
          <cell r="M5335">
            <v>256</v>
          </cell>
        </row>
        <row r="5336">
          <cell r="A5336" t="str">
            <v>10</v>
          </cell>
          <cell r="H5336">
            <v>1400</v>
          </cell>
          <cell r="M5336">
            <v>392</v>
          </cell>
        </row>
        <row r="5337">
          <cell r="A5337" t="str">
            <v>10</v>
          </cell>
          <cell r="H5337">
            <v>1400</v>
          </cell>
          <cell r="M5337">
            <v>22055</v>
          </cell>
        </row>
        <row r="5338">
          <cell r="A5338" t="str">
            <v>10</v>
          </cell>
          <cell r="H5338">
            <v>1400</v>
          </cell>
          <cell r="M5338">
            <v>49632</v>
          </cell>
        </row>
        <row r="5339">
          <cell r="A5339" t="str">
            <v>50</v>
          </cell>
          <cell r="H5339">
            <v>1250</v>
          </cell>
          <cell r="M5339">
            <v>0</v>
          </cell>
        </row>
        <row r="5340">
          <cell r="A5340" t="str">
            <v>50</v>
          </cell>
          <cell r="H5340">
            <v>1250</v>
          </cell>
          <cell r="M5340">
            <v>5</v>
          </cell>
        </row>
        <row r="5341">
          <cell r="A5341" t="str">
            <v>50</v>
          </cell>
          <cell r="H5341">
            <v>1250</v>
          </cell>
          <cell r="M5341">
            <v>3</v>
          </cell>
        </row>
        <row r="5342">
          <cell r="A5342" t="str">
            <v>50</v>
          </cell>
          <cell r="H5342">
            <v>1250</v>
          </cell>
          <cell r="M5342">
            <v>0</v>
          </cell>
        </row>
        <row r="5343">
          <cell r="A5343" t="str">
            <v>50</v>
          </cell>
          <cell r="H5343">
            <v>1250</v>
          </cell>
          <cell r="M5343">
            <v>2929</v>
          </cell>
        </row>
        <row r="5344">
          <cell r="A5344" t="str">
            <v>50</v>
          </cell>
          <cell r="H5344">
            <v>1250</v>
          </cell>
          <cell r="M5344">
            <v>0</v>
          </cell>
        </row>
        <row r="5345">
          <cell r="A5345" t="str">
            <v>50</v>
          </cell>
          <cell r="H5345">
            <v>1250</v>
          </cell>
          <cell r="M5345">
            <v>4126</v>
          </cell>
        </row>
        <row r="5346">
          <cell r="A5346" t="str">
            <v>50</v>
          </cell>
          <cell r="H5346">
            <v>1250</v>
          </cell>
          <cell r="M5346">
            <v>0</v>
          </cell>
        </row>
        <row r="5347">
          <cell r="A5347" t="str">
            <v>50</v>
          </cell>
          <cell r="H5347">
            <v>1250</v>
          </cell>
          <cell r="M5347">
            <v>3713</v>
          </cell>
        </row>
        <row r="5348">
          <cell r="A5348" t="str">
            <v>50</v>
          </cell>
          <cell r="H5348">
            <v>1250</v>
          </cell>
          <cell r="M5348">
            <v>11</v>
          </cell>
        </row>
        <row r="5349">
          <cell r="A5349" t="str">
            <v>50</v>
          </cell>
          <cell r="H5349">
            <v>1250</v>
          </cell>
          <cell r="M5349">
            <v>0</v>
          </cell>
        </row>
        <row r="5350">
          <cell r="A5350" t="str">
            <v>50</v>
          </cell>
          <cell r="H5350">
            <v>1250</v>
          </cell>
          <cell r="M5350">
            <v>3928</v>
          </cell>
        </row>
        <row r="5351">
          <cell r="A5351" t="str">
            <v>50</v>
          </cell>
          <cell r="H5351">
            <v>1250</v>
          </cell>
          <cell r="M5351">
            <v>0</v>
          </cell>
        </row>
        <row r="5352">
          <cell r="A5352" t="str">
            <v>50</v>
          </cell>
          <cell r="H5352">
            <v>1250</v>
          </cell>
          <cell r="M5352">
            <v>3246</v>
          </cell>
        </row>
        <row r="5353">
          <cell r="A5353" t="str">
            <v>50</v>
          </cell>
          <cell r="H5353">
            <v>1250</v>
          </cell>
          <cell r="M5353">
            <v>0</v>
          </cell>
        </row>
        <row r="5354">
          <cell r="A5354" t="str">
            <v>50</v>
          </cell>
          <cell r="H5354">
            <v>1250</v>
          </cell>
          <cell r="M5354">
            <v>6607</v>
          </cell>
        </row>
        <row r="5355">
          <cell r="A5355" t="str">
            <v>50</v>
          </cell>
          <cell r="H5355">
            <v>1250</v>
          </cell>
          <cell r="M5355">
            <v>0</v>
          </cell>
        </row>
        <row r="5356">
          <cell r="A5356" t="str">
            <v>50</v>
          </cell>
          <cell r="H5356">
            <v>1250</v>
          </cell>
          <cell r="M5356">
            <v>4395</v>
          </cell>
        </row>
        <row r="5357">
          <cell r="A5357" t="str">
            <v>50</v>
          </cell>
          <cell r="H5357">
            <v>1250</v>
          </cell>
          <cell r="M5357">
            <v>0</v>
          </cell>
        </row>
        <row r="5358">
          <cell r="A5358" t="str">
            <v>50</v>
          </cell>
          <cell r="H5358">
            <v>1250</v>
          </cell>
          <cell r="M5358">
            <v>7062</v>
          </cell>
        </row>
        <row r="5359">
          <cell r="A5359" t="str">
            <v>50</v>
          </cell>
          <cell r="H5359">
            <v>1250</v>
          </cell>
          <cell r="M5359">
            <v>0</v>
          </cell>
        </row>
        <row r="5360">
          <cell r="A5360" t="str">
            <v>50</v>
          </cell>
          <cell r="H5360">
            <v>1250</v>
          </cell>
          <cell r="M5360">
            <v>1910</v>
          </cell>
        </row>
        <row r="5361">
          <cell r="A5361" t="str">
            <v>50</v>
          </cell>
          <cell r="H5361">
            <v>1250</v>
          </cell>
          <cell r="M5361">
            <v>0</v>
          </cell>
        </row>
        <row r="5362">
          <cell r="A5362" t="str">
            <v>50</v>
          </cell>
          <cell r="H5362">
            <v>1250</v>
          </cell>
          <cell r="M5362">
            <v>3697</v>
          </cell>
        </row>
        <row r="5363">
          <cell r="A5363" t="str">
            <v>50</v>
          </cell>
          <cell r="H5363">
            <v>1250</v>
          </cell>
          <cell r="M5363">
            <v>48</v>
          </cell>
        </row>
        <row r="5364">
          <cell r="A5364" t="str">
            <v>50</v>
          </cell>
          <cell r="H5364">
            <v>1250</v>
          </cell>
          <cell r="M5364">
            <v>0</v>
          </cell>
        </row>
        <row r="5365">
          <cell r="A5365" t="str">
            <v>50</v>
          </cell>
          <cell r="H5365">
            <v>1250</v>
          </cell>
          <cell r="M5365">
            <v>3058</v>
          </cell>
        </row>
        <row r="5366">
          <cell r="A5366" t="str">
            <v>50</v>
          </cell>
          <cell r="H5366">
            <v>1250</v>
          </cell>
          <cell r="M5366">
            <v>0</v>
          </cell>
        </row>
        <row r="5367">
          <cell r="A5367" t="str">
            <v>50</v>
          </cell>
          <cell r="H5367">
            <v>1250</v>
          </cell>
          <cell r="M5367">
            <v>287</v>
          </cell>
        </row>
        <row r="5368">
          <cell r="A5368" t="str">
            <v>50</v>
          </cell>
          <cell r="H5368">
            <v>1250</v>
          </cell>
          <cell r="M5368">
            <v>0</v>
          </cell>
        </row>
        <row r="5369">
          <cell r="A5369" t="str">
            <v>50</v>
          </cell>
          <cell r="H5369">
            <v>1250</v>
          </cell>
          <cell r="M5369">
            <v>1260</v>
          </cell>
        </row>
        <row r="5370">
          <cell r="A5370" t="str">
            <v>50</v>
          </cell>
          <cell r="H5370">
            <v>1250</v>
          </cell>
          <cell r="M5370">
            <v>0</v>
          </cell>
        </row>
        <row r="5371">
          <cell r="A5371" t="str">
            <v>50</v>
          </cell>
          <cell r="H5371">
            <v>1250</v>
          </cell>
          <cell r="M5371">
            <v>5098</v>
          </cell>
        </row>
        <row r="5372">
          <cell r="A5372" t="str">
            <v>50</v>
          </cell>
          <cell r="H5372">
            <v>1250</v>
          </cell>
          <cell r="M5372">
            <v>73</v>
          </cell>
        </row>
        <row r="5373">
          <cell r="A5373" t="str">
            <v>50</v>
          </cell>
          <cell r="H5373">
            <v>1250</v>
          </cell>
          <cell r="M5373">
            <v>0</v>
          </cell>
        </row>
        <row r="5374">
          <cell r="A5374" t="str">
            <v>50</v>
          </cell>
          <cell r="H5374">
            <v>1250</v>
          </cell>
          <cell r="M5374">
            <v>124</v>
          </cell>
        </row>
        <row r="5375">
          <cell r="A5375" t="str">
            <v>50</v>
          </cell>
          <cell r="H5375">
            <v>1250</v>
          </cell>
          <cell r="M5375">
            <v>0</v>
          </cell>
        </row>
        <row r="5376">
          <cell r="A5376" t="str">
            <v>50</v>
          </cell>
          <cell r="H5376">
            <v>1250</v>
          </cell>
          <cell r="M5376">
            <v>0</v>
          </cell>
        </row>
        <row r="5377">
          <cell r="A5377" t="str">
            <v>50</v>
          </cell>
          <cell r="H5377">
            <v>1250</v>
          </cell>
          <cell r="M5377">
            <v>82</v>
          </cell>
        </row>
        <row r="5378">
          <cell r="A5378" t="str">
            <v>50</v>
          </cell>
          <cell r="H5378">
            <v>1250</v>
          </cell>
          <cell r="M5378">
            <v>22</v>
          </cell>
        </row>
        <row r="5379">
          <cell r="A5379" t="str">
            <v>50</v>
          </cell>
          <cell r="H5379">
            <v>1250</v>
          </cell>
          <cell r="M5379">
            <v>0</v>
          </cell>
        </row>
        <row r="5380">
          <cell r="A5380" t="str">
            <v>50</v>
          </cell>
          <cell r="H5380">
            <v>1250</v>
          </cell>
          <cell r="M5380">
            <v>0</v>
          </cell>
        </row>
        <row r="5381">
          <cell r="A5381" t="str">
            <v>50</v>
          </cell>
          <cell r="H5381">
            <v>1250</v>
          </cell>
          <cell r="M5381">
            <v>0</v>
          </cell>
        </row>
        <row r="5382">
          <cell r="A5382" t="str">
            <v>50</v>
          </cell>
          <cell r="H5382">
            <v>1250</v>
          </cell>
          <cell r="M5382">
            <v>144</v>
          </cell>
        </row>
        <row r="5383">
          <cell r="A5383" t="str">
            <v>50</v>
          </cell>
          <cell r="H5383">
            <v>1250</v>
          </cell>
          <cell r="M5383">
            <v>0</v>
          </cell>
        </row>
        <row r="5384">
          <cell r="A5384" t="str">
            <v>50</v>
          </cell>
          <cell r="H5384">
            <v>1250</v>
          </cell>
          <cell r="M5384">
            <v>2</v>
          </cell>
        </row>
        <row r="5385">
          <cell r="A5385" t="str">
            <v>50</v>
          </cell>
          <cell r="H5385">
            <v>1250</v>
          </cell>
          <cell r="M5385">
            <v>7</v>
          </cell>
        </row>
        <row r="5386">
          <cell r="A5386" t="str">
            <v>50</v>
          </cell>
          <cell r="H5386">
            <v>1250</v>
          </cell>
          <cell r="M5386">
            <v>0</v>
          </cell>
        </row>
        <row r="5387">
          <cell r="A5387" t="str">
            <v>50</v>
          </cell>
          <cell r="H5387">
            <v>1250</v>
          </cell>
          <cell r="M5387">
            <v>1548</v>
          </cell>
        </row>
        <row r="5388">
          <cell r="A5388" t="str">
            <v>50</v>
          </cell>
          <cell r="H5388">
            <v>1250</v>
          </cell>
          <cell r="M5388">
            <v>0</v>
          </cell>
        </row>
        <row r="5389">
          <cell r="A5389" t="str">
            <v>50</v>
          </cell>
          <cell r="H5389">
            <v>1250</v>
          </cell>
          <cell r="M5389">
            <v>2378</v>
          </cell>
        </row>
        <row r="5390">
          <cell r="A5390" t="str">
            <v>50</v>
          </cell>
          <cell r="H5390">
            <v>1250</v>
          </cell>
          <cell r="M5390">
            <v>0</v>
          </cell>
        </row>
        <row r="5391">
          <cell r="A5391" t="str">
            <v>50</v>
          </cell>
          <cell r="H5391">
            <v>1250</v>
          </cell>
          <cell r="M5391">
            <v>1963</v>
          </cell>
        </row>
        <row r="5392">
          <cell r="A5392" t="str">
            <v>50</v>
          </cell>
          <cell r="H5392">
            <v>1250</v>
          </cell>
          <cell r="M5392">
            <v>6</v>
          </cell>
        </row>
        <row r="5393">
          <cell r="A5393" t="str">
            <v>50</v>
          </cell>
          <cell r="H5393">
            <v>1250</v>
          </cell>
          <cell r="M5393">
            <v>0</v>
          </cell>
        </row>
        <row r="5394">
          <cell r="A5394" t="str">
            <v>50</v>
          </cell>
          <cell r="H5394">
            <v>1250</v>
          </cell>
          <cell r="M5394">
            <v>2124</v>
          </cell>
        </row>
        <row r="5395">
          <cell r="A5395" t="str">
            <v>50</v>
          </cell>
          <cell r="H5395">
            <v>1250</v>
          </cell>
          <cell r="M5395">
            <v>0</v>
          </cell>
        </row>
        <row r="5396">
          <cell r="A5396" t="str">
            <v>50</v>
          </cell>
          <cell r="H5396">
            <v>1250</v>
          </cell>
          <cell r="M5396">
            <v>1716</v>
          </cell>
        </row>
        <row r="5397">
          <cell r="A5397" t="str">
            <v>50</v>
          </cell>
          <cell r="H5397">
            <v>1250</v>
          </cell>
          <cell r="M5397">
            <v>0</v>
          </cell>
        </row>
        <row r="5398">
          <cell r="A5398" t="str">
            <v>50</v>
          </cell>
          <cell r="H5398">
            <v>1250</v>
          </cell>
          <cell r="M5398">
            <v>3492</v>
          </cell>
        </row>
        <row r="5399">
          <cell r="A5399" t="str">
            <v>50</v>
          </cell>
          <cell r="H5399">
            <v>1250</v>
          </cell>
          <cell r="M5399">
            <v>0</v>
          </cell>
        </row>
        <row r="5400">
          <cell r="A5400" t="str">
            <v>50</v>
          </cell>
          <cell r="H5400">
            <v>1250</v>
          </cell>
          <cell r="M5400">
            <v>2817</v>
          </cell>
        </row>
        <row r="5401">
          <cell r="A5401" t="str">
            <v>50</v>
          </cell>
          <cell r="H5401">
            <v>1250</v>
          </cell>
          <cell r="M5401">
            <v>0</v>
          </cell>
        </row>
        <row r="5402">
          <cell r="A5402" t="str">
            <v>50</v>
          </cell>
          <cell r="H5402">
            <v>1250</v>
          </cell>
          <cell r="M5402">
            <v>3732</v>
          </cell>
        </row>
        <row r="5403">
          <cell r="A5403" t="str">
            <v>50</v>
          </cell>
          <cell r="H5403">
            <v>1250</v>
          </cell>
          <cell r="M5403">
            <v>0</v>
          </cell>
        </row>
        <row r="5404">
          <cell r="A5404" t="str">
            <v>50</v>
          </cell>
          <cell r="H5404">
            <v>1250</v>
          </cell>
          <cell r="M5404">
            <v>1284</v>
          </cell>
        </row>
        <row r="5405">
          <cell r="A5405" t="str">
            <v>50</v>
          </cell>
          <cell r="H5405">
            <v>1250</v>
          </cell>
          <cell r="M5405">
            <v>0</v>
          </cell>
        </row>
        <row r="5406">
          <cell r="A5406" t="str">
            <v>50</v>
          </cell>
          <cell r="H5406">
            <v>1250</v>
          </cell>
          <cell r="M5406">
            <v>1954</v>
          </cell>
        </row>
        <row r="5407">
          <cell r="A5407" t="str">
            <v>50</v>
          </cell>
          <cell r="H5407">
            <v>1250</v>
          </cell>
          <cell r="M5407">
            <v>25</v>
          </cell>
        </row>
        <row r="5408">
          <cell r="A5408" t="str">
            <v>50</v>
          </cell>
          <cell r="H5408">
            <v>1250</v>
          </cell>
          <cell r="M5408">
            <v>0</v>
          </cell>
        </row>
        <row r="5409">
          <cell r="A5409" t="str">
            <v>50</v>
          </cell>
          <cell r="H5409">
            <v>1250</v>
          </cell>
          <cell r="M5409">
            <v>1616</v>
          </cell>
        </row>
        <row r="5410">
          <cell r="A5410" t="str">
            <v>50</v>
          </cell>
          <cell r="H5410">
            <v>1250</v>
          </cell>
          <cell r="M5410">
            <v>0</v>
          </cell>
        </row>
        <row r="5411">
          <cell r="A5411" t="str">
            <v>50</v>
          </cell>
          <cell r="H5411">
            <v>1250</v>
          </cell>
          <cell r="M5411">
            <v>152</v>
          </cell>
        </row>
        <row r="5412">
          <cell r="A5412" t="str">
            <v>50</v>
          </cell>
          <cell r="H5412">
            <v>1250</v>
          </cell>
          <cell r="M5412">
            <v>0</v>
          </cell>
        </row>
        <row r="5413">
          <cell r="A5413" t="str">
            <v>50</v>
          </cell>
          <cell r="H5413">
            <v>1250</v>
          </cell>
          <cell r="M5413">
            <v>666</v>
          </cell>
        </row>
        <row r="5414">
          <cell r="A5414" t="str">
            <v>50</v>
          </cell>
          <cell r="H5414">
            <v>1250</v>
          </cell>
          <cell r="M5414">
            <v>0</v>
          </cell>
        </row>
        <row r="5415">
          <cell r="A5415" t="str">
            <v>50</v>
          </cell>
          <cell r="H5415">
            <v>1250</v>
          </cell>
          <cell r="M5415">
            <v>2694</v>
          </cell>
        </row>
        <row r="5416">
          <cell r="A5416" t="str">
            <v>50</v>
          </cell>
          <cell r="H5416">
            <v>1250</v>
          </cell>
          <cell r="M5416">
            <v>38</v>
          </cell>
        </row>
        <row r="5417">
          <cell r="A5417" t="str">
            <v>50</v>
          </cell>
          <cell r="H5417">
            <v>1250</v>
          </cell>
          <cell r="M5417">
            <v>0</v>
          </cell>
        </row>
        <row r="5418">
          <cell r="A5418" t="str">
            <v>50</v>
          </cell>
          <cell r="H5418">
            <v>1250</v>
          </cell>
          <cell r="M5418">
            <v>65</v>
          </cell>
        </row>
        <row r="5419">
          <cell r="A5419" t="str">
            <v>50</v>
          </cell>
          <cell r="H5419">
            <v>1250</v>
          </cell>
          <cell r="M5419">
            <v>0</v>
          </cell>
        </row>
        <row r="5420">
          <cell r="A5420" t="str">
            <v>50</v>
          </cell>
          <cell r="H5420">
            <v>1250</v>
          </cell>
          <cell r="M5420">
            <v>0</v>
          </cell>
        </row>
        <row r="5421">
          <cell r="A5421" t="str">
            <v>50</v>
          </cell>
          <cell r="H5421">
            <v>1250</v>
          </cell>
          <cell r="M5421">
            <v>43</v>
          </cell>
        </row>
        <row r="5422">
          <cell r="A5422" t="str">
            <v>50</v>
          </cell>
          <cell r="H5422">
            <v>1250</v>
          </cell>
          <cell r="M5422">
            <v>0</v>
          </cell>
        </row>
        <row r="5423">
          <cell r="A5423" t="str">
            <v>50</v>
          </cell>
          <cell r="H5423">
            <v>1250</v>
          </cell>
          <cell r="M5423">
            <v>3</v>
          </cell>
        </row>
        <row r="5424">
          <cell r="A5424" t="str">
            <v>50</v>
          </cell>
          <cell r="H5424">
            <v>1250</v>
          </cell>
          <cell r="M5424">
            <v>0</v>
          </cell>
        </row>
        <row r="5425">
          <cell r="A5425" t="str">
            <v>50</v>
          </cell>
          <cell r="H5425">
            <v>1250</v>
          </cell>
          <cell r="M5425">
            <v>0</v>
          </cell>
        </row>
        <row r="5426">
          <cell r="A5426" t="str">
            <v>50</v>
          </cell>
          <cell r="H5426">
            <v>1250</v>
          </cell>
          <cell r="M5426">
            <v>51</v>
          </cell>
        </row>
        <row r="5427">
          <cell r="A5427" t="str">
            <v>50</v>
          </cell>
          <cell r="H5427">
            <v>1250</v>
          </cell>
          <cell r="M5427">
            <v>12</v>
          </cell>
        </row>
        <row r="5428">
          <cell r="A5428" t="str">
            <v>50</v>
          </cell>
          <cell r="H5428">
            <v>1250</v>
          </cell>
          <cell r="M5428">
            <v>0</v>
          </cell>
        </row>
        <row r="5429">
          <cell r="A5429" t="str">
            <v>50</v>
          </cell>
          <cell r="H5429">
            <v>1250</v>
          </cell>
          <cell r="M5429">
            <v>0</v>
          </cell>
        </row>
        <row r="5430">
          <cell r="A5430" t="str">
            <v>50</v>
          </cell>
          <cell r="H5430">
            <v>1250</v>
          </cell>
          <cell r="M5430">
            <v>0</v>
          </cell>
        </row>
        <row r="5431">
          <cell r="A5431" t="str">
            <v>50</v>
          </cell>
          <cell r="H5431">
            <v>1250</v>
          </cell>
          <cell r="M5431">
            <v>76</v>
          </cell>
        </row>
        <row r="5432">
          <cell r="A5432" t="str">
            <v>50</v>
          </cell>
          <cell r="H5432">
            <v>1250</v>
          </cell>
          <cell r="M5432">
            <v>0</v>
          </cell>
        </row>
        <row r="5433">
          <cell r="A5433" t="str">
            <v>50</v>
          </cell>
          <cell r="H5433">
            <v>1250</v>
          </cell>
          <cell r="M5433">
            <v>8</v>
          </cell>
        </row>
        <row r="5434">
          <cell r="A5434" t="str">
            <v>50</v>
          </cell>
          <cell r="H5434">
            <v>1250</v>
          </cell>
          <cell r="M5434">
            <v>1</v>
          </cell>
        </row>
        <row r="5435">
          <cell r="A5435" t="str">
            <v>50</v>
          </cell>
          <cell r="H5435">
            <v>1250</v>
          </cell>
          <cell r="M5435">
            <v>3</v>
          </cell>
        </row>
        <row r="5436">
          <cell r="A5436" t="str">
            <v>50</v>
          </cell>
          <cell r="H5436">
            <v>1250</v>
          </cell>
          <cell r="M5436">
            <v>0</v>
          </cell>
        </row>
        <row r="5437">
          <cell r="A5437" t="str">
            <v>50</v>
          </cell>
          <cell r="H5437">
            <v>1250</v>
          </cell>
          <cell r="M5437">
            <v>0</v>
          </cell>
        </row>
        <row r="5438">
          <cell r="A5438" t="str">
            <v>50</v>
          </cell>
          <cell r="H5438">
            <v>1250</v>
          </cell>
          <cell r="M5438">
            <v>0</v>
          </cell>
        </row>
        <row r="5439">
          <cell r="A5439" t="str">
            <v>50</v>
          </cell>
          <cell r="H5439">
            <v>1250</v>
          </cell>
          <cell r="M5439">
            <v>0</v>
          </cell>
        </row>
        <row r="5440">
          <cell r="A5440" t="str">
            <v>50</v>
          </cell>
          <cell r="H5440">
            <v>1250</v>
          </cell>
          <cell r="M5440">
            <v>0</v>
          </cell>
        </row>
        <row r="5441">
          <cell r="A5441" t="str">
            <v>50</v>
          </cell>
          <cell r="H5441">
            <v>1250</v>
          </cell>
          <cell r="M5441">
            <v>362</v>
          </cell>
        </row>
        <row r="5442">
          <cell r="A5442" t="str">
            <v>50</v>
          </cell>
          <cell r="H5442">
            <v>1250</v>
          </cell>
          <cell r="M5442">
            <v>0</v>
          </cell>
        </row>
        <row r="5443">
          <cell r="A5443" t="str">
            <v>50</v>
          </cell>
          <cell r="H5443">
            <v>1250</v>
          </cell>
          <cell r="M5443">
            <v>556</v>
          </cell>
        </row>
        <row r="5444">
          <cell r="A5444" t="str">
            <v>50</v>
          </cell>
          <cell r="H5444">
            <v>1250</v>
          </cell>
          <cell r="M5444">
            <v>0</v>
          </cell>
        </row>
        <row r="5445">
          <cell r="A5445" t="str">
            <v>50</v>
          </cell>
          <cell r="H5445">
            <v>1250</v>
          </cell>
          <cell r="M5445">
            <v>184</v>
          </cell>
        </row>
        <row r="5446">
          <cell r="A5446" t="str">
            <v>50</v>
          </cell>
          <cell r="H5446">
            <v>1250</v>
          </cell>
          <cell r="M5446">
            <v>0</v>
          </cell>
        </row>
        <row r="5447">
          <cell r="A5447" t="str">
            <v>50</v>
          </cell>
          <cell r="H5447">
            <v>1250</v>
          </cell>
          <cell r="M5447">
            <v>459</v>
          </cell>
        </row>
        <row r="5448">
          <cell r="A5448" t="str">
            <v>50</v>
          </cell>
          <cell r="H5448">
            <v>1250</v>
          </cell>
          <cell r="M5448">
            <v>0</v>
          </cell>
        </row>
        <row r="5449">
          <cell r="A5449" t="str">
            <v>50</v>
          </cell>
          <cell r="H5449">
            <v>1250</v>
          </cell>
          <cell r="M5449">
            <v>0</v>
          </cell>
        </row>
        <row r="5450">
          <cell r="A5450" t="str">
            <v>50</v>
          </cell>
          <cell r="H5450">
            <v>1250</v>
          </cell>
          <cell r="M5450">
            <v>125</v>
          </cell>
        </row>
        <row r="5451">
          <cell r="A5451" t="str">
            <v>50</v>
          </cell>
          <cell r="H5451">
            <v>1250</v>
          </cell>
          <cell r="M5451">
            <v>0</v>
          </cell>
        </row>
        <row r="5452">
          <cell r="A5452" t="str">
            <v>50</v>
          </cell>
          <cell r="H5452">
            <v>1250</v>
          </cell>
          <cell r="M5452">
            <v>0</v>
          </cell>
        </row>
        <row r="5453">
          <cell r="A5453" t="str">
            <v>50</v>
          </cell>
          <cell r="H5453">
            <v>1250</v>
          </cell>
          <cell r="M5453">
            <v>647</v>
          </cell>
        </row>
        <row r="5454">
          <cell r="A5454" t="str">
            <v>50</v>
          </cell>
          <cell r="H5454">
            <v>1250</v>
          </cell>
          <cell r="M5454">
            <v>0</v>
          </cell>
        </row>
        <row r="5455">
          <cell r="A5455" t="str">
            <v>50</v>
          </cell>
          <cell r="H5455">
            <v>1250</v>
          </cell>
          <cell r="M5455">
            <v>500</v>
          </cell>
        </row>
        <row r="5456">
          <cell r="A5456" t="str">
            <v>50</v>
          </cell>
          <cell r="H5456">
            <v>1250</v>
          </cell>
          <cell r="M5456">
            <v>0</v>
          </cell>
        </row>
        <row r="5457">
          <cell r="A5457" t="str">
            <v>50</v>
          </cell>
          <cell r="H5457">
            <v>1250</v>
          </cell>
          <cell r="M5457">
            <v>540</v>
          </cell>
        </row>
        <row r="5458">
          <cell r="A5458" t="str">
            <v>50</v>
          </cell>
          <cell r="H5458">
            <v>1250</v>
          </cell>
          <cell r="M5458">
            <v>0</v>
          </cell>
        </row>
        <row r="5459">
          <cell r="A5459" t="str">
            <v>50</v>
          </cell>
          <cell r="H5459">
            <v>1250</v>
          </cell>
          <cell r="M5459">
            <v>401</v>
          </cell>
        </row>
        <row r="5460">
          <cell r="A5460" t="str">
            <v>50</v>
          </cell>
          <cell r="H5460">
            <v>1250</v>
          </cell>
          <cell r="M5460">
            <v>0</v>
          </cell>
        </row>
        <row r="5461">
          <cell r="A5461" t="str">
            <v>50</v>
          </cell>
          <cell r="H5461">
            <v>1250</v>
          </cell>
          <cell r="M5461">
            <v>914</v>
          </cell>
        </row>
        <row r="5462">
          <cell r="A5462" t="str">
            <v>50</v>
          </cell>
          <cell r="H5462">
            <v>1250</v>
          </cell>
          <cell r="M5462">
            <v>0</v>
          </cell>
        </row>
        <row r="5463">
          <cell r="A5463" t="str">
            <v>50</v>
          </cell>
          <cell r="H5463">
            <v>1250</v>
          </cell>
          <cell r="M5463">
            <v>734</v>
          </cell>
        </row>
        <row r="5464">
          <cell r="A5464" t="str">
            <v>50</v>
          </cell>
          <cell r="H5464">
            <v>1250</v>
          </cell>
          <cell r="M5464">
            <v>0</v>
          </cell>
        </row>
        <row r="5465">
          <cell r="A5465" t="str">
            <v>50</v>
          </cell>
          <cell r="H5465">
            <v>1250</v>
          </cell>
          <cell r="M5465">
            <v>874</v>
          </cell>
        </row>
        <row r="5466">
          <cell r="A5466" t="str">
            <v>50</v>
          </cell>
          <cell r="H5466">
            <v>1250</v>
          </cell>
          <cell r="M5466">
            <v>0</v>
          </cell>
        </row>
        <row r="5467">
          <cell r="A5467" t="str">
            <v>50</v>
          </cell>
          <cell r="H5467">
            <v>1250</v>
          </cell>
          <cell r="M5467">
            <v>301</v>
          </cell>
        </row>
        <row r="5468">
          <cell r="A5468" t="str">
            <v>50</v>
          </cell>
          <cell r="H5468">
            <v>1250</v>
          </cell>
          <cell r="M5468">
            <v>0</v>
          </cell>
        </row>
        <row r="5469">
          <cell r="A5469" t="str">
            <v>50</v>
          </cell>
          <cell r="H5469">
            <v>1250</v>
          </cell>
          <cell r="M5469">
            <v>494</v>
          </cell>
        </row>
        <row r="5470">
          <cell r="A5470" t="str">
            <v>50</v>
          </cell>
          <cell r="H5470">
            <v>1250</v>
          </cell>
          <cell r="M5470">
            <v>0</v>
          </cell>
        </row>
        <row r="5471">
          <cell r="A5471" t="str">
            <v>50</v>
          </cell>
          <cell r="H5471">
            <v>1250</v>
          </cell>
          <cell r="M5471">
            <v>94</v>
          </cell>
        </row>
        <row r="5472">
          <cell r="A5472" t="str">
            <v>50</v>
          </cell>
          <cell r="H5472">
            <v>1250</v>
          </cell>
          <cell r="M5472">
            <v>29</v>
          </cell>
        </row>
        <row r="5473">
          <cell r="A5473" t="str">
            <v>50</v>
          </cell>
          <cell r="H5473">
            <v>1250</v>
          </cell>
          <cell r="M5473">
            <v>0</v>
          </cell>
        </row>
        <row r="5474">
          <cell r="A5474" t="str">
            <v>50</v>
          </cell>
          <cell r="H5474">
            <v>1250</v>
          </cell>
          <cell r="M5474">
            <v>379</v>
          </cell>
        </row>
        <row r="5475">
          <cell r="A5475" t="str">
            <v>50</v>
          </cell>
          <cell r="H5475">
            <v>1250</v>
          </cell>
          <cell r="M5475">
            <v>0</v>
          </cell>
        </row>
        <row r="5476">
          <cell r="A5476" t="str">
            <v>50</v>
          </cell>
          <cell r="H5476">
            <v>1250</v>
          </cell>
          <cell r="M5476">
            <v>448</v>
          </cell>
        </row>
        <row r="5477">
          <cell r="A5477" t="str">
            <v>50</v>
          </cell>
          <cell r="H5477">
            <v>1250</v>
          </cell>
          <cell r="M5477">
            <v>0</v>
          </cell>
        </row>
        <row r="5478">
          <cell r="A5478" t="str">
            <v>50</v>
          </cell>
          <cell r="H5478">
            <v>1250</v>
          </cell>
          <cell r="M5478">
            <v>88</v>
          </cell>
        </row>
        <row r="5479">
          <cell r="A5479" t="str">
            <v>50</v>
          </cell>
          <cell r="H5479">
            <v>1250</v>
          </cell>
          <cell r="M5479">
            <v>0</v>
          </cell>
        </row>
        <row r="5480">
          <cell r="A5480" t="str">
            <v>50</v>
          </cell>
          <cell r="H5480">
            <v>1250</v>
          </cell>
          <cell r="M5480">
            <v>220</v>
          </cell>
        </row>
        <row r="5481">
          <cell r="A5481" t="str">
            <v>50</v>
          </cell>
          <cell r="H5481">
            <v>1250</v>
          </cell>
          <cell r="M5481">
            <v>0</v>
          </cell>
        </row>
        <row r="5482">
          <cell r="A5482" t="str">
            <v>50</v>
          </cell>
          <cell r="H5482">
            <v>1250</v>
          </cell>
          <cell r="M5482">
            <v>701</v>
          </cell>
        </row>
        <row r="5483">
          <cell r="A5483" t="str">
            <v>50</v>
          </cell>
          <cell r="H5483">
            <v>1250</v>
          </cell>
          <cell r="M5483">
            <v>0</v>
          </cell>
        </row>
        <row r="5484">
          <cell r="A5484" t="str">
            <v>50</v>
          </cell>
          <cell r="H5484">
            <v>1250</v>
          </cell>
          <cell r="M5484">
            <v>0</v>
          </cell>
        </row>
        <row r="5485">
          <cell r="A5485" t="str">
            <v>50</v>
          </cell>
          <cell r="H5485">
            <v>1250</v>
          </cell>
          <cell r="M5485">
            <v>56</v>
          </cell>
        </row>
        <row r="5486">
          <cell r="A5486" t="str">
            <v>50</v>
          </cell>
          <cell r="H5486">
            <v>1250</v>
          </cell>
          <cell r="M5486">
            <v>0</v>
          </cell>
        </row>
        <row r="5487">
          <cell r="A5487" t="str">
            <v>50</v>
          </cell>
          <cell r="H5487">
            <v>1250</v>
          </cell>
          <cell r="M5487">
            <v>41</v>
          </cell>
        </row>
        <row r="5488">
          <cell r="A5488" t="str">
            <v>50</v>
          </cell>
          <cell r="H5488">
            <v>1250</v>
          </cell>
          <cell r="M5488">
            <v>0</v>
          </cell>
        </row>
        <row r="5489">
          <cell r="A5489" t="str">
            <v>50</v>
          </cell>
          <cell r="H5489">
            <v>1250</v>
          </cell>
          <cell r="M5489">
            <v>577</v>
          </cell>
        </row>
        <row r="5490">
          <cell r="A5490" t="str">
            <v>50</v>
          </cell>
          <cell r="H5490">
            <v>1250</v>
          </cell>
          <cell r="M5490">
            <v>0</v>
          </cell>
        </row>
        <row r="5491">
          <cell r="A5491" t="str">
            <v>50</v>
          </cell>
          <cell r="H5491">
            <v>1250</v>
          </cell>
          <cell r="M5491">
            <v>879</v>
          </cell>
        </row>
        <row r="5492">
          <cell r="A5492" t="str">
            <v>50</v>
          </cell>
          <cell r="H5492">
            <v>1250</v>
          </cell>
          <cell r="M5492">
            <v>9</v>
          </cell>
        </row>
        <row r="5493">
          <cell r="A5493" t="str">
            <v>50</v>
          </cell>
          <cell r="H5493">
            <v>1250</v>
          </cell>
          <cell r="M5493">
            <v>0</v>
          </cell>
        </row>
        <row r="5494">
          <cell r="A5494" t="str">
            <v>50</v>
          </cell>
          <cell r="H5494">
            <v>1250</v>
          </cell>
          <cell r="M5494">
            <v>301</v>
          </cell>
        </row>
        <row r="5495">
          <cell r="A5495" t="str">
            <v>50</v>
          </cell>
          <cell r="H5495">
            <v>1250</v>
          </cell>
          <cell r="M5495">
            <v>0</v>
          </cell>
        </row>
        <row r="5496">
          <cell r="A5496" t="str">
            <v>50</v>
          </cell>
          <cell r="H5496">
            <v>1250</v>
          </cell>
          <cell r="M5496">
            <v>3095</v>
          </cell>
        </row>
        <row r="5497">
          <cell r="A5497" t="str">
            <v>50</v>
          </cell>
          <cell r="H5497">
            <v>1250</v>
          </cell>
          <cell r="M5497">
            <v>0</v>
          </cell>
        </row>
        <row r="5498">
          <cell r="A5498" t="str">
            <v>50</v>
          </cell>
          <cell r="H5498">
            <v>1250</v>
          </cell>
          <cell r="M5498">
            <v>983</v>
          </cell>
        </row>
        <row r="5499">
          <cell r="A5499" t="str">
            <v>50</v>
          </cell>
          <cell r="H5499">
            <v>1250</v>
          </cell>
          <cell r="M5499">
            <v>0</v>
          </cell>
        </row>
        <row r="5500">
          <cell r="A5500" t="str">
            <v>50</v>
          </cell>
          <cell r="H5500">
            <v>1250</v>
          </cell>
          <cell r="M5500">
            <v>0</v>
          </cell>
        </row>
        <row r="5501">
          <cell r="A5501" t="str">
            <v>50</v>
          </cell>
          <cell r="H5501">
            <v>1250</v>
          </cell>
          <cell r="M5501">
            <v>0</v>
          </cell>
        </row>
        <row r="5502">
          <cell r="A5502" t="str">
            <v>50</v>
          </cell>
          <cell r="H5502">
            <v>1250</v>
          </cell>
          <cell r="M5502">
            <v>6650</v>
          </cell>
        </row>
        <row r="5503">
          <cell r="A5503" t="str">
            <v>50</v>
          </cell>
          <cell r="H5503">
            <v>1250</v>
          </cell>
          <cell r="M5503">
            <v>0</v>
          </cell>
        </row>
        <row r="5504">
          <cell r="A5504" t="str">
            <v>50</v>
          </cell>
          <cell r="H5504">
            <v>1250</v>
          </cell>
          <cell r="M5504">
            <v>141</v>
          </cell>
        </row>
        <row r="5505">
          <cell r="A5505" t="str">
            <v>50</v>
          </cell>
          <cell r="H5505">
            <v>1250</v>
          </cell>
          <cell r="M5505">
            <v>0</v>
          </cell>
        </row>
        <row r="5506">
          <cell r="A5506" t="str">
            <v>50</v>
          </cell>
          <cell r="H5506">
            <v>1250</v>
          </cell>
          <cell r="M5506">
            <v>48</v>
          </cell>
        </row>
        <row r="5507">
          <cell r="A5507" t="str">
            <v>50</v>
          </cell>
          <cell r="H5507">
            <v>1250</v>
          </cell>
          <cell r="M5507">
            <v>0</v>
          </cell>
        </row>
        <row r="5508">
          <cell r="A5508" t="str">
            <v>50</v>
          </cell>
          <cell r="H5508">
            <v>1250</v>
          </cell>
          <cell r="M5508">
            <v>202</v>
          </cell>
        </row>
        <row r="5509">
          <cell r="A5509" t="str">
            <v>50</v>
          </cell>
          <cell r="H5509">
            <v>1250</v>
          </cell>
          <cell r="M5509">
            <v>0</v>
          </cell>
        </row>
        <row r="5510">
          <cell r="A5510" t="str">
            <v>50</v>
          </cell>
          <cell r="H5510">
            <v>1250</v>
          </cell>
          <cell r="M5510">
            <v>144</v>
          </cell>
        </row>
        <row r="5511">
          <cell r="A5511" t="str">
            <v>50</v>
          </cell>
          <cell r="H5511">
            <v>1250</v>
          </cell>
          <cell r="M5511">
            <v>0</v>
          </cell>
        </row>
        <row r="5512">
          <cell r="A5512" t="str">
            <v>50</v>
          </cell>
          <cell r="H5512">
            <v>1250</v>
          </cell>
          <cell r="M5512">
            <v>94</v>
          </cell>
        </row>
        <row r="5513">
          <cell r="A5513" t="str">
            <v>50</v>
          </cell>
          <cell r="H5513">
            <v>1250</v>
          </cell>
          <cell r="M5513">
            <v>0</v>
          </cell>
        </row>
        <row r="5514">
          <cell r="A5514" t="str">
            <v>50</v>
          </cell>
          <cell r="H5514">
            <v>1250</v>
          </cell>
          <cell r="M5514">
            <v>133</v>
          </cell>
        </row>
        <row r="5515">
          <cell r="A5515" t="str">
            <v>50</v>
          </cell>
          <cell r="H5515">
            <v>1250</v>
          </cell>
          <cell r="M5515">
            <v>0</v>
          </cell>
        </row>
        <row r="5516">
          <cell r="A5516" t="str">
            <v>50</v>
          </cell>
          <cell r="H5516">
            <v>1250</v>
          </cell>
          <cell r="M5516">
            <v>127</v>
          </cell>
        </row>
        <row r="5517">
          <cell r="A5517" t="str">
            <v>50</v>
          </cell>
          <cell r="H5517">
            <v>1250</v>
          </cell>
          <cell r="M5517">
            <v>0</v>
          </cell>
        </row>
        <row r="5518">
          <cell r="A5518" t="str">
            <v>50</v>
          </cell>
          <cell r="H5518">
            <v>1250</v>
          </cell>
          <cell r="M5518">
            <v>138</v>
          </cell>
        </row>
        <row r="5519">
          <cell r="A5519" t="str">
            <v>50</v>
          </cell>
          <cell r="H5519">
            <v>1250</v>
          </cell>
          <cell r="M5519">
            <v>0</v>
          </cell>
        </row>
        <row r="5520">
          <cell r="A5520" t="str">
            <v>50</v>
          </cell>
          <cell r="H5520">
            <v>1250</v>
          </cell>
          <cell r="M5520">
            <v>127</v>
          </cell>
        </row>
        <row r="5521">
          <cell r="A5521" t="str">
            <v>50</v>
          </cell>
          <cell r="H5521">
            <v>1250</v>
          </cell>
          <cell r="M5521">
            <v>0</v>
          </cell>
        </row>
        <row r="5522">
          <cell r="A5522" t="str">
            <v>50</v>
          </cell>
          <cell r="H5522">
            <v>1250</v>
          </cell>
          <cell r="M5522">
            <v>163</v>
          </cell>
        </row>
        <row r="5523">
          <cell r="A5523" t="str">
            <v>50</v>
          </cell>
          <cell r="H5523">
            <v>1250</v>
          </cell>
          <cell r="M5523">
            <v>0</v>
          </cell>
        </row>
        <row r="5524">
          <cell r="A5524" t="str">
            <v>50</v>
          </cell>
          <cell r="H5524">
            <v>1250</v>
          </cell>
          <cell r="M5524">
            <v>165</v>
          </cell>
        </row>
        <row r="5525">
          <cell r="A5525" t="str">
            <v>50</v>
          </cell>
          <cell r="H5525">
            <v>1250</v>
          </cell>
          <cell r="M5525">
            <v>0</v>
          </cell>
        </row>
        <row r="5526">
          <cell r="A5526" t="str">
            <v>50</v>
          </cell>
          <cell r="H5526">
            <v>1250</v>
          </cell>
          <cell r="M5526">
            <v>2</v>
          </cell>
        </row>
        <row r="5527">
          <cell r="A5527" t="str">
            <v>50</v>
          </cell>
          <cell r="H5527">
            <v>1250</v>
          </cell>
          <cell r="M5527">
            <v>0</v>
          </cell>
        </row>
        <row r="5528">
          <cell r="A5528" t="str">
            <v>50</v>
          </cell>
          <cell r="H5528">
            <v>1250</v>
          </cell>
          <cell r="M5528">
            <v>22</v>
          </cell>
        </row>
        <row r="5529">
          <cell r="A5529" t="str">
            <v>50</v>
          </cell>
          <cell r="H5529">
            <v>1250</v>
          </cell>
          <cell r="M5529">
            <v>91</v>
          </cell>
        </row>
        <row r="5530">
          <cell r="A5530" t="str">
            <v>50</v>
          </cell>
          <cell r="H5530">
            <v>1250</v>
          </cell>
          <cell r="M5530">
            <v>0</v>
          </cell>
        </row>
        <row r="5531">
          <cell r="A5531" t="str">
            <v>50</v>
          </cell>
          <cell r="H5531">
            <v>1250</v>
          </cell>
          <cell r="M5531">
            <v>124</v>
          </cell>
        </row>
        <row r="5532">
          <cell r="A5532" t="str">
            <v>50</v>
          </cell>
          <cell r="H5532">
            <v>1250</v>
          </cell>
          <cell r="M5532">
            <v>195</v>
          </cell>
        </row>
        <row r="5533">
          <cell r="A5533" t="str">
            <v>50</v>
          </cell>
          <cell r="H5533">
            <v>1250</v>
          </cell>
          <cell r="M5533">
            <v>86</v>
          </cell>
        </row>
        <row r="5534">
          <cell r="A5534" t="str">
            <v>50</v>
          </cell>
          <cell r="H5534">
            <v>1250</v>
          </cell>
          <cell r="M5534">
            <v>350</v>
          </cell>
        </row>
        <row r="5535">
          <cell r="A5535" t="str">
            <v>50</v>
          </cell>
          <cell r="H5535">
            <v>1250</v>
          </cell>
          <cell r="M5535">
            <v>648</v>
          </cell>
        </row>
        <row r="5536">
          <cell r="A5536" t="str">
            <v>50</v>
          </cell>
          <cell r="H5536">
            <v>1250</v>
          </cell>
          <cell r="M5536">
            <v>1440</v>
          </cell>
        </row>
        <row r="5537">
          <cell r="A5537" t="str">
            <v>10</v>
          </cell>
          <cell r="H5537">
            <v>1400</v>
          </cell>
          <cell r="M5537">
            <v>55279</v>
          </cell>
        </row>
        <row r="5538">
          <cell r="A5538" t="str">
            <v>10</v>
          </cell>
          <cell r="H5538">
            <v>1400</v>
          </cell>
          <cell r="M5538">
            <v>68708</v>
          </cell>
        </row>
        <row r="5539">
          <cell r="A5539" t="str">
            <v>10</v>
          </cell>
          <cell r="H5539">
            <v>1400</v>
          </cell>
          <cell r="M5539">
            <v>68708</v>
          </cell>
        </row>
        <row r="5540">
          <cell r="A5540" t="str">
            <v>10</v>
          </cell>
          <cell r="H5540">
            <v>1400</v>
          </cell>
          <cell r="M5540">
            <v>67514</v>
          </cell>
        </row>
        <row r="5541">
          <cell r="A5541" t="str">
            <v>10</v>
          </cell>
          <cell r="H5541">
            <v>1400</v>
          </cell>
          <cell r="M5541">
            <v>16644</v>
          </cell>
        </row>
        <row r="5542">
          <cell r="A5542" t="str">
            <v>10</v>
          </cell>
          <cell r="H5542">
            <v>1400</v>
          </cell>
          <cell r="M5542">
            <v>-7737</v>
          </cell>
        </row>
        <row r="5543">
          <cell r="A5543" t="str">
            <v>10</v>
          </cell>
          <cell r="H5543">
            <v>1400</v>
          </cell>
          <cell r="M5543">
            <v>-17271</v>
          </cell>
        </row>
        <row r="5544">
          <cell r="A5544" t="str">
            <v>10</v>
          </cell>
          <cell r="H5544">
            <v>1400</v>
          </cell>
          <cell r="M5544">
            <v>-2351</v>
          </cell>
        </row>
        <row r="5545">
          <cell r="A5545" t="str">
            <v>10</v>
          </cell>
          <cell r="H5545">
            <v>1400</v>
          </cell>
          <cell r="M5545">
            <v>-12407</v>
          </cell>
        </row>
        <row r="5546">
          <cell r="A5546" t="str">
            <v>10</v>
          </cell>
          <cell r="H5546">
            <v>1400</v>
          </cell>
          <cell r="M5546">
            <v>39197</v>
          </cell>
        </row>
        <row r="5547">
          <cell r="A5547" t="str">
            <v>10</v>
          </cell>
          <cell r="H5547">
            <v>1400</v>
          </cell>
          <cell r="M5547">
            <v>17042</v>
          </cell>
        </row>
        <row r="5548">
          <cell r="A5548" t="str">
            <v>10</v>
          </cell>
          <cell r="H5548">
            <v>1400</v>
          </cell>
          <cell r="M5548">
            <v>37040</v>
          </cell>
        </row>
        <row r="5549">
          <cell r="A5549" t="str">
            <v>10</v>
          </cell>
          <cell r="H5549">
            <v>1400</v>
          </cell>
          <cell r="M5549">
            <v>10628</v>
          </cell>
        </row>
        <row r="5550">
          <cell r="A5550" t="str">
            <v>10</v>
          </cell>
          <cell r="H5550">
            <v>1400</v>
          </cell>
          <cell r="M5550">
            <v>27991</v>
          </cell>
        </row>
        <row r="5551">
          <cell r="A5551" t="str">
            <v>10</v>
          </cell>
          <cell r="H5551">
            <v>1400</v>
          </cell>
          <cell r="M5551">
            <v>79186</v>
          </cell>
        </row>
        <row r="5552">
          <cell r="A5552" t="str">
            <v>10</v>
          </cell>
          <cell r="H5552">
            <v>1400</v>
          </cell>
          <cell r="M5552">
            <v>85</v>
          </cell>
        </row>
        <row r="5553">
          <cell r="A5553" t="str">
            <v>10</v>
          </cell>
          <cell r="H5553">
            <v>1400</v>
          </cell>
          <cell r="M5553">
            <v>128</v>
          </cell>
        </row>
        <row r="5554">
          <cell r="A5554" t="str">
            <v>10</v>
          </cell>
          <cell r="H5554">
            <v>1400</v>
          </cell>
          <cell r="M5554">
            <v>1237</v>
          </cell>
        </row>
        <row r="5555">
          <cell r="A5555" t="str">
            <v>10</v>
          </cell>
          <cell r="H5555">
            <v>1400</v>
          </cell>
          <cell r="M5555">
            <v>43</v>
          </cell>
        </row>
        <row r="5556">
          <cell r="A5556" t="str">
            <v>10</v>
          </cell>
          <cell r="H5556">
            <v>1400</v>
          </cell>
          <cell r="M5556">
            <v>181</v>
          </cell>
        </row>
        <row r="5557">
          <cell r="A5557" t="str">
            <v>10</v>
          </cell>
          <cell r="H5557">
            <v>1400</v>
          </cell>
          <cell r="M5557">
            <v>171</v>
          </cell>
        </row>
        <row r="5558">
          <cell r="A5558" t="str">
            <v>10</v>
          </cell>
          <cell r="H5558">
            <v>1400</v>
          </cell>
          <cell r="M5558">
            <v>0</v>
          </cell>
        </row>
        <row r="5559">
          <cell r="A5559" t="str">
            <v>10</v>
          </cell>
          <cell r="H5559">
            <v>1400</v>
          </cell>
          <cell r="M5559">
            <v>2794</v>
          </cell>
        </row>
        <row r="5560">
          <cell r="A5560" t="str">
            <v>10</v>
          </cell>
          <cell r="H5560">
            <v>1400</v>
          </cell>
          <cell r="M5560">
            <v>16711</v>
          </cell>
        </row>
        <row r="5561">
          <cell r="A5561" t="str">
            <v>10</v>
          </cell>
          <cell r="H5561">
            <v>1400</v>
          </cell>
          <cell r="M5561">
            <v>12362</v>
          </cell>
        </row>
        <row r="5562">
          <cell r="A5562" t="str">
            <v>10</v>
          </cell>
          <cell r="H5562">
            <v>1400</v>
          </cell>
          <cell r="M5562">
            <v>22916</v>
          </cell>
        </row>
        <row r="5563">
          <cell r="A5563" t="str">
            <v>10</v>
          </cell>
          <cell r="H5563">
            <v>1400</v>
          </cell>
          <cell r="M5563">
            <v>8622</v>
          </cell>
        </row>
        <row r="5564">
          <cell r="A5564" t="str">
            <v>10</v>
          </cell>
          <cell r="H5564">
            <v>1400</v>
          </cell>
          <cell r="M5564">
            <v>13990</v>
          </cell>
        </row>
        <row r="5565">
          <cell r="A5565" t="str">
            <v>10</v>
          </cell>
          <cell r="H5565">
            <v>1400</v>
          </cell>
          <cell r="M5565">
            <v>13732</v>
          </cell>
        </row>
        <row r="5566">
          <cell r="A5566" t="str">
            <v>10</v>
          </cell>
          <cell r="H5566">
            <v>1400</v>
          </cell>
          <cell r="M5566">
            <v>26606</v>
          </cell>
        </row>
        <row r="5567">
          <cell r="A5567" t="str">
            <v>10</v>
          </cell>
          <cell r="H5567">
            <v>1400</v>
          </cell>
          <cell r="M5567">
            <v>84614</v>
          </cell>
        </row>
        <row r="5568">
          <cell r="A5568" t="str">
            <v>10</v>
          </cell>
          <cell r="H5568">
            <v>1400</v>
          </cell>
          <cell r="M5568">
            <v>76102</v>
          </cell>
        </row>
        <row r="5569">
          <cell r="A5569" t="str">
            <v>10</v>
          </cell>
          <cell r="H5569">
            <v>1400</v>
          </cell>
          <cell r="M5569">
            <v>44086</v>
          </cell>
        </row>
        <row r="5570">
          <cell r="A5570" t="str">
            <v>10</v>
          </cell>
          <cell r="H5570">
            <v>1400</v>
          </cell>
          <cell r="M5570">
            <v>57135</v>
          </cell>
        </row>
        <row r="5571">
          <cell r="A5571" t="str">
            <v>10</v>
          </cell>
          <cell r="H5571">
            <v>1400</v>
          </cell>
          <cell r="M5571">
            <v>48431</v>
          </cell>
        </row>
        <row r="5572">
          <cell r="A5572" t="str">
            <v>10</v>
          </cell>
          <cell r="H5572">
            <v>1400</v>
          </cell>
          <cell r="M5572">
            <v>52</v>
          </cell>
        </row>
        <row r="5573">
          <cell r="A5573" t="str">
            <v>10</v>
          </cell>
          <cell r="H5573">
            <v>1400</v>
          </cell>
          <cell r="M5573">
            <v>71</v>
          </cell>
        </row>
        <row r="5574">
          <cell r="A5574" t="str">
            <v>10</v>
          </cell>
          <cell r="H5574">
            <v>1400</v>
          </cell>
          <cell r="M5574">
            <v>71</v>
          </cell>
        </row>
        <row r="5575">
          <cell r="A5575" t="str">
            <v>10</v>
          </cell>
          <cell r="H5575">
            <v>1400</v>
          </cell>
          <cell r="M5575">
            <v>142</v>
          </cell>
        </row>
        <row r="5576">
          <cell r="A5576" t="str">
            <v>10</v>
          </cell>
          <cell r="H5576">
            <v>1400</v>
          </cell>
          <cell r="M5576">
            <v>71</v>
          </cell>
        </row>
        <row r="5577">
          <cell r="A5577" t="str">
            <v>10</v>
          </cell>
          <cell r="H5577">
            <v>1400</v>
          </cell>
          <cell r="M5577">
            <v>142</v>
          </cell>
        </row>
        <row r="5578">
          <cell r="A5578" t="str">
            <v>10</v>
          </cell>
          <cell r="H5578">
            <v>1400</v>
          </cell>
          <cell r="M5578">
            <v>142</v>
          </cell>
        </row>
        <row r="5579">
          <cell r="A5579" t="str">
            <v>10</v>
          </cell>
          <cell r="H5579">
            <v>1400</v>
          </cell>
          <cell r="M5579">
            <v>283</v>
          </cell>
        </row>
        <row r="5580">
          <cell r="A5580" t="str">
            <v>10</v>
          </cell>
          <cell r="H5580">
            <v>1400</v>
          </cell>
          <cell r="M5580">
            <v>709</v>
          </cell>
        </row>
        <row r="5581">
          <cell r="A5581" t="str">
            <v>10</v>
          </cell>
          <cell r="H5581">
            <v>1400</v>
          </cell>
          <cell r="M5581">
            <v>709</v>
          </cell>
        </row>
        <row r="5582">
          <cell r="A5582" t="str">
            <v>10</v>
          </cell>
          <cell r="H5582">
            <v>1400</v>
          </cell>
          <cell r="M5582">
            <v>425</v>
          </cell>
        </row>
        <row r="5583">
          <cell r="A5583" t="str">
            <v>10</v>
          </cell>
          <cell r="H5583">
            <v>1400</v>
          </cell>
          <cell r="M5583">
            <v>496</v>
          </cell>
        </row>
        <row r="5584">
          <cell r="A5584" t="str">
            <v>10</v>
          </cell>
          <cell r="H5584">
            <v>1400</v>
          </cell>
          <cell r="M5584">
            <v>425</v>
          </cell>
        </row>
        <row r="5585">
          <cell r="A5585" t="str">
            <v>10</v>
          </cell>
          <cell r="H5585">
            <v>1400</v>
          </cell>
          <cell r="M5585">
            <v>71</v>
          </cell>
        </row>
        <row r="5586">
          <cell r="A5586" t="str">
            <v>10</v>
          </cell>
          <cell r="H5586">
            <v>1400</v>
          </cell>
          <cell r="M5586">
            <v>4572</v>
          </cell>
        </row>
        <row r="5587">
          <cell r="A5587" t="str">
            <v>10</v>
          </cell>
          <cell r="H5587">
            <v>1400</v>
          </cell>
          <cell r="M5587">
            <v>13717</v>
          </cell>
        </row>
        <row r="5588">
          <cell r="A5588" t="str">
            <v>10</v>
          </cell>
          <cell r="H5588">
            <v>1400</v>
          </cell>
          <cell r="M5588">
            <v>22861</v>
          </cell>
        </row>
        <row r="5589">
          <cell r="A5589" t="str">
            <v>10</v>
          </cell>
          <cell r="H5589">
            <v>1400</v>
          </cell>
          <cell r="M5589">
            <v>13717</v>
          </cell>
        </row>
        <row r="5590">
          <cell r="A5590" t="str">
            <v>10</v>
          </cell>
          <cell r="H5590">
            <v>1400</v>
          </cell>
          <cell r="M5590">
            <v>13717</v>
          </cell>
        </row>
        <row r="5591">
          <cell r="A5591" t="str">
            <v>10</v>
          </cell>
          <cell r="H5591">
            <v>1400</v>
          </cell>
          <cell r="M5591">
            <v>18289</v>
          </cell>
        </row>
        <row r="5592">
          <cell r="A5592" t="str">
            <v>10</v>
          </cell>
          <cell r="H5592">
            <v>1400</v>
          </cell>
          <cell r="M5592">
            <v>27434</v>
          </cell>
        </row>
        <row r="5593">
          <cell r="A5593" t="str">
            <v>10</v>
          </cell>
          <cell r="H5593">
            <v>1400</v>
          </cell>
          <cell r="M5593">
            <v>41151</v>
          </cell>
        </row>
        <row r="5594">
          <cell r="A5594" t="str">
            <v>10</v>
          </cell>
          <cell r="H5594">
            <v>1400</v>
          </cell>
          <cell r="M5594">
            <v>100591</v>
          </cell>
        </row>
        <row r="5595">
          <cell r="A5595" t="str">
            <v>10</v>
          </cell>
          <cell r="H5595">
            <v>1400</v>
          </cell>
          <cell r="M5595">
            <v>91446</v>
          </cell>
        </row>
        <row r="5596">
          <cell r="A5596" t="str">
            <v>10</v>
          </cell>
          <cell r="H5596">
            <v>1400</v>
          </cell>
          <cell r="M5596">
            <v>50295</v>
          </cell>
        </row>
        <row r="5597">
          <cell r="A5597" t="str">
            <v>10</v>
          </cell>
          <cell r="H5597">
            <v>1400</v>
          </cell>
          <cell r="M5597">
            <v>68585</v>
          </cell>
        </row>
        <row r="5598">
          <cell r="A5598" t="str">
            <v>10</v>
          </cell>
          <cell r="H5598">
            <v>1400</v>
          </cell>
          <cell r="M5598">
            <v>59440</v>
          </cell>
        </row>
        <row r="5599">
          <cell r="A5599" t="str">
            <v>10</v>
          </cell>
          <cell r="H5599">
            <v>1400</v>
          </cell>
          <cell r="M5599">
            <v>13717</v>
          </cell>
        </row>
        <row r="5600">
          <cell r="A5600" t="str">
            <v>10</v>
          </cell>
          <cell r="H5600">
            <v>1400</v>
          </cell>
          <cell r="M5600">
            <v>203</v>
          </cell>
        </row>
        <row r="5601">
          <cell r="A5601" t="str">
            <v>10</v>
          </cell>
          <cell r="H5601">
            <v>1400</v>
          </cell>
          <cell r="M5601">
            <v>1017</v>
          </cell>
        </row>
        <row r="5602">
          <cell r="A5602" t="str">
            <v>10</v>
          </cell>
          <cell r="H5602">
            <v>1400</v>
          </cell>
          <cell r="M5602">
            <v>610</v>
          </cell>
        </row>
        <row r="5603">
          <cell r="A5603" t="str">
            <v>10</v>
          </cell>
          <cell r="H5603">
            <v>1400</v>
          </cell>
          <cell r="M5603">
            <v>1017</v>
          </cell>
        </row>
        <row r="5604">
          <cell r="A5604" t="str">
            <v>10</v>
          </cell>
          <cell r="H5604">
            <v>1400</v>
          </cell>
          <cell r="M5604">
            <v>610</v>
          </cell>
        </row>
        <row r="5605">
          <cell r="A5605" t="str">
            <v>10</v>
          </cell>
          <cell r="H5605">
            <v>1400</v>
          </cell>
          <cell r="M5605">
            <v>407</v>
          </cell>
        </row>
        <row r="5606">
          <cell r="A5606" t="str">
            <v>10</v>
          </cell>
          <cell r="H5606">
            <v>1400</v>
          </cell>
          <cell r="M5606">
            <v>1017</v>
          </cell>
        </row>
        <row r="5607">
          <cell r="A5607" t="str">
            <v>10</v>
          </cell>
          <cell r="H5607">
            <v>1400</v>
          </cell>
          <cell r="M5607">
            <v>1423</v>
          </cell>
        </row>
        <row r="5608">
          <cell r="A5608" t="str">
            <v>10</v>
          </cell>
          <cell r="H5608">
            <v>1400</v>
          </cell>
          <cell r="M5608">
            <v>4473</v>
          </cell>
        </row>
        <row r="5609">
          <cell r="A5609" t="str">
            <v>10</v>
          </cell>
          <cell r="H5609">
            <v>1400</v>
          </cell>
          <cell r="M5609">
            <v>3457</v>
          </cell>
        </row>
        <row r="5610">
          <cell r="A5610" t="str">
            <v>10</v>
          </cell>
          <cell r="H5610">
            <v>1400</v>
          </cell>
          <cell r="M5610">
            <v>2237</v>
          </cell>
        </row>
        <row r="5611">
          <cell r="A5611" t="str">
            <v>10</v>
          </cell>
          <cell r="H5611">
            <v>1400</v>
          </cell>
          <cell r="M5611">
            <v>3863</v>
          </cell>
        </row>
        <row r="5612">
          <cell r="A5612" t="str">
            <v>10</v>
          </cell>
          <cell r="H5612">
            <v>1400</v>
          </cell>
          <cell r="M5612">
            <v>3050</v>
          </cell>
        </row>
        <row r="5613">
          <cell r="A5613" t="str">
            <v>10</v>
          </cell>
          <cell r="H5613">
            <v>1400</v>
          </cell>
          <cell r="M5613">
            <v>407</v>
          </cell>
        </row>
        <row r="5614">
          <cell r="A5614" t="str">
            <v>10</v>
          </cell>
          <cell r="H5614">
            <v>1400</v>
          </cell>
          <cell r="M5614">
            <v>66</v>
          </cell>
        </row>
        <row r="5615">
          <cell r="A5615" t="str">
            <v>10</v>
          </cell>
          <cell r="H5615">
            <v>1400</v>
          </cell>
          <cell r="M5615">
            <v>66</v>
          </cell>
        </row>
        <row r="5616">
          <cell r="A5616" t="str">
            <v>10</v>
          </cell>
          <cell r="H5616">
            <v>1400</v>
          </cell>
          <cell r="M5616">
            <v>0</v>
          </cell>
        </row>
        <row r="5617">
          <cell r="A5617" t="str">
            <v>10</v>
          </cell>
          <cell r="H5617">
            <v>1400</v>
          </cell>
          <cell r="M5617">
            <v>132</v>
          </cell>
        </row>
        <row r="5618">
          <cell r="A5618" t="str">
            <v>10</v>
          </cell>
          <cell r="H5618">
            <v>1400</v>
          </cell>
          <cell r="M5618">
            <v>66</v>
          </cell>
        </row>
        <row r="5619">
          <cell r="A5619" t="str">
            <v>10</v>
          </cell>
          <cell r="H5619">
            <v>1400</v>
          </cell>
          <cell r="M5619">
            <v>132</v>
          </cell>
        </row>
        <row r="5620">
          <cell r="A5620" t="str">
            <v>10</v>
          </cell>
          <cell r="H5620">
            <v>1400</v>
          </cell>
          <cell r="M5620">
            <v>132</v>
          </cell>
        </row>
        <row r="5621">
          <cell r="A5621" t="str">
            <v>10</v>
          </cell>
          <cell r="H5621">
            <v>1400</v>
          </cell>
          <cell r="M5621">
            <v>265</v>
          </cell>
        </row>
        <row r="5622">
          <cell r="A5622" t="str">
            <v>10</v>
          </cell>
          <cell r="H5622">
            <v>1400</v>
          </cell>
          <cell r="M5622">
            <v>662</v>
          </cell>
        </row>
        <row r="5623">
          <cell r="A5623" t="str">
            <v>10</v>
          </cell>
          <cell r="H5623">
            <v>1400</v>
          </cell>
          <cell r="M5623">
            <v>662</v>
          </cell>
        </row>
        <row r="5624">
          <cell r="A5624" t="str">
            <v>10</v>
          </cell>
          <cell r="H5624">
            <v>1400</v>
          </cell>
          <cell r="M5624">
            <v>397</v>
          </cell>
        </row>
        <row r="5625">
          <cell r="A5625" t="str">
            <v>10</v>
          </cell>
          <cell r="H5625">
            <v>1400</v>
          </cell>
          <cell r="M5625">
            <v>463</v>
          </cell>
        </row>
        <row r="5626">
          <cell r="A5626" t="str">
            <v>10</v>
          </cell>
          <cell r="H5626">
            <v>1400</v>
          </cell>
          <cell r="M5626">
            <v>397</v>
          </cell>
        </row>
        <row r="5627">
          <cell r="A5627" t="str">
            <v>10</v>
          </cell>
          <cell r="H5627">
            <v>1400</v>
          </cell>
          <cell r="M5627">
            <v>66</v>
          </cell>
        </row>
        <row r="5628">
          <cell r="A5628" t="str">
            <v>10</v>
          </cell>
          <cell r="H5628">
            <v>1400</v>
          </cell>
          <cell r="M5628">
            <v>5984</v>
          </cell>
        </row>
        <row r="5629">
          <cell r="A5629" t="str">
            <v>10</v>
          </cell>
          <cell r="H5629">
            <v>1400</v>
          </cell>
          <cell r="M5629">
            <v>6797</v>
          </cell>
        </row>
        <row r="5630">
          <cell r="A5630" t="str">
            <v>10</v>
          </cell>
          <cell r="H5630">
            <v>1400</v>
          </cell>
          <cell r="M5630">
            <v>8268</v>
          </cell>
        </row>
        <row r="5631">
          <cell r="A5631" t="str">
            <v>10</v>
          </cell>
          <cell r="H5631">
            <v>1400</v>
          </cell>
          <cell r="M5631">
            <v>8284</v>
          </cell>
        </row>
        <row r="5632">
          <cell r="A5632" t="str">
            <v>10</v>
          </cell>
          <cell r="H5632">
            <v>1400</v>
          </cell>
          <cell r="M5632">
            <v>8150</v>
          </cell>
        </row>
        <row r="5633">
          <cell r="A5633" t="str">
            <v>10</v>
          </cell>
          <cell r="H5633">
            <v>1400</v>
          </cell>
          <cell r="M5633">
            <v>4371</v>
          </cell>
        </row>
        <row r="5634">
          <cell r="A5634" t="str">
            <v>10</v>
          </cell>
          <cell r="H5634">
            <v>1400</v>
          </cell>
          <cell r="M5634">
            <v>71</v>
          </cell>
        </row>
        <row r="5635">
          <cell r="A5635" t="str">
            <v>10</v>
          </cell>
          <cell r="H5635">
            <v>1400</v>
          </cell>
          <cell r="M5635">
            <v>71</v>
          </cell>
        </row>
        <row r="5636">
          <cell r="A5636" t="str">
            <v>10</v>
          </cell>
          <cell r="H5636">
            <v>1400</v>
          </cell>
          <cell r="M5636">
            <v>71</v>
          </cell>
        </row>
        <row r="5637">
          <cell r="A5637" t="str">
            <v>10</v>
          </cell>
          <cell r="H5637">
            <v>1400</v>
          </cell>
          <cell r="M5637">
            <v>71</v>
          </cell>
        </row>
        <row r="5638">
          <cell r="A5638" t="str">
            <v>10</v>
          </cell>
          <cell r="H5638">
            <v>1400</v>
          </cell>
          <cell r="M5638">
            <v>71</v>
          </cell>
        </row>
        <row r="5639">
          <cell r="A5639" t="str">
            <v>10</v>
          </cell>
          <cell r="H5639">
            <v>1400</v>
          </cell>
          <cell r="M5639">
            <v>779</v>
          </cell>
        </row>
        <row r="5640">
          <cell r="A5640" t="str">
            <v>10</v>
          </cell>
          <cell r="H5640">
            <v>1400</v>
          </cell>
          <cell r="M5640">
            <v>18289</v>
          </cell>
        </row>
        <row r="5641">
          <cell r="A5641" t="str">
            <v>10</v>
          </cell>
          <cell r="H5641">
            <v>1400</v>
          </cell>
          <cell r="M5641">
            <v>18289</v>
          </cell>
        </row>
        <row r="5642">
          <cell r="A5642" t="str">
            <v>10</v>
          </cell>
          <cell r="H5642">
            <v>1400</v>
          </cell>
          <cell r="M5642">
            <v>18289</v>
          </cell>
        </row>
        <row r="5643">
          <cell r="A5643" t="str">
            <v>10</v>
          </cell>
          <cell r="H5643">
            <v>1400</v>
          </cell>
          <cell r="M5643">
            <v>18289</v>
          </cell>
        </row>
        <row r="5644">
          <cell r="A5644" t="str">
            <v>10</v>
          </cell>
          <cell r="H5644">
            <v>1400</v>
          </cell>
          <cell r="M5644">
            <v>18289</v>
          </cell>
        </row>
        <row r="5645">
          <cell r="A5645" t="str">
            <v>10</v>
          </cell>
          <cell r="H5645">
            <v>1400</v>
          </cell>
          <cell r="M5645">
            <v>0</v>
          </cell>
        </row>
        <row r="5646">
          <cell r="A5646" t="str">
            <v>10</v>
          </cell>
          <cell r="H5646">
            <v>1400</v>
          </cell>
          <cell r="M5646">
            <v>407</v>
          </cell>
        </row>
        <row r="5647">
          <cell r="A5647" t="str">
            <v>10</v>
          </cell>
          <cell r="H5647">
            <v>1400</v>
          </cell>
          <cell r="M5647">
            <v>407</v>
          </cell>
        </row>
        <row r="5648">
          <cell r="A5648" t="str">
            <v>10</v>
          </cell>
          <cell r="H5648">
            <v>1400</v>
          </cell>
          <cell r="M5648">
            <v>407</v>
          </cell>
        </row>
        <row r="5649">
          <cell r="A5649" t="str">
            <v>10</v>
          </cell>
          <cell r="H5649">
            <v>1400</v>
          </cell>
          <cell r="M5649">
            <v>407</v>
          </cell>
        </row>
        <row r="5650">
          <cell r="A5650" t="str">
            <v>10</v>
          </cell>
          <cell r="H5650">
            <v>1400</v>
          </cell>
          <cell r="M5650">
            <v>407</v>
          </cell>
        </row>
        <row r="5651">
          <cell r="A5651" t="str">
            <v>10</v>
          </cell>
          <cell r="H5651">
            <v>1400</v>
          </cell>
          <cell r="M5651">
            <v>0</v>
          </cell>
        </row>
        <row r="5652">
          <cell r="A5652" t="str">
            <v>10</v>
          </cell>
          <cell r="H5652">
            <v>1400</v>
          </cell>
          <cell r="M5652">
            <v>66</v>
          </cell>
        </row>
        <row r="5653">
          <cell r="A5653" t="str">
            <v>10</v>
          </cell>
          <cell r="H5653">
            <v>1400</v>
          </cell>
          <cell r="M5653">
            <v>66</v>
          </cell>
        </row>
        <row r="5654">
          <cell r="A5654" t="str">
            <v>10</v>
          </cell>
          <cell r="H5654">
            <v>1400</v>
          </cell>
          <cell r="M5654">
            <v>66</v>
          </cell>
        </row>
        <row r="5655">
          <cell r="A5655" t="str">
            <v>10</v>
          </cell>
          <cell r="H5655">
            <v>1400</v>
          </cell>
          <cell r="M5655">
            <v>66</v>
          </cell>
        </row>
        <row r="5656">
          <cell r="A5656" t="str">
            <v>10</v>
          </cell>
          <cell r="H5656">
            <v>1400</v>
          </cell>
          <cell r="M5656">
            <v>66</v>
          </cell>
        </row>
        <row r="5657">
          <cell r="A5657" t="str">
            <v>10</v>
          </cell>
          <cell r="H5657">
            <v>1400</v>
          </cell>
          <cell r="M5657">
            <v>728</v>
          </cell>
        </row>
        <row r="5658">
          <cell r="A5658" t="str">
            <v>10</v>
          </cell>
          <cell r="H5658">
            <v>1400</v>
          </cell>
          <cell r="M5658">
            <v>3455</v>
          </cell>
        </row>
        <row r="5659">
          <cell r="A5659" t="str">
            <v>10</v>
          </cell>
          <cell r="H5659">
            <v>1400</v>
          </cell>
          <cell r="M5659">
            <v>0</v>
          </cell>
        </row>
        <row r="5660">
          <cell r="A5660" t="str">
            <v>10</v>
          </cell>
          <cell r="H5660">
            <v>1400</v>
          </cell>
          <cell r="M5660">
            <v>9782</v>
          </cell>
        </row>
        <row r="5661">
          <cell r="A5661" t="str">
            <v>10</v>
          </cell>
          <cell r="H5661">
            <v>1400</v>
          </cell>
          <cell r="M5661">
            <v>0</v>
          </cell>
        </row>
        <row r="5662">
          <cell r="A5662" t="str">
            <v>10</v>
          </cell>
          <cell r="H5662">
            <v>1400</v>
          </cell>
          <cell r="M5662">
            <v>7766</v>
          </cell>
        </row>
        <row r="5663">
          <cell r="A5663" t="str">
            <v>10</v>
          </cell>
          <cell r="H5663">
            <v>1400</v>
          </cell>
          <cell r="M5663">
            <v>10048</v>
          </cell>
        </row>
        <row r="5664">
          <cell r="A5664" t="str">
            <v>10</v>
          </cell>
          <cell r="H5664">
            <v>1400</v>
          </cell>
          <cell r="M5664">
            <v>0</v>
          </cell>
        </row>
        <row r="5665">
          <cell r="A5665" t="str">
            <v>10</v>
          </cell>
          <cell r="H5665">
            <v>1400</v>
          </cell>
          <cell r="M5665">
            <v>5938</v>
          </cell>
        </row>
        <row r="5666">
          <cell r="A5666" t="str">
            <v>10</v>
          </cell>
          <cell r="H5666">
            <v>1400</v>
          </cell>
          <cell r="M5666">
            <v>614</v>
          </cell>
        </row>
        <row r="5667">
          <cell r="A5667" t="str">
            <v>10</v>
          </cell>
          <cell r="H5667">
            <v>1400</v>
          </cell>
          <cell r="M5667">
            <v>240</v>
          </cell>
        </row>
        <row r="5668">
          <cell r="A5668" t="str">
            <v>10</v>
          </cell>
          <cell r="H5668">
            <v>1400</v>
          </cell>
          <cell r="M5668">
            <v>1006</v>
          </cell>
        </row>
        <row r="5669">
          <cell r="A5669" t="str">
            <v>10</v>
          </cell>
          <cell r="H5669">
            <v>1400</v>
          </cell>
          <cell r="M5669">
            <v>618</v>
          </cell>
        </row>
        <row r="5670">
          <cell r="A5670" t="str">
            <v>10</v>
          </cell>
          <cell r="H5670">
            <v>1400</v>
          </cell>
          <cell r="M5670">
            <v>46</v>
          </cell>
        </row>
        <row r="5671">
          <cell r="A5671" t="str">
            <v>10</v>
          </cell>
          <cell r="H5671">
            <v>1400</v>
          </cell>
          <cell r="M5671">
            <v>0</v>
          </cell>
        </row>
        <row r="5672">
          <cell r="A5672" t="str">
            <v>10</v>
          </cell>
          <cell r="H5672">
            <v>1400</v>
          </cell>
          <cell r="M5672">
            <v>405</v>
          </cell>
        </row>
        <row r="5673">
          <cell r="A5673" t="str">
            <v>10</v>
          </cell>
          <cell r="H5673">
            <v>1400</v>
          </cell>
          <cell r="M5673">
            <v>80</v>
          </cell>
        </row>
        <row r="5674">
          <cell r="A5674" t="str">
            <v>10</v>
          </cell>
          <cell r="H5674">
            <v>1400</v>
          </cell>
          <cell r="M5674">
            <v>4573</v>
          </cell>
        </row>
        <row r="5675">
          <cell r="A5675" t="str">
            <v>10</v>
          </cell>
          <cell r="H5675">
            <v>1400</v>
          </cell>
          <cell r="M5675">
            <v>242</v>
          </cell>
        </row>
        <row r="5676">
          <cell r="A5676" t="str">
            <v>10</v>
          </cell>
          <cell r="H5676">
            <v>1400</v>
          </cell>
          <cell r="M5676">
            <v>60</v>
          </cell>
        </row>
        <row r="5677">
          <cell r="A5677" t="str">
            <v>10</v>
          </cell>
          <cell r="H5677">
            <v>1400</v>
          </cell>
          <cell r="M5677">
            <v>516</v>
          </cell>
        </row>
        <row r="5678">
          <cell r="A5678" t="str">
            <v>10</v>
          </cell>
          <cell r="H5678">
            <v>1400</v>
          </cell>
          <cell r="M5678">
            <v>7363</v>
          </cell>
        </row>
        <row r="5679">
          <cell r="A5679" t="str">
            <v>10</v>
          </cell>
          <cell r="H5679">
            <v>1400</v>
          </cell>
          <cell r="M5679">
            <v>1140</v>
          </cell>
        </row>
        <row r="5680">
          <cell r="A5680" t="str">
            <v>10</v>
          </cell>
          <cell r="H5680">
            <v>1400</v>
          </cell>
          <cell r="M5680">
            <v>0</v>
          </cell>
        </row>
        <row r="5681">
          <cell r="A5681" t="str">
            <v>10</v>
          </cell>
          <cell r="H5681">
            <v>1400</v>
          </cell>
          <cell r="M5681">
            <v>40000</v>
          </cell>
        </row>
        <row r="5682">
          <cell r="A5682" t="str">
            <v>10</v>
          </cell>
          <cell r="H5682">
            <v>1400</v>
          </cell>
          <cell r="M5682">
            <v>463</v>
          </cell>
        </row>
        <row r="5683">
          <cell r="A5683" t="str">
            <v>10</v>
          </cell>
          <cell r="H5683">
            <v>1400</v>
          </cell>
          <cell r="M5683">
            <v>296</v>
          </cell>
        </row>
        <row r="5684">
          <cell r="A5684" t="str">
            <v>10</v>
          </cell>
          <cell r="H5684">
            <v>1400</v>
          </cell>
          <cell r="M5684">
            <v>1803</v>
          </cell>
        </row>
        <row r="5685">
          <cell r="A5685" t="str">
            <v>10</v>
          </cell>
          <cell r="H5685">
            <v>1400</v>
          </cell>
          <cell r="M5685">
            <v>1477</v>
          </cell>
        </row>
        <row r="5686">
          <cell r="A5686" t="str">
            <v>10</v>
          </cell>
          <cell r="H5686">
            <v>1400</v>
          </cell>
          <cell r="M5686">
            <v>195</v>
          </cell>
        </row>
        <row r="5687">
          <cell r="A5687" t="str">
            <v>10</v>
          </cell>
          <cell r="H5687">
            <v>1400</v>
          </cell>
          <cell r="M5687">
            <v>780</v>
          </cell>
        </row>
        <row r="5688">
          <cell r="A5688" t="str">
            <v>10</v>
          </cell>
          <cell r="H5688">
            <v>1400</v>
          </cell>
          <cell r="M5688">
            <v>517</v>
          </cell>
        </row>
        <row r="5689">
          <cell r="A5689" t="str">
            <v>10</v>
          </cell>
          <cell r="H5689">
            <v>1400</v>
          </cell>
          <cell r="M5689">
            <v>3185</v>
          </cell>
        </row>
        <row r="5690">
          <cell r="A5690" t="str">
            <v>10</v>
          </cell>
          <cell r="H5690">
            <v>1400</v>
          </cell>
          <cell r="M5690">
            <v>448</v>
          </cell>
        </row>
        <row r="5691">
          <cell r="A5691" t="str">
            <v>10</v>
          </cell>
          <cell r="H5691">
            <v>1400</v>
          </cell>
          <cell r="M5691">
            <v>358</v>
          </cell>
        </row>
        <row r="5692">
          <cell r="A5692" t="str">
            <v>10</v>
          </cell>
          <cell r="H5692">
            <v>1400</v>
          </cell>
          <cell r="M5692">
            <v>1659</v>
          </cell>
        </row>
        <row r="5693">
          <cell r="A5693" t="str">
            <v>10</v>
          </cell>
          <cell r="H5693">
            <v>1400</v>
          </cell>
          <cell r="M5693">
            <v>487</v>
          </cell>
        </row>
        <row r="5694">
          <cell r="A5694" t="str">
            <v>10</v>
          </cell>
          <cell r="H5694">
            <v>1400</v>
          </cell>
          <cell r="M5694">
            <v>776</v>
          </cell>
        </row>
        <row r="5695">
          <cell r="A5695" t="str">
            <v>10</v>
          </cell>
          <cell r="H5695">
            <v>1400</v>
          </cell>
          <cell r="M5695">
            <v>2953</v>
          </cell>
        </row>
        <row r="5696">
          <cell r="A5696" t="str">
            <v>10</v>
          </cell>
          <cell r="H5696">
            <v>1400</v>
          </cell>
          <cell r="M5696">
            <v>4171</v>
          </cell>
        </row>
        <row r="5697">
          <cell r="A5697" t="str">
            <v>10</v>
          </cell>
          <cell r="H5697">
            <v>1400</v>
          </cell>
          <cell r="M5697">
            <v>495</v>
          </cell>
        </row>
        <row r="5698">
          <cell r="A5698" t="str">
            <v>10</v>
          </cell>
          <cell r="H5698">
            <v>1400</v>
          </cell>
          <cell r="M5698">
            <v>798</v>
          </cell>
        </row>
        <row r="5699">
          <cell r="A5699" t="str">
            <v>10</v>
          </cell>
          <cell r="H5699">
            <v>1400</v>
          </cell>
          <cell r="M5699">
            <v>193</v>
          </cell>
        </row>
        <row r="5700">
          <cell r="A5700" t="str">
            <v>10</v>
          </cell>
          <cell r="H5700">
            <v>1400</v>
          </cell>
          <cell r="M5700">
            <v>49</v>
          </cell>
        </row>
        <row r="5701">
          <cell r="A5701" t="str">
            <v>10</v>
          </cell>
          <cell r="H5701">
            <v>1400</v>
          </cell>
          <cell r="M5701">
            <v>28013</v>
          </cell>
        </row>
        <row r="5702">
          <cell r="A5702" t="str">
            <v>10</v>
          </cell>
          <cell r="H5702">
            <v>1400</v>
          </cell>
          <cell r="M5702">
            <v>-94</v>
          </cell>
        </row>
        <row r="5703">
          <cell r="A5703" t="str">
            <v>10</v>
          </cell>
          <cell r="H5703">
            <v>1400</v>
          </cell>
          <cell r="M5703">
            <v>1987</v>
          </cell>
        </row>
        <row r="5704">
          <cell r="A5704" t="str">
            <v>10</v>
          </cell>
          <cell r="H5704">
            <v>1400</v>
          </cell>
          <cell r="M5704">
            <v>100</v>
          </cell>
        </row>
        <row r="5705">
          <cell r="A5705" t="str">
            <v>10</v>
          </cell>
          <cell r="H5705">
            <v>1400</v>
          </cell>
          <cell r="M5705">
            <v>0</v>
          </cell>
        </row>
        <row r="5706">
          <cell r="A5706" t="str">
            <v>10</v>
          </cell>
          <cell r="H5706">
            <v>1400</v>
          </cell>
          <cell r="M5706">
            <v>174</v>
          </cell>
        </row>
        <row r="5707">
          <cell r="A5707" t="str">
            <v>10</v>
          </cell>
          <cell r="H5707">
            <v>1400</v>
          </cell>
          <cell r="M5707">
            <v>1088</v>
          </cell>
        </row>
        <row r="5708">
          <cell r="A5708" t="str">
            <v>10</v>
          </cell>
          <cell r="H5708">
            <v>1400</v>
          </cell>
          <cell r="M5708">
            <v>2122</v>
          </cell>
        </row>
        <row r="5709">
          <cell r="A5709" t="str">
            <v>10</v>
          </cell>
          <cell r="H5709">
            <v>1400</v>
          </cell>
          <cell r="M5709">
            <v>0</v>
          </cell>
        </row>
        <row r="5710">
          <cell r="A5710" t="str">
            <v>10</v>
          </cell>
          <cell r="H5710">
            <v>1400</v>
          </cell>
          <cell r="M5710">
            <v>97896</v>
          </cell>
        </row>
        <row r="5711">
          <cell r="A5711" t="str">
            <v>10</v>
          </cell>
          <cell r="H5711">
            <v>1400</v>
          </cell>
          <cell r="M5711">
            <v>0</v>
          </cell>
        </row>
        <row r="5712">
          <cell r="A5712" t="str">
            <v>10</v>
          </cell>
          <cell r="H5712">
            <v>1400</v>
          </cell>
          <cell r="M5712">
            <v>4890</v>
          </cell>
        </row>
        <row r="5713">
          <cell r="A5713" t="str">
            <v>10</v>
          </cell>
          <cell r="H5713">
            <v>1400</v>
          </cell>
          <cell r="M5713">
            <v>0</v>
          </cell>
        </row>
        <row r="5714">
          <cell r="A5714" t="str">
            <v>10</v>
          </cell>
          <cell r="H5714">
            <v>1400</v>
          </cell>
          <cell r="M5714">
            <v>0</v>
          </cell>
        </row>
        <row r="5715">
          <cell r="A5715" t="str">
            <v>10</v>
          </cell>
          <cell r="H5715">
            <v>1400</v>
          </cell>
          <cell r="M5715">
            <v>0</v>
          </cell>
        </row>
        <row r="5716">
          <cell r="A5716" t="str">
            <v>10</v>
          </cell>
          <cell r="H5716">
            <v>1400</v>
          </cell>
          <cell r="M5716">
            <v>0</v>
          </cell>
        </row>
        <row r="5717">
          <cell r="A5717" t="str">
            <v>10</v>
          </cell>
          <cell r="H5717">
            <v>1400</v>
          </cell>
          <cell r="M5717">
            <v>2128</v>
          </cell>
        </row>
        <row r="5718">
          <cell r="A5718" t="str">
            <v>10</v>
          </cell>
          <cell r="H5718">
            <v>1400</v>
          </cell>
          <cell r="M5718">
            <v>0</v>
          </cell>
        </row>
        <row r="5719">
          <cell r="A5719" t="str">
            <v>10</v>
          </cell>
          <cell r="H5719">
            <v>1400</v>
          </cell>
          <cell r="M5719">
            <v>0</v>
          </cell>
        </row>
        <row r="5720">
          <cell r="A5720" t="str">
            <v>10</v>
          </cell>
          <cell r="H5720">
            <v>1400</v>
          </cell>
          <cell r="M5720">
            <v>65592</v>
          </cell>
        </row>
        <row r="5721">
          <cell r="A5721" t="str">
            <v>10</v>
          </cell>
          <cell r="H5721">
            <v>1400</v>
          </cell>
          <cell r="M5721">
            <v>48869</v>
          </cell>
        </row>
        <row r="5722">
          <cell r="A5722" t="str">
            <v>10</v>
          </cell>
          <cell r="H5722">
            <v>1400</v>
          </cell>
          <cell r="M5722">
            <v>108051</v>
          </cell>
        </row>
        <row r="5723">
          <cell r="A5723" t="str">
            <v>10</v>
          </cell>
          <cell r="H5723">
            <v>1400</v>
          </cell>
          <cell r="M5723">
            <v>45840</v>
          </cell>
        </row>
        <row r="5724">
          <cell r="A5724" t="str">
            <v>10</v>
          </cell>
          <cell r="H5724">
            <v>1400</v>
          </cell>
          <cell r="M5724">
            <v>0</v>
          </cell>
        </row>
        <row r="5725">
          <cell r="A5725" t="str">
            <v>10</v>
          </cell>
          <cell r="H5725">
            <v>1400</v>
          </cell>
          <cell r="M5725">
            <v>12500</v>
          </cell>
        </row>
        <row r="5726">
          <cell r="A5726" t="str">
            <v>10</v>
          </cell>
          <cell r="H5726">
            <v>1400</v>
          </cell>
          <cell r="M5726">
            <v>0</v>
          </cell>
        </row>
        <row r="5727">
          <cell r="A5727" t="str">
            <v>10</v>
          </cell>
          <cell r="H5727">
            <v>1400</v>
          </cell>
          <cell r="M5727">
            <v>-1425</v>
          </cell>
        </row>
        <row r="5728">
          <cell r="A5728" t="str">
            <v>10</v>
          </cell>
          <cell r="H5728">
            <v>1400</v>
          </cell>
          <cell r="M5728">
            <v>41985</v>
          </cell>
        </row>
        <row r="5729">
          <cell r="A5729" t="str">
            <v>10</v>
          </cell>
          <cell r="H5729">
            <v>1400</v>
          </cell>
          <cell r="M5729">
            <v>66994</v>
          </cell>
        </row>
        <row r="5730">
          <cell r="A5730" t="str">
            <v>10</v>
          </cell>
          <cell r="H5730">
            <v>1400</v>
          </cell>
          <cell r="M5730">
            <v>47626</v>
          </cell>
        </row>
        <row r="5731">
          <cell r="A5731" t="str">
            <v>10</v>
          </cell>
          <cell r="H5731">
            <v>1400</v>
          </cell>
          <cell r="M5731">
            <v>281</v>
          </cell>
        </row>
        <row r="5732">
          <cell r="A5732" t="str">
            <v>10</v>
          </cell>
          <cell r="H5732">
            <v>1400</v>
          </cell>
          <cell r="M5732">
            <v>159438</v>
          </cell>
        </row>
        <row r="5733">
          <cell r="A5733" t="str">
            <v>10</v>
          </cell>
          <cell r="H5733">
            <v>1311</v>
          </cell>
          <cell r="M5733">
            <v>-767</v>
          </cell>
        </row>
        <row r="5734">
          <cell r="A5734" t="str">
            <v>10</v>
          </cell>
          <cell r="H5734">
            <v>1500</v>
          </cell>
          <cell r="M5734">
            <v>3502</v>
          </cell>
        </row>
        <row r="5735">
          <cell r="A5735" t="str">
            <v>10</v>
          </cell>
          <cell r="H5735">
            <v>1500</v>
          </cell>
          <cell r="M5735">
            <v>54</v>
          </cell>
        </row>
        <row r="5736">
          <cell r="A5736" t="str">
            <v>10</v>
          </cell>
          <cell r="H5736">
            <v>1500</v>
          </cell>
          <cell r="M5736">
            <v>832</v>
          </cell>
        </row>
        <row r="5737">
          <cell r="A5737" t="str">
            <v>10</v>
          </cell>
          <cell r="H5737">
            <v>1500</v>
          </cell>
          <cell r="M5737">
            <v>103</v>
          </cell>
        </row>
        <row r="5738">
          <cell r="A5738" t="str">
            <v>10</v>
          </cell>
          <cell r="H5738">
            <v>1500</v>
          </cell>
          <cell r="M5738">
            <v>2159</v>
          </cell>
        </row>
        <row r="5739">
          <cell r="A5739" t="str">
            <v>10</v>
          </cell>
          <cell r="H5739">
            <v>1500</v>
          </cell>
          <cell r="M5739">
            <v>109</v>
          </cell>
        </row>
        <row r="5740">
          <cell r="A5740" t="str">
            <v>10</v>
          </cell>
          <cell r="H5740">
            <v>1500</v>
          </cell>
          <cell r="M5740">
            <v>350</v>
          </cell>
        </row>
        <row r="5741">
          <cell r="A5741" t="str">
            <v>10</v>
          </cell>
          <cell r="H5741">
            <v>1500</v>
          </cell>
          <cell r="M5741">
            <v>3094</v>
          </cell>
        </row>
        <row r="5742">
          <cell r="A5742" t="str">
            <v>10</v>
          </cell>
          <cell r="H5742">
            <v>1500</v>
          </cell>
          <cell r="M5742">
            <v>103</v>
          </cell>
        </row>
        <row r="5743">
          <cell r="A5743" t="str">
            <v>10</v>
          </cell>
          <cell r="H5743">
            <v>1500</v>
          </cell>
          <cell r="M5743">
            <v>136</v>
          </cell>
        </row>
        <row r="5744">
          <cell r="A5744" t="str">
            <v>10</v>
          </cell>
          <cell r="H5744">
            <v>1500</v>
          </cell>
          <cell r="M5744">
            <v>299</v>
          </cell>
        </row>
        <row r="5745">
          <cell r="A5745" t="str">
            <v>10</v>
          </cell>
          <cell r="H5745">
            <v>1500</v>
          </cell>
          <cell r="M5745">
            <v>13100</v>
          </cell>
        </row>
        <row r="5746">
          <cell r="A5746" t="str">
            <v>10</v>
          </cell>
          <cell r="H5746">
            <v>1500</v>
          </cell>
          <cell r="M5746">
            <v>10462</v>
          </cell>
        </row>
        <row r="5747">
          <cell r="A5747" t="str">
            <v>10</v>
          </cell>
          <cell r="H5747">
            <v>1500</v>
          </cell>
          <cell r="M5747">
            <v>13870</v>
          </cell>
        </row>
        <row r="5748">
          <cell r="A5748" t="str">
            <v>10</v>
          </cell>
          <cell r="H5748">
            <v>1500</v>
          </cell>
          <cell r="M5748">
            <v>16807</v>
          </cell>
        </row>
        <row r="5749">
          <cell r="A5749" t="str">
            <v>10</v>
          </cell>
          <cell r="H5749">
            <v>1500</v>
          </cell>
          <cell r="M5749">
            <v>13313</v>
          </cell>
        </row>
        <row r="5750">
          <cell r="A5750" t="str">
            <v>10</v>
          </cell>
          <cell r="H5750">
            <v>1500</v>
          </cell>
          <cell r="M5750">
            <v>14170</v>
          </cell>
        </row>
        <row r="5751">
          <cell r="A5751" t="str">
            <v>10</v>
          </cell>
          <cell r="H5751">
            <v>1500</v>
          </cell>
          <cell r="M5751">
            <v>5453</v>
          </cell>
        </row>
        <row r="5752">
          <cell r="A5752" t="str">
            <v>10</v>
          </cell>
          <cell r="H5752">
            <v>1500</v>
          </cell>
          <cell r="M5752">
            <v>13357</v>
          </cell>
        </row>
        <row r="5753">
          <cell r="A5753" t="str">
            <v>10</v>
          </cell>
          <cell r="H5753">
            <v>1500</v>
          </cell>
          <cell r="M5753">
            <v>2957</v>
          </cell>
        </row>
        <row r="5754">
          <cell r="A5754" t="str">
            <v>10</v>
          </cell>
          <cell r="H5754">
            <v>1500</v>
          </cell>
          <cell r="M5754">
            <v>0</v>
          </cell>
        </row>
        <row r="5755">
          <cell r="A5755" t="str">
            <v>10</v>
          </cell>
          <cell r="H5755">
            <v>1500</v>
          </cell>
          <cell r="M5755">
            <v>51753</v>
          </cell>
        </row>
        <row r="5756">
          <cell r="A5756" t="str">
            <v>10</v>
          </cell>
          <cell r="H5756">
            <v>1500</v>
          </cell>
          <cell r="M5756">
            <v>37860</v>
          </cell>
        </row>
        <row r="5757">
          <cell r="A5757" t="str">
            <v>10</v>
          </cell>
          <cell r="H5757">
            <v>1500</v>
          </cell>
          <cell r="M5757">
            <v>45056</v>
          </cell>
        </row>
        <row r="5758">
          <cell r="A5758" t="str">
            <v>10</v>
          </cell>
          <cell r="H5758">
            <v>1500</v>
          </cell>
          <cell r="M5758">
            <v>43156</v>
          </cell>
        </row>
        <row r="5759">
          <cell r="A5759" t="str">
            <v>10</v>
          </cell>
          <cell r="H5759">
            <v>1500</v>
          </cell>
          <cell r="M5759">
            <v>43836</v>
          </cell>
        </row>
        <row r="5760">
          <cell r="A5760" t="str">
            <v>10</v>
          </cell>
          <cell r="H5760">
            <v>1500</v>
          </cell>
          <cell r="M5760">
            <v>2337</v>
          </cell>
        </row>
        <row r="5761">
          <cell r="A5761" t="str">
            <v>10</v>
          </cell>
          <cell r="H5761">
            <v>1500</v>
          </cell>
          <cell r="M5761">
            <v>361619</v>
          </cell>
        </row>
        <row r="5762">
          <cell r="A5762" t="str">
            <v>10</v>
          </cell>
          <cell r="H5762">
            <v>1500</v>
          </cell>
          <cell r="M5762">
            <v>383602</v>
          </cell>
        </row>
        <row r="5763">
          <cell r="A5763" t="str">
            <v>10</v>
          </cell>
          <cell r="H5763">
            <v>1500</v>
          </cell>
          <cell r="M5763">
            <v>289624</v>
          </cell>
        </row>
        <row r="5764">
          <cell r="A5764" t="str">
            <v>10</v>
          </cell>
          <cell r="H5764">
            <v>1500</v>
          </cell>
          <cell r="M5764">
            <v>379279</v>
          </cell>
        </row>
        <row r="5765">
          <cell r="A5765" t="str">
            <v>10</v>
          </cell>
          <cell r="H5765">
            <v>1500</v>
          </cell>
          <cell r="M5765">
            <v>321158</v>
          </cell>
        </row>
        <row r="5766">
          <cell r="A5766" t="str">
            <v>10</v>
          </cell>
          <cell r="H5766">
            <v>1500</v>
          </cell>
          <cell r="M5766">
            <v>4931</v>
          </cell>
        </row>
        <row r="5767">
          <cell r="A5767" t="str">
            <v>10</v>
          </cell>
          <cell r="H5767">
            <v>1500</v>
          </cell>
          <cell r="M5767">
            <v>1758</v>
          </cell>
        </row>
        <row r="5768">
          <cell r="A5768" t="str">
            <v>10</v>
          </cell>
          <cell r="H5768">
            <v>1500</v>
          </cell>
          <cell r="M5768">
            <v>1476</v>
          </cell>
        </row>
        <row r="5769">
          <cell r="A5769" t="str">
            <v>10</v>
          </cell>
          <cell r="H5769">
            <v>1500</v>
          </cell>
          <cell r="M5769">
            <v>3601</v>
          </cell>
        </row>
        <row r="5770">
          <cell r="A5770" t="str">
            <v>10</v>
          </cell>
          <cell r="H5770">
            <v>1500</v>
          </cell>
          <cell r="M5770">
            <v>4109</v>
          </cell>
        </row>
        <row r="5771">
          <cell r="A5771" t="str">
            <v>10</v>
          </cell>
          <cell r="H5771">
            <v>1500</v>
          </cell>
          <cell r="M5771">
            <v>41694</v>
          </cell>
        </row>
        <row r="5772">
          <cell r="A5772" t="str">
            <v>10</v>
          </cell>
          <cell r="H5772">
            <v>1500</v>
          </cell>
          <cell r="M5772">
            <v>37085</v>
          </cell>
        </row>
        <row r="5773">
          <cell r="A5773" t="str">
            <v>10</v>
          </cell>
          <cell r="H5773">
            <v>1500</v>
          </cell>
          <cell r="M5773">
            <v>39990</v>
          </cell>
        </row>
        <row r="5774">
          <cell r="A5774" t="str">
            <v>10</v>
          </cell>
          <cell r="H5774">
            <v>1500</v>
          </cell>
          <cell r="M5774">
            <v>40567</v>
          </cell>
        </row>
        <row r="5775">
          <cell r="A5775" t="str">
            <v>10</v>
          </cell>
          <cell r="H5775">
            <v>1500</v>
          </cell>
          <cell r="M5775">
            <v>38110</v>
          </cell>
        </row>
        <row r="5776">
          <cell r="A5776" t="str">
            <v>10</v>
          </cell>
          <cell r="H5776">
            <v>1500</v>
          </cell>
          <cell r="M5776">
            <v>280</v>
          </cell>
        </row>
        <row r="5777">
          <cell r="A5777" t="str">
            <v>10</v>
          </cell>
          <cell r="H5777">
            <v>1500</v>
          </cell>
          <cell r="M5777">
            <v>5009</v>
          </cell>
        </row>
        <row r="5778">
          <cell r="A5778" t="str">
            <v>50</v>
          </cell>
          <cell r="H5778">
            <v>1400</v>
          </cell>
          <cell r="M5778">
            <v>2576</v>
          </cell>
        </row>
        <row r="5779">
          <cell r="A5779" t="str">
            <v>50</v>
          </cell>
          <cell r="H5779">
            <v>1400</v>
          </cell>
          <cell r="M5779">
            <v>0</v>
          </cell>
        </row>
        <row r="5780">
          <cell r="A5780" t="str">
            <v>50</v>
          </cell>
          <cell r="H5780">
            <v>1400</v>
          </cell>
          <cell r="M5780">
            <v>1191</v>
          </cell>
        </row>
        <row r="5781">
          <cell r="A5781" t="str">
            <v>50</v>
          </cell>
          <cell r="H5781">
            <v>1400</v>
          </cell>
          <cell r="M5781">
            <v>1847</v>
          </cell>
        </row>
        <row r="5782">
          <cell r="A5782" t="str">
            <v>50</v>
          </cell>
          <cell r="H5782">
            <v>1400</v>
          </cell>
          <cell r="M5782">
            <v>864</v>
          </cell>
        </row>
        <row r="5783">
          <cell r="A5783" t="str">
            <v>50</v>
          </cell>
          <cell r="H5783">
            <v>1400</v>
          </cell>
          <cell r="M5783">
            <v>7871</v>
          </cell>
        </row>
        <row r="5784">
          <cell r="A5784" t="str">
            <v>50</v>
          </cell>
          <cell r="H5784">
            <v>1400</v>
          </cell>
          <cell r="M5784">
            <v>5</v>
          </cell>
        </row>
        <row r="5785">
          <cell r="A5785" t="str">
            <v>50</v>
          </cell>
          <cell r="H5785">
            <v>1400</v>
          </cell>
          <cell r="M5785">
            <v>366</v>
          </cell>
        </row>
        <row r="5786">
          <cell r="A5786" t="str">
            <v>50</v>
          </cell>
          <cell r="H5786">
            <v>1400</v>
          </cell>
          <cell r="M5786">
            <v>279</v>
          </cell>
        </row>
        <row r="5787">
          <cell r="A5787" t="str">
            <v>50</v>
          </cell>
          <cell r="H5787">
            <v>1400</v>
          </cell>
          <cell r="M5787">
            <v>1342</v>
          </cell>
        </row>
        <row r="5788">
          <cell r="A5788" t="str">
            <v>50</v>
          </cell>
          <cell r="H5788">
            <v>1400</v>
          </cell>
          <cell r="M5788">
            <v>1561</v>
          </cell>
        </row>
        <row r="5789">
          <cell r="A5789" t="str">
            <v>50</v>
          </cell>
          <cell r="H5789">
            <v>1400</v>
          </cell>
          <cell r="M5789">
            <v>1419</v>
          </cell>
        </row>
        <row r="5790">
          <cell r="A5790" t="str">
            <v>50</v>
          </cell>
          <cell r="H5790">
            <v>1400</v>
          </cell>
          <cell r="M5790">
            <v>2611</v>
          </cell>
        </row>
        <row r="5791">
          <cell r="A5791" t="str">
            <v>50</v>
          </cell>
          <cell r="H5791">
            <v>1400</v>
          </cell>
          <cell r="M5791">
            <v>1604</v>
          </cell>
        </row>
        <row r="5792">
          <cell r="A5792" t="str">
            <v>50</v>
          </cell>
          <cell r="H5792">
            <v>1400</v>
          </cell>
          <cell r="M5792">
            <v>4749</v>
          </cell>
        </row>
        <row r="5793">
          <cell r="A5793" t="str">
            <v>50</v>
          </cell>
          <cell r="H5793">
            <v>1400</v>
          </cell>
          <cell r="M5793">
            <v>5384</v>
          </cell>
        </row>
        <row r="5794">
          <cell r="A5794" t="str">
            <v>50</v>
          </cell>
          <cell r="H5794">
            <v>1400</v>
          </cell>
          <cell r="M5794">
            <v>6219</v>
          </cell>
        </row>
        <row r="5795">
          <cell r="A5795" t="str">
            <v>50</v>
          </cell>
          <cell r="H5795">
            <v>1400</v>
          </cell>
          <cell r="M5795">
            <v>8491</v>
          </cell>
        </row>
        <row r="5796">
          <cell r="A5796" t="str">
            <v>10</v>
          </cell>
          <cell r="H5796">
            <v>1500</v>
          </cell>
          <cell r="M5796">
            <v>-672</v>
          </cell>
        </row>
        <row r="5797">
          <cell r="A5797" t="str">
            <v>10</v>
          </cell>
          <cell r="H5797">
            <v>1500</v>
          </cell>
          <cell r="M5797">
            <v>-15042</v>
          </cell>
        </row>
        <row r="5798">
          <cell r="A5798" t="str">
            <v>10</v>
          </cell>
          <cell r="H5798">
            <v>1500</v>
          </cell>
          <cell r="M5798">
            <v>25506</v>
          </cell>
        </row>
        <row r="5799">
          <cell r="A5799" t="str">
            <v>10</v>
          </cell>
          <cell r="H5799">
            <v>1500</v>
          </cell>
          <cell r="M5799">
            <v>-15469</v>
          </cell>
        </row>
        <row r="5800">
          <cell r="A5800" t="str">
            <v>10</v>
          </cell>
          <cell r="H5800">
            <v>1500</v>
          </cell>
          <cell r="M5800">
            <v>-8376</v>
          </cell>
        </row>
        <row r="5801">
          <cell r="A5801" t="str">
            <v>10</v>
          </cell>
          <cell r="H5801">
            <v>1500</v>
          </cell>
          <cell r="M5801">
            <v>1575</v>
          </cell>
        </row>
        <row r="5802">
          <cell r="A5802" t="str">
            <v>10</v>
          </cell>
          <cell r="H5802">
            <v>1500</v>
          </cell>
          <cell r="M5802">
            <v>1518</v>
          </cell>
        </row>
        <row r="5803">
          <cell r="A5803" t="str">
            <v>10</v>
          </cell>
          <cell r="H5803">
            <v>1500</v>
          </cell>
          <cell r="M5803">
            <v>1924</v>
          </cell>
        </row>
        <row r="5804">
          <cell r="A5804" t="str">
            <v>10</v>
          </cell>
          <cell r="H5804">
            <v>1500</v>
          </cell>
          <cell r="M5804">
            <v>2070</v>
          </cell>
        </row>
        <row r="5805">
          <cell r="A5805" t="str">
            <v>10</v>
          </cell>
          <cell r="H5805">
            <v>1500</v>
          </cell>
          <cell r="M5805">
            <v>1748</v>
          </cell>
        </row>
        <row r="5806">
          <cell r="A5806" t="str">
            <v>10</v>
          </cell>
          <cell r="H5806">
            <v>1500</v>
          </cell>
          <cell r="M5806">
            <v>1704</v>
          </cell>
        </row>
        <row r="5807">
          <cell r="A5807" t="str">
            <v>10</v>
          </cell>
          <cell r="H5807">
            <v>1500</v>
          </cell>
          <cell r="M5807">
            <v>700</v>
          </cell>
        </row>
        <row r="5808">
          <cell r="A5808" t="str">
            <v>10</v>
          </cell>
          <cell r="H5808">
            <v>1500</v>
          </cell>
          <cell r="M5808">
            <v>1742</v>
          </cell>
        </row>
        <row r="5809">
          <cell r="A5809" t="str">
            <v>10</v>
          </cell>
          <cell r="H5809">
            <v>1500</v>
          </cell>
          <cell r="M5809">
            <v>71</v>
          </cell>
        </row>
        <row r="5810">
          <cell r="A5810" t="str">
            <v>10</v>
          </cell>
          <cell r="H5810">
            <v>1500</v>
          </cell>
          <cell r="M5810">
            <v>66</v>
          </cell>
        </row>
        <row r="5811">
          <cell r="A5811" t="str">
            <v>10</v>
          </cell>
          <cell r="H5811">
            <v>1500</v>
          </cell>
          <cell r="M5811">
            <v>34571</v>
          </cell>
        </row>
        <row r="5812">
          <cell r="A5812" t="str">
            <v>10</v>
          </cell>
          <cell r="H5812">
            <v>1500</v>
          </cell>
          <cell r="M5812">
            <v>42789</v>
          </cell>
        </row>
        <row r="5813">
          <cell r="A5813" t="str">
            <v>10</v>
          </cell>
          <cell r="H5813">
            <v>1500</v>
          </cell>
          <cell r="M5813">
            <v>29409</v>
          </cell>
        </row>
        <row r="5814">
          <cell r="A5814" t="str">
            <v>10</v>
          </cell>
          <cell r="H5814">
            <v>1500</v>
          </cell>
          <cell r="M5814">
            <v>37319</v>
          </cell>
        </row>
        <row r="5815">
          <cell r="A5815" t="str">
            <v>10</v>
          </cell>
          <cell r="H5815">
            <v>1500</v>
          </cell>
          <cell r="M5815">
            <v>28605</v>
          </cell>
        </row>
        <row r="5816">
          <cell r="A5816" t="str">
            <v>10</v>
          </cell>
          <cell r="H5816">
            <v>1500</v>
          </cell>
          <cell r="M5816">
            <v>2232</v>
          </cell>
        </row>
        <row r="5817">
          <cell r="A5817" t="str">
            <v>10</v>
          </cell>
          <cell r="H5817">
            <v>1500</v>
          </cell>
          <cell r="M5817">
            <v>1878</v>
          </cell>
        </row>
        <row r="5818">
          <cell r="A5818" t="str">
            <v>10</v>
          </cell>
          <cell r="H5818">
            <v>1500</v>
          </cell>
          <cell r="M5818">
            <v>2303</v>
          </cell>
        </row>
        <row r="5819">
          <cell r="A5819" t="str">
            <v>10</v>
          </cell>
          <cell r="H5819">
            <v>1500</v>
          </cell>
          <cell r="M5819">
            <v>1807</v>
          </cell>
        </row>
        <row r="5820">
          <cell r="A5820" t="str">
            <v>10</v>
          </cell>
          <cell r="H5820">
            <v>1500</v>
          </cell>
          <cell r="M5820">
            <v>1240</v>
          </cell>
        </row>
        <row r="5821">
          <cell r="A5821" t="str">
            <v>10</v>
          </cell>
          <cell r="H5821">
            <v>1500</v>
          </cell>
          <cell r="M5821">
            <v>45723</v>
          </cell>
        </row>
        <row r="5822">
          <cell r="A5822" t="str">
            <v>10</v>
          </cell>
          <cell r="H5822">
            <v>1500</v>
          </cell>
          <cell r="M5822">
            <v>32006</v>
          </cell>
        </row>
        <row r="5823">
          <cell r="A5823" t="str">
            <v>10</v>
          </cell>
          <cell r="H5823">
            <v>1500</v>
          </cell>
          <cell r="M5823">
            <v>54868</v>
          </cell>
        </row>
        <row r="5824">
          <cell r="A5824" t="str">
            <v>10</v>
          </cell>
          <cell r="H5824">
            <v>1500</v>
          </cell>
          <cell r="M5824">
            <v>13717</v>
          </cell>
        </row>
        <row r="5825">
          <cell r="A5825" t="str">
            <v>10</v>
          </cell>
          <cell r="H5825">
            <v>1500</v>
          </cell>
          <cell r="M5825">
            <v>45723</v>
          </cell>
        </row>
        <row r="5826">
          <cell r="A5826" t="str">
            <v>10</v>
          </cell>
          <cell r="H5826">
            <v>1500</v>
          </cell>
          <cell r="M5826">
            <v>2237</v>
          </cell>
        </row>
        <row r="5827">
          <cell r="A5827" t="str">
            <v>10</v>
          </cell>
          <cell r="H5827">
            <v>1500</v>
          </cell>
          <cell r="M5827">
            <v>1220</v>
          </cell>
        </row>
        <row r="5828">
          <cell r="A5828" t="str">
            <v>10</v>
          </cell>
          <cell r="H5828">
            <v>1500</v>
          </cell>
          <cell r="M5828">
            <v>2237</v>
          </cell>
        </row>
        <row r="5829">
          <cell r="A5829" t="str">
            <v>10</v>
          </cell>
          <cell r="H5829">
            <v>1500</v>
          </cell>
          <cell r="M5829">
            <v>1017</v>
          </cell>
        </row>
        <row r="5830">
          <cell r="A5830" t="str">
            <v>10</v>
          </cell>
          <cell r="H5830">
            <v>1500</v>
          </cell>
          <cell r="M5830">
            <v>1830</v>
          </cell>
        </row>
        <row r="5831">
          <cell r="A5831" t="str">
            <v>10</v>
          </cell>
          <cell r="H5831">
            <v>1500</v>
          </cell>
          <cell r="M5831">
            <v>2085</v>
          </cell>
        </row>
        <row r="5832">
          <cell r="A5832" t="str">
            <v>10</v>
          </cell>
          <cell r="H5832">
            <v>1500</v>
          </cell>
          <cell r="M5832">
            <v>1754</v>
          </cell>
        </row>
        <row r="5833">
          <cell r="A5833" t="str">
            <v>10</v>
          </cell>
          <cell r="H5833">
            <v>1500</v>
          </cell>
          <cell r="M5833">
            <v>2151</v>
          </cell>
        </row>
        <row r="5834">
          <cell r="A5834" t="str">
            <v>10</v>
          </cell>
          <cell r="H5834">
            <v>1500</v>
          </cell>
          <cell r="M5834">
            <v>1687</v>
          </cell>
        </row>
        <row r="5835">
          <cell r="A5835" t="str">
            <v>10</v>
          </cell>
          <cell r="H5835">
            <v>1500</v>
          </cell>
          <cell r="M5835">
            <v>1158</v>
          </cell>
        </row>
        <row r="5836">
          <cell r="A5836" t="str">
            <v>10</v>
          </cell>
          <cell r="H5836">
            <v>1500</v>
          </cell>
          <cell r="M5836">
            <v>3483</v>
          </cell>
        </row>
        <row r="5837">
          <cell r="A5837" t="str">
            <v>10</v>
          </cell>
          <cell r="H5837">
            <v>1500</v>
          </cell>
          <cell r="M5837">
            <v>2359</v>
          </cell>
        </row>
        <row r="5838">
          <cell r="A5838" t="str">
            <v>10</v>
          </cell>
          <cell r="H5838">
            <v>1500</v>
          </cell>
          <cell r="M5838">
            <v>1838</v>
          </cell>
        </row>
        <row r="5839">
          <cell r="A5839" t="str">
            <v>10</v>
          </cell>
          <cell r="H5839">
            <v>1500</v>
          </cell>
          <cell r="M5839">
            <v>644</v>
          </cell>
        </row>
        <row r="5840">
          <cell r="A5840" t="str">
            <v>10</v>
          </cell>
          <cell r="H5840">
            <v>1500</v>
          </cell>
          <cell r="M5840">
            <v>4572</v>
          </cell>
        </row>
        <row r="5841">
          <cell r="A5841" t="str">
            <v>10</v>
          </cell>
          <cell r="H5841">
            <v>1500</v>
          </cell>
          <cell r="M5841">
            <v>203</v>
          </cell>
        </row>
        <row r="5842">
          <cell r="A5842" t="str">
            <v>10</v>
          </cell>
          <cell r="H5842">
            <v>1500</v>
          </cell>
          <cell r="M5842">
            <v>0</v>
          </cell>
        </row>
        <row r="5843">
          <cell r="A5843" t="str">
            <v>10</v>
          </cell>
          <cell r="H5843">
            <v>1500</v>
          </cell>
          <cell r="M5843">
            <v>1702</v>
          </cell>
        </row>
        <row r="5844">
          <cell r="A5844" t="str">
            <v>10</v>
          </cell>
          <cell r="H5844">
            <v>1500</v>
          </cell>
          <cell r="M5844">
            <v>206</v>
          </cell>
        </row>
        <row r="5845">
          <cell r="A5845" t="str">
            <v>10</v>
          </cell>
          <cell r="H5845">
            <v>1500</v>
          </cell>
          <cell r="M5845">
            <v>18887</v>
          </cell>
        </row>
        <row r="5846">
          <cell r="A5846" t="str">
            <v>10</v>
          </cell>
          <cell r="H5846">
            <v>1500</v>
          </cell>
          <cell r="M5846">
            <v>41914</v>
          </cell>
        </row>
        <row r="5847">
          <cell r="A5847" t="str">
            <v>10</v>
          </cell>
          <cell r="H5847">
            <v>1500</v>
          </cell>
          <cell r="M5847">
            <v>11351</v>
          </cell>
        </row>
        <row r="5848">
          <cell r="A5848" t="str">
            <v>10</v>
          </cell>
          <cell r="H5848">
            <v>1500</v>
          </cell>
          <cell r="M5848">
            <v>13374</v>
          </cell>
        </row>
        <row r="5849">
          <cell r="A5849" t="str">
            <v>10</v>
          </cell>
          <cell r="H5849">
            <v>1500</v>
          </cell>
          <cell r="M5849">
            <v>20567</v>
          </cell>
        </row>
        <row r="5850">
          <cell r="A5850" t="str">
            <v>10</v>
          </cell>
          <cell r="H5850">
            <v>1500</v>
          </cell>
          <cell r="M5850">
            <v>63</v>
          </cell>
        </row>
        <row r="5851">
          <cell r="A5851" t="str">
            <v>10</v>
          </cell>
          <cell r="H5851">
            <v>1500</v>
          </cell>
          <cell r="M5851">
            <v>149</v>
          </cell>
        </row>
        <row r="5852">
          <cell r="A5852" t="str">
            <v>10</v>
          </cell>
          <cell r="H5852">
            <v>1500</v>
          </cell>
          <cell r="M5852">
            <v>98</v>
          </cell>
        </row>
        <row r="5853">
          <cell r="A5853" t="str">
            <v>10</v>
          </cell>
          <cell r="H5853">
            <v>1500</v>
          </cell>
          <cell r="M5853">
            <v>82</v>
          </cell>
        </row>
        <row r="5854">
          <cell r="A5854" t="str">
            <v>10</v>
          </cell>
          <cell r="H5854">
            <v>1500</v>
          </cell>
          <cell r="M5854">
            <v>25</v>
          </cell>
        </row>
        <row r="5855">
          <cell r="A5855" t="str">
            <v>10</v>
          </cell>
          <cell r="H5855">
            <v>1500</v>
          </cell>
          <cell r="M5855">
            <v>433</v>
          </cell>
        </row>
        <row r="5856">
          <cell r="A5856" t="str">
            <v>10</v>
          </cell>
          <cell r="H5856">
            <v>1500</v>
          </cell>
          <cell r="M5856">
            <v>316</v>
          </cell>
        </row>
        <row r="5857">
          <cell r="A5857" t="str">
            <v>10</v>
          </cell>
          <cell r="H5857">
            <v>1500</v>
          </cell>
          <cell r="M5857">
            <v>163</v>
          </cell>
        </row>
        <row r="5858">
          <cell r="A5858" t="str">
            <v>10</v>
          </cell>
          <cell r="H5858">
            <v>1500</v>
          </cell>
          <cell r="M5858">
            <v>93</v>
          </cell>
        </row>
        <row r="5859">
          <cell r="A5859" t="str">
            <v>10</v>
          </cell>
          <cell r="H5859">
            <v>1500</v>
          </cell>
          <cell r="M5859">
            <v>212</v>
          </cell>
        </row>
        <row r="5860">
          <cell r="A5860" t="str">
            <v>10</v>
          </cell>
          <cell r="H5860">
            <v>1500</v>
          </cell>
          <cell r="M5860">
            <v>5141</v>
          </cell>
        </row>
        <row r="5861">
          <cell r="A5861" t="str">
            <v>10</v>
          </cell>
          <cell r="H5861">
            <v>1500</v>
          </cell>
          <cell r="M5861">
            <v>5238</v>
          </cell>
        </row>
        <row r="5862">
          <cell r="A5862" t="str">
            <v>10</v>
          </cell>
          <cell r="H5862">
            <v>1500</v>
          </cell>
          <cell r="M5862">
            <v>1891</v>
          </cell>
        </row>
        <row r="5863">
          <cell r="A5863" t="str">
            <v>10</v>
          </cell>
          <cell r="H5863">
            <v>1500</v>
          </cell>
          <cell r="M5863">
            <v>5295</v>
          </cell>
        </row>
        <row r="5864">
          <cell r="A5864" t="str">
            <v>10</v>
          </cell>
          <cell r="H5864">
            <v>1500</v>
          </cell>
          <cell r="M5864">
            <v>5054</v>
          </cell>
        </row>
        <row r="5865">
          <cell r="A5865" t="str">
            <v>10</v>
          </cell>
          <cell r="H5865">
            <v>1500</v>
          </cell>
          <cell r="M5865">
            <v>1471</v>
          </cell>
        </row>
        <row r="5866">
          <cell r="A5866" t="str">
            <v>10</v>
          </cell>
          <cell r="H5866">
            <v>1500</v>
          </cell>
          <cell r="M5866">
            <v>3331</v>
          </cell>
        </row>
        <row r="5867">
          <cell r="A5867" t="str">
            <v>10</v>
          </cell>
          <cell r="H5867">
            <v>1500</v>
          </cell>
          <cell r="M5867">
            <v>5258</v>
          </cell>
        </row>
        <row r="5868">
          <cell r="A5868" t="str">
            <v>10</v>
          </cell>
          <cell r="H5868">
            <v>1500</v>
          </cell>
          <cell r="M5868">
            <v>0</v>
          </cell>
        </row>
        <row r="5869">
          <cell r="A5869" t="str">
            <v>10</v>
          </cell>
          <cell r="H5869">
            <v>1500</v>
          </cell>
          <cell r="M5869">
            <v>65350</v>
          </cell>
        </row>
        <row r="5870">
          <cell r="A5870" t="str">
            <v>10</v>
          </cell>
          <cell r="H5870">
            <v>1500</v>
          </cell>
          <cell r="M5870">
            <v>59267</v>
          </cell>
        </row>
        <row r="5871">
          <cell r="A5871" t="str">
            <v>10</v>
          </cell>
          <cell r="H5871">
            <v>1500</v>
          </cell>
          <cell r="M5871">
            <v>61245</v>
          </cell>
        </row>
        <row r="5872">
          <cell r="A5872" t="str">
            <v>10</v>
          </cell>
          <cell r="H5872">
            <v>1500</v>
          </cell>
          <cell r="M5872">
            <v>63243</v>
          </cell>
        </row>
        <row r="5873">
          <cell r="A5873" t="str">
            <v>10</v>
          </cell>
          <cell r="H5873">
            <v>1500</v>
          </cell>
          <cell r="M5873">
            <v>64819</v>
          </cell>
        </row>
        <row r="5874">
          <cell r="A5874" t="str">
            <v>10</v>
          </cell>
          <cell r="H5874">
            <v>1510</v>
          </cell>
          <cell r="M5874">
            <v>-2088</v>
          </cell>
        </row>
        <row r="5875">
          <cell r="A5875" t="str">
            <v>10</v>
          </cell>
          <cell r="H5875">
            <v>1600</v>
          </cell>
          <cell r="M5875">
            <v>433</v>
          </cell>
        </row>
        <row r="5876">
          <cell r="A5876" t="str">
            <v>10</v>
          </cell>
          <cell r="H5876">
            <v>1600</v>
          </cell>
          <cell r="M5876">
            <v>209471</v>
          </cell>
        </row>
        <row r="5877">
          <cell r="A5877" t="str">
            <v>10</v>
          </cell>
          <cell r="H5877">
            <v>1600</v>
          </cell>
          <cell r="M5877">
            <v>4208</v>
          </cell>
        </row>
        <row r="5878">
          <cell r="A5878" t="str">
            <v>10</v>
          </cell>
          <cell r="H5878">
            <v>1600</v>
          </cell>
          <cell r="M5878">
            <v>12242</v>
          </cell>
        </row>
        <row r="5879">
          <cell r="A5879" t="str">
            <v>10</v>
          </cell>
          <cell r="H5879">
            <v>1600</v>
          </cell>
          <cell r="M5879">
            <v>70466</v>
          </cell>
        </row>
        <row r="5880">
          <cell r="A5880" t="str">
            <v>10</v>
          </cell>
          <cell r="H5880">
            <v>1600</v>
          </cell>
          <cell r="M5880">
            <v>6209</v>
          </cell>
        </row>
        <row r="5881">
          <cell r="A5881" t="str">
            <v>10</v>
          </cell>
          <cell r="H5881">
            <v>1600</v>
          </cell>
          <cell r="M5881">
            <v>90999</v>
          </cell>
        </row>
        <row r="5882">
          <cell r="A5882" t="str">
            <v>10</v>
          </cell>
          <cell r="H5882">
            <v>1600</v>
          </cell>
          <cell r="M5882">
            <v>4000</v>
          </cell>
        </row>
        <row r="5883">
          <cell r="A5883" t="str">
            <v>10</v>
          </cell>
          <cell r="H5883">
            <v>1600</v>
          </cell>
          <cell r="M5883">
            <v>3125</v>
          </cell>
        </row>
        <row r="5884">
          <cell r="A5884" t="str">
            <v>10</v>
          </cell>
          <cell r="H5884">
            <v>1600</v>
          </cell>
          <cell r="M5884">
            <v>23094</v>
          </cell>
        </row>
        <row r="5885">
          <cell r="A5885" t="str">
            <v>10</v>
          </cell>
          <cell r="H5885">
            <v>1600</v>
          </cell>
          <cell r="M5885">
            <v>3889</v>
          </cell>
        </row>
        <row r="5886">
          <cell r="A5886" t="str">
            <v>10</v>
          </cell>
          <cell r="H5886">
            <v>1600</v>
          </cell>
          <cell r="M5886">
            <v>888</v>
          </cell>
        </row>
        <row r="5887">
          <cell r="A5887" t="str">
            <v>10</v>
          </cell>
          <cell r="H5887">
            <v>1600</v>
          </cell>
          <cell r="M5887">
            <v>0</v>
          </cell>
        </row>
        <row r="5888">
          <cell r="A5888" t="str">
            <v>10</v>
          </cell>
          <cell r="H5888">
            <v>1600</v>
          </cell>
          <cell r="M5888">
            <v>0</v>
          </cell>
        </row>
        <row r="5889">
          <cell r="A5889" t="str">
            <v>10</v>
          </cell>
          <cell r="H5889">
            <v>1600</v>
          </cell>
          <cell r="M5889">
            <v>867</v>
          </cell>
        </row>
        <row r="5890">
          <cell r="A5890" t="str">
            <v>10</v>
          </cell>
          <cell r="H5890">
            <v>1600</v>
          </cell>
          <cell r="M5890">
            <v>1250</v>
          </cell>
        </row>
        <row r="5891">
          <cell r="A5891" t="str">
            <v>10</v>
          </cell>
          <cell r="H5891">
            <v>1600</v>
          </cell>
          <cell r="M5891">
            <v>263</v>
          </cell>
        </row>
        <row r="5892">
          <cell r="A5892" t="str">
            <v>10</v>
          </cell>
          <cell r="H5892">
            <v>1600</v>
          </cell>
          <cell r="M5892">
            <v>2223</v>
          </cell>
        </row>
        <row r="5893">
          <cell r="A5893" t="str">
            <v>10</v>
          </cell>
          <cell r="H5893">
            <v>1600</v>
          </cell>
          <cell r="M5893">
            <v>1823</v>
          </cell>
        </row>
        <row r="5894">
          <cell r="A5894" t="str">
            <v>10</v>
          </cell>
          <cell r="H5894">
            <v>1600</v>
          </cell>
          <cell r="M5894">
            <v>88402</v>
          </cell>
        </row>
        <row r="5895">
          <cell r="A5895" t="str">
            <v>10</v>
          </cell>
          <cell r="H5895">
            <v>1600</v>
          </cell>
          <cell r="M5895">
            <v>3237</v>
          </cell>
        </row>
        <row r="5896">
          <cell r="A5896" t="str">
            <v>10</v>
          </cell>
          <cell r="H5896">
            <v>1600</v>
          </cell>
          <cell r="M5896">
            <v>3559</v>
          </cell>
        </row>
        <row r="5897">
          <cell r="A5897" t="str">
            <v>10</v>
          </cell>
          <cell r="H5897">
            <v>1600</v>
          </cell>
          <cell r="M5897">
            <v>9263</v>
          </cell>
        </row>
        <row r="5898">
          <cell r="A5898" t="str">
            <v>10</v>
          </cell>
          <cell r="H5898">
            <v>1600</v>
          </cell>
          <cell r="M5898">
            <v>2870</v>
          </cell>
        </row>
        <row r="5899">
          <cell r="A5899" t="str">
            <v>10</v>
          </cell>
          <cell r="H5899">
            <v>1600</v>
          </cell>
          <cell r="M5899">
            <v>6127</v>
          </cell>
        </row>
        <row r="5900">
          <cell r="A5900" t="str">
            <v>10</v>
          </cell>
          <cell r="H5900">
            <v>1600</v>
          </cell>
          <cell r="M5900">
            <v>3756</v>
          </cell>
        </row>
        <row r="5901">
          <cell r="A5901" t="str">
            <v>10</v>
          </cell>
          <cell r="H5901">
            <v>1600</v>
          </cell>
          <cell r="M5901">
            <v>1796</v>
          </cell>
        </row>
        <row r="5902">
          <cell r="A5902" t="str">
            <v>10</v>
          </cell>
          <cell r="H5902">
            <v>1600</v>
          </cell>
          <cell r="M5902">
            <v>8577</v>
          </cell>
        </row>
        <row r="5903">
          <cell r="A5903" t="str">
            <v>10</v>
          </cell>
          <cell r="H5903">
            <v>1600</v>
          </cell>
          <cell r="M5903">
            <v>0</v>
          </cell>
        </row>
        <row r="5904">
          <cell r="A5904" t="str">
            <v>10</v>
          </cell>
          <cell r="H5904">
            <v>1600</v>
          </cell>
          <cell r="M5904">
            <v>0</v>
          </cell>
        </row>
        <row r="5905">
          <cell r="A5905" t="str">
            <v>10</v>
          </cell>
          <cell r="H5905">
            <v>1600</v>
          </cell>
          <cell r="M5905">
            <v>69</v>
          </cell>
        </row>
        <row r="5906">
          <cell r="A5906" t="str">
            <v>10</v>
          </cell>
          <cell r="H5906">
            <v>1600</v>
          </cell>
          <cell r="M5906">
            <v>123</v>
          </cell>
        </row>
        <row r="5907">
          <cell r="A5907" t="str">
            <v>10</v>
          </cell>
          <cell r="H5907">
            <v>1600</v>
          </cell>
          <cell r="M5907">
            <v>41541</v>
          </cell>
        </row>
        <row r="5908">
          <cell r="A5908" t="str">
            <v>10</v>
          </cell>
          <cell r="H5908">
            <v>1600</v>
          </cell>
          <cell r="M5908">
            <v>2365</v>
          </cell>
        </row>
        <row r="5909">
          <cell r="A5909" t="str">
            <v>10</v>
          </cell>
          <cell r="H5909">
            <v>1600</v>
          </cell>
          <cell r="M5909">
            <v>2680</v>
          </cell>
        </row>
        <row r="5910">
          <cell r="A5910" t="str">
            <v>10</v>
          </cell>
          <cell r="H5910">
            <v>1600</v>
          </cell>
          <cell r="M5910">
            <v>13607</v>
          </cell>
        </row>
        <row r="5911">
          <cell r="A5911" t="str">
            <v>10</v>
          </cell>
          <cell r="H5911">
            <v>1600</v>
          </cell>
          <cell r="M5911">
            <v>3</v>
          </cell>
        </row>
        <row r="5912">
          <cell r="A5912" t="str">
            <v>10</v>
          </cell>
          <cell r="H5912">
            <v>1600</v>
          </cell>
          <cell r="M5912">
            <v>16712</v>
          </cell>
        </row>
        <row r="5913">
          <cell r="A5913" t="str">
            <v>10</v>
          </cell>
          <cell r="H5913">
            <v>1600</v>
          </cell>
          <cell r="M5913">
            <v>649</v>
          </cell>
        </row>
        <row r="5914">
          <cell r="A5914" t="str">
            <v>10</v>
          </cell>
          <cell r="H5914">
            <v>1600</v>
          </cell>
          <cell r="M5914">
            <v>27</v>
          </cell>
        </row>
        <row r="5915">
          <cell r="A5915" t="str">
            <v>10</v>
          </cell>
          <cell r="H5915">
            <v>1600</v>
          </cell>
          <cell r="M5915">
            <v>12710</v>
          </cell>
        </row>
        <row r="5916">
          <cell r="A5916" t="str">
            <v>10</v>
          </cell>
          <cell r="H5916">
            <v>1600</v>
          </cell>
          <cell r="M5916">
            <v>305</v>
          </cell>
        </row>
        <row r="5917">
          <cell r="A5917" t="str">
            <v>10</v>
          </cell>
          <cell r="H5917">
            <v>1600</v>
          </cell>
          <cell r="M5917">
            <v>0</v>
          </cell>
        </row>
        <row r="5918">
          <cell r="A5918" t="str">
            <v>10</v>
          </cell>
          <cell r="H5918">
            <v>1600</v>
          </cell>
          <cell r="M5918">
            <v>0</v>
          </cell>
        </row>
        <row r="5919">
          <cell r="A5919" t="str">
            <v>10</v>
          </cell>
          <cell r="H5919">
            <v>1600</v>
          </cell>
          <cell r="M5919">
            <v>244</v>
          </cell>
        </row>
        <row r="5920">
          <cell r="A5920" t="str">
            <v>10</v>
          </cell>
          <cell r="H5920">
            <v>1600</v>
          </cell>
          <cell r="M5920">
            <v>0</v>
          </cell>
        </row>
        <row r="5921">
          <cell r="A5921" t="str">
            <v>10</v>
          </cell>
          <cell r="H5921">
            <v>1600</v>
          </cell>
          <cell r="M5921">
            <v>0</v>
          </cell>
        </row>
        <row r="5922">
          <cell r="A5922" t="str">
            <v>10</v>
          </cell>
          <cell r="H5922">
            <v>1600</v>
          </cell>
          <cell r="M5922">
            <v>0</v>
          </cell>
        </row>
        <row r="5923">
          <cell r="A5923" t="str">
            <v>10</v>
          </cell>
          <cell r="H5923">
            <v>1600</v>
          </cell>
          <cell r="M5923">
            <v>0</v>
          </cell>
        </row>
        <row r="5924">
          <cell r="A5924" t="str">
            <v>10</v>
          </cell>
          <cell r="H5924">
            <v>1600</v>
          </cell>
          <cell r="M5924">
            <v>110363</v>
          </cell>
        </row>
        <row r="5925">
          <cell r="A5925" t="str">
            <v>10</v>
          </cell>
          <cell r="H5925">
            <v>1600</v>
          </cell>
          <cell r="M5925">
            <v>1955</v>
          </cell>
        </row>
        <row r="5926">
          <cell r="A5926" t="str">
            <v>10</v>
          </cell>
          <cell r="H5926">
            <v>1600</v>
          </cell>
          <cell r="M5926">
            <v>0</v>
          </cell>
        </row>
        <row r="5927">
          <cell r="A5927" t="str">
            <v>10</v>
          </cell>
          <cell r="H5927">
            <v>1600</v>
          </cell>
          <cell r="M5927">
            <v>4236</v>
          </cell>
        </row>
        <row r="5928">
          <cell r="A5928" t="str">
            <v>10</v>
          </cell>
          <cell r="H5928">
            <v>1600</v>
          </cell>
          <cell r="M5928">
            <v>882</v>
          </cell>
        </row>
        <row r="5929">
          <cell r="A5929" t="str">
            <v>10</v>
          </cell>
          <cell r="H5929">
            <v>1600</v>
          </cell>
          <cell r="M5929">
            <v>163</v>
          </cell>
        </row>
        <row r="5930">
          <cell r="A5930" t="str">
            <v>10</v>
          </cell>
          <cell r="H5930">
            <v>1600</v>
          </cell>
          <cell r="M5930">
            <v>0</v>
          </cell>
        </row>
        <row r="5931">
          <cell r="A5931" t="str">
            <v>10</v>
          </cell>
          <cell r="H5931">
            <v>1600</v>
          </cell>
          <cell r="M5931">
            <v>0</v>
          </cell>
        </row>
        <row r="5932">
          <cell r="A5932" t="str">
            <v>10</v>
          </cell>
          <cell r="H5932">
            <v>1611</v>
          </cell>
          <cell r="M5932">
            <v>-3278823</v>
          </cell>
        </row>
        <row r="5933">
          <cell r="A5933" t="str">
            <v>10</v>
          </cell>
          <cell r="H5933">
            <v>1650</v>
          </cell>
          <cell r="M5933">
            <v>345551</v>
          </cell>
        </row>
        <row r="5934">
          <cell r="A5934" t="str">
            <v>10</v>
          </cell>
          <cell r="H5934">
            <v>1650</v>
          </cell>
          <cell r="M5934">
            <v>47107</v>
          </cell>
        </row>
        <row r="5935">
          <cell r="A5935" t="str">
            <v>10</v>
          </cell>
          <cell r="H5935">
            <v>1650</v>
          </cell>
          <cell r="M5935">
            <v>305959</v>
          </cell>
        </row>
        <row r="5936">
          <cell r="A5936" t="str">
            <v>10</v>
          </cell>
          <cell r="H5936">
            <v>1650</v>
          </cell>
          <cell r="M5936">
            <v>62529</v>
          </cell>
        </row>
        <row r="5937">
          <cell r="A5937" t="str">
            <v>10</v>
          </cell>
          <cell r="H5937">
            <v>1650</v>
          </cell>
          <cell r="M5937">
            <v>294868</v>
          </cell>
        </row>
        <row r="5938">
          <cell r="A5938" t="str">
            <v>10</v>
          </cell>
          <cell r="H5938">
            <v>1650</v>
          </cell>
          <cell r="M5938">
            <v>173079</v>
          </cell>
        </row>
        <row r="5939">
          <cell r="A5939" t="str">
            <v>10</v>
          </cell>
          <cell r="H5939">
            <v>1650</v>
          </cell>
          <cell r="M5939">
            <v>224379</v>
          </cell>
        </row>
        <row r="5940">
          <cell r="A5940" t="str">
            <v>10</v>
          </cell>
          <cell r="H5940">
            <v>1650</v>
          </cell>
          <cell r="M5940">
            <v>204370</v>
          </cell>
        </row>
        <row r="5941">
          <cell r="A5941" t="str">
            <v>10</v>
          </cell>
          <cell r="H5941">
            <v>1650</v>
          </cell>
          <cell r="M5941">
            <v>224909</v>
          </cell>
        </row>
        <row r="5942">
          <cell r="A5942" t="str">
            <v>10</v>
          </cell>
          <cell r="H5942">
            <v>1650</v>
          </cell>
          <cell r="M5942">
            <v>149</v>
          </cell>
        </row>
        <row r="5943">
          <cell r="A5943" t="str">
            <v>10</v>
          </cell>
          <cell r="H5943">
            <v>1650</v>
          </cell>
          <cell r="M5943">
            <v>192</v>
          </cell>
        </row>
        <row r="5944">
          <cell r="A5944" t="str">
            <v>10</v>
          </cell>
          <cell r="H5944">
            <v>1650</v>
          </cell>
          <cell r="M5944">
            <v>64</v>
          </cell>
        </row>
        <row r="5945">
          <cell r="A5945" t="str">
            <v>10</v>
          </cell>
          <cell r="H5945">
            <v>1650</v>
          </cell>
          <cell r="M5945">
            <v>85</v>
          </cell>
        </row>
        <row r="5946">
          <cell r="A5946" t="str">
            <v>10</v>
          </cell>
          <cell r="H5946">
            <v>1650</v>
          </cell>
          <cell r="M5946">
            <v>5833</v>
          </cell>
        </row>
        <row r="5947">
          <cell r="A5947" t="str">
            <v>50</v>
          </cell>
          <cell r="H5947">
            <v>1400</v>
          </cell>
          <cell r="M5947">
            <v>1062</v>
          </cell>
        </row>
        <row r="5948">
          <cell r="A5948" t="str">
            <v>50</v>
          </cell>
          <cell r="H5948">
            <v>1400</v>
          </cell>
          <cell r="M5948">
            <v>1621</v>
          </cell>
        </row>
        <row r="5949">
          <cell r="A5949" t="str">
            <v>50</v>
          </cell>
          <cell r="H5949">
            <v>1400</v>
          </cell>
          <cell r="M5949">
            <v>944</v>
          </cell>
        </row>
        <row r="5950">
          <cell r="A5950" t="str">
            <v>50</v>
          </cell>
          <cell r="H5950">
            <v>1400</v>
          </cell>
          <cell r="M5950">
            <v>1156</v>
          </cell>
        </row>
        <row r="5951">
          <cell r="A5951" t="str">
            <v>50</v>
          </cell>
          <cell r="H5951">
            <v>1400</v>
          </cell>
          <cell r="M5951">
            <v>1999</v>
          </cell>
        </row>
        <row r="5952">
          <cell r="A5952" t="str">
            <v>50</v>
          </cell>
          <cell r="H5952">
            <v>1400</v>
          </cell>
          <cell r="M5952">
            <v>2822</v>
          </cell>
        </row>
        <row r="5953">
          <cell r="A5953" t="str">
            <v>50</v>
          </cell>
          <cell r="H5953">
            <v>1400</v>
          </cell>
          <cell r="M5953">
            <v>1247</v>
          </cell>
        </row>
        <row r="5954">
          <cell r="A5954" t="str">
            <v>50</v>
          </cell>
          <cell r="H5954">
            <v>1400</v>
          </cell>
          <cell r="M5954">
            <v>1717</v>
          </cell>
        </row>
        <row r="5955">
          <cell r="A5955" t="str">
            <v>50</v>
          </cell>
          <cell r="H5955">
            <v>1400</v>
          </cell>
          <cell r="M5955">
            <v>12965</v>
          </cell>
        </row>
        <row r="5956">
          <cell r="A5956" t="str">
            <v>50</v>
          </cell>
          <cell r="H5956">
            <v>1400</v>
          </cell>
          <cell r="M5956">
            <v>9289</v>
          </cell>
        </row>
        <row r="5957">
          <cell r="A5957" t="str">
            <v>50</v>
          </cell>
          <cell r="H5957">
            <v>1400</v>
          </cell>
          <cell r="M5957">
            <v>7562</v>
          </cell>
        </row>
        <row r="5958">
          <cell r="A5958" t="str">
            <v>50</v>
          </cell>
          <cell r="H5958">
            <v>1400</v>
          </cell>
          <cell r="M5958">
            <v>577</v>
          </cell>
        </row>
        <row r="5959">
          <cell r="A5959" t="str">
            <v>50</v>
          </cell>
          <cell r="H5959">
            <v>1400</v>
          </cell>
          <cell r="M5959">
            <v>1226</v>
          </cell>
        </row>
        <row r="5960">
          <cell r="A5960" t="str">
            <v>50</v>
          </cell>
          <cell r="H5960">
            <v>1400</v>
          </cell>
          <cell r="M5960">
            <v>513</v>
          </cell>
        </row>
        <row r="5961">
          <cell r="A5961" t="str">
            <v>50</v>
          </cell>
          <cell r="H5961">
            <v>1400</v>
          </cell>
          <cell r="M5961">
            <v>966</v>
          </cell>
        </row>
        <row r="5962">
          <cell r="A5962" t="str">
            <v>50</v>
          </cell>
          <cell r="H5962">
            <v>1400</v>
          </cell>
          <cell r="M5962">
            <v>1057</v>
          </cell>
        </row>
        <row r="5963">
          <cell r="A5963" t="str">
            <v>50</v>
          </cell>
          <cell r="H5963">
            <v>1400</v>
          </cell>
          <cell r="M5963">
            <v>1492</v>
          </cell>
        </row>
        <row r="5964">
          <cell r="A5964" t="str">
            <v>50</v>
          </cell>
          <cell r="H5964">
            <v>1400</v>
          </cell>
          <cell r="M5964">
            <v>659</v>
          </cell>
        </row>
        <row r="5965">
          <cell r="A5965" t="str">
            <v>50</v>
          </cell>
          <cell r="H5965">
            <v>1400</v>
          </cell>
          <cell r="M5965">
            <v>907</v>
          </cell>
        </row>
        <row r="5966">
          <cell r="A5966" t="str">
            <v>50</v>
          </cell>
          <cell r="H5966">
            <v>1400</v>
          </cell>
          <cell r="M5966">
            <v>4910</v>
          </cell>
        </row>
        <row r="5967">
          <cell r="A5967" t="str">
            <v>50</v>
          </cell>
          <cell r="H5967">
            <v>1400</v>
          </cell>
          <cell r="M5967">
            <v>2560</v>
          </cell>
        </row>
        <row r="5968">
          <cell r="A5968" t="str">
            <v>50</v>
          </cell>
          <cell r="H5968">
            <v>1400</v>
          </cell>
          <cell r="M5968">
            <v>541</v>
          </cell>
        </row>
        <row r="5969">
          <cell r="A5969" t="str">
            <v>50</v>
          </cell>
          <cell r="H5969">
            <v>1400</v>
          </cell>
          <cell r="M5969">
            <v>766</v>
          </cell>
        </row>
        <row r="5970">
          <cell r="A5970" t="str">
            <v>50</v>
          </cell>
          <cell r="H5970">
            <v>1400</v>
          </cell>
          <cell r="M5970">
            <v>1061</v>
          </cell>
        </row>
        <row r="5971">
          <cell r="A5971" t="str">
            <v>50</v>
          </cell>
          <cell r="H5971">
            <v>1400</v>
          </cell>
          <cell r="M5971">
            <v>800</v>
          </cell>
        </row>
        <row r="5972">
          <cell r="A5972" t="str">
            <v>50</v>
          </cell>
          <cell r="H5972">
            <v>1400</v>
          </cell>
          <cell r="M5972">
            <v>983</v>
          </cell>
        </row>
        <row r="5973">
          <cell r="A5973" t="str">
            <v>50</v>
          </cell>
          <cell r="H5973">
            <v>1400</v>
          </cell>
          <cell r="M5973">
            <v>247</v>
          </cell>
        </row>
        <row r="5974">
          <cell r="A5974" t="str">
            <v>50</v>
          </cell>
          <cell r="H5974">
            <v>1400</v>
          </cell>
          <cell r="M5974">
            <v>537</v>
          </cell>
        </row>
        <row r="5975">
          <cell r="A5975" t="str">
            <v>50</v>
          </cell>
          <cell r="H5975">
            <v>1400</v>
          </cell>
          <cell r="M5975">
            <v>154</v>
          </cell>
        </row>
        <row r="5976">
          <cell r="A5976" t="str">
            <v>50</v>
          </cell>
          <cell r="H5976">
            <v>1400</v>
          </cell>
          <cell r="M5976">
            <v>406</v>
          </cell>
        </row>
        <row r="5977">
          <cell r="A5977" t="str">
            <v>50</v>
          </cell>
          <cell r="H5977">
            <v>1400</v>
          </cell>
          <cell r="M5977">
            <v>1148</v>
          </cell>
        </row>
        <row r="5978">
          <cell r="A5978" t="str">
            <v>10</v>
          </cell>
          <cell r="H5978">
            <v>1650</v>
          </cell>
          <cell r="M5978">
            <v>47807</v>
          </cell>
        </row>
        <row r="5979">
          <cell r="A5979" t="str">
            <v>10</v>
          </cell>
          <cell r="H5979">
            <v>1650</v>
          </cell>
          <cell r="M5979">
            <v>43071</v>
          </cell>
        </row>
        <row r="5980">
          <cell r="A5980" t="str">
            <v>10</v>
          </cell>
          <cell r="H5980">
            <v>1650</v>
          </cell>
          <cell r="M5980">
            <v>5665</v>
          </cell>
        </row>
        <row r="5981">
          <cell r="A5981" t="str">
            <v>10</v>
          </cell>
          <cell r="H5981">
            <v>1650</v>
          </cell>
          <cell r="M5981">
            <v>38097</v>
          </cell>
        </row>
        <row r="5982">
          <cell r="A5982" t="str">
            <v>10</v>
          </cell>
          <cell r="H5982">
            <v>1650</v>
          </cell>
          <cell r="M5982">
            <v>7520</v>
          </cell>
        </row>
        <row r="5983">
          <cell r="A5983" t="str">
            <v>10</v>
          </cell>
          <cell r="H5983">
            <v>1650</v>
          </cell>
          <cell r="M5983">
            <v>36811</v>
          </cell>
        </row>
        <row r="5984">
          <cell r="A5984" t="str">
            <v>10</v>
          </cell>
          <cell r="H5984">
            <v>1650</v>
          </cell>
          <cell r="M5984">
            <v>21781</v>
          </cell>
        </row>
        <row r="5985">
          <cell r="A5985" t="str">
            <v>10</v>
          </cell>
          <cell r="H5985">
            <v>1650</v>
          </cell>
          <cell r="M5985">
            <v>27975</v>
          </cell>
        </row>
        <row r="5986">
          <cell r="A5986" t="str">
            <v>10</v>
          </cell>
          <cell r="H5986">
            <v>1650</v>
          </cell>
          <cell r="M5986">
            <v>24890</v>
          </cell>
        </row>
        <row r="5987">
          <cell r="A5987" t="str">
            <v>10</v>
          </cell>
          <cell r="H5987">
            <v>1650</v>
          </cell>
          <cell r="M5987">
            <v>31877</v>
          </cell>
        </row>
        <row r="5988">
          <cell r="A5988" t="str">
            <v>10</v>
          </cell>
          <cell r="H5988">
            <v>1650</v>
          </cell>
          <cell r="M5988">
            <v>354</v>
          </cell>
        </row>
        <row r="5989">
          <cell r="A5989" t="str">
            <v>10</v>
          </cell>
          <cell r="H5989">
            <v>1650</v>
          </cell>
          <cell r="M5989">
            <v>71</v>
          </cell>
        </row>
        <row r="5990">
          <cell r="A5990" t="str">
            <v>10</v>
          </cell>
          <cell r="H5990">
            <v>1650</v>
          </cell>
          <cell r="M5990">
            <v>354</v>
          </cell>
        </row>
        <row r="5991">
          <cell r="A5991" t="str">
            <v>10</v>
          </cell>
          <cell r="H5991">
            <v>1650</v>
          </cell>
          <cell r="M5991">
            <v>71</v>
          </cell>
        </row>
        <row r="5992">
          <cell r="A5992" t="str">
            <v>10</v>
          </cell>
          <cell r="H5992">
            <v>1650</v>
          </cell>
          <cell r="M5992">
            <v>283</v>
          </cell>
        </row>
        <row r="5993">
          <cell r="A5993" t="str">
            <v>10</v>
          </cell>
          <cell r="H5993">
            <v>1650</v>
          </cell>
          <cell r="M5993">
            <v>213</v>
          </cell>
        </row>
        <row r="5994">
          <cell r="A5994" t="str">
            <v>10</v>
          </cell>
          <cell r="H5994">
            <v>1650</v>
          </cell>
          <cell r="M5994">
            <v>213</v>
          </cell>
        </row>
        <row r="5995">
          <cell r="A5995" t="str">
            <v>10</v>
          </cell>
          <cell r="H5995">
            <v>1650</v>
          </cell>
          <cell r="M5995">
            <v>71</v>
          </cell>
        </row>
        <row r="5996">
          <cell r="A5996" t="str">
            <v>10</v>
          </cell>
          <cell r="H5996">
            <v>1650</v>
          </cell>
          <cell r="M5996">
            <v>709</v>
          </cell>
        </row>
        <row r="5997">
          <cell r="A5997" t="str">
            <v>10</v>
          </cell>
          <cell r="H5997">
            <v>1650</v>
          </cell>
          <cell r="M5997">
            <v>59440</v>
          </cell>
        </row>
        <row r="5998">
          <cell r="A5998" t="str">
            <v>10</v>
          </cell>
          <cell r="H5998">
            <v>1650</v>
          </cell>
          <cell r="M5998">
            <v>13717</v>
          </cell>
        </row>
        <row r="5999">
          <cell r="A5999" t="str">
            <v>10</v>
          </cell>
          <cell r="H5999">
            <v>1650</v>
          </cell>
          <cell r="M5999">
            <v>59440</v>
          </cell>
        </row>
        <row r="6000">
          <cell r="A6000" t="str">
            <v>10</v>
          </cell>
          <cell r="H6000">
            <v>1650</v>
          </cell>
          <cell r="M6000">
            <v>18289</v>
          </cell>
        </row>
        <row r="6001">
          <cell r="A6001" t="str">
            <v>10</v>
          </cell>
          <cell r="H6001">
            <v>1650</v>
          </cell>
          <cell r="M6001">
            <v>41151</v>
          </cell>
        </row>
        <row r="6002">
          <cell r="A6002" t="str">
            <v>10</v>
          </cell>
          <cell r="H6002">
            <v>1650</v>
          </cell>
          <cell r="M6002">
            <v>41151</v>
          </cell>
        </row>
        <row r="6003">
          <cell r="A6003" t="str">
            <v>10</v>
          </cell>
          <cell r="H6003">
            <v>1650</v>
          </cell>
          <cell r="M6003">
            <v>27434</v>
          </cell>
        </row>
        <row r="6004">
          <cell r="A6004" t="str">
            <v>10</v>
          </cell>
          <cell r="H6004">
            <v>1650</v>
          </cell>
          <cell r="M6004">
            <v>27434</v>
          </cell>
        </row>
        <row r="6005">
          <cell r="A6005" t="str">
            <v>10</v>
          </cell>
          <cell r="H6005">
            <v>1650</v>
          </cell>
          <cell r="M6005">
            <v>36578</v>
          </cell>
        </row>
        <row r="6006">
          <cell r="A6006" t="str">
            <v>10</v>
          </cell>
          <cell r="H6006">
            <v>1650</v>
          </cell>
          <cell r="M6006">
            <v>2440</v>
          </cell>
        </row>
        <row r="6007">
          <cell r="A6007" t="str">
            <v>10</v>
          </cell>
          <cell r="H6007">
            <v>1650</v>
          </cell>
          <cell r="M6007">
            <v>407</v>
          </cell>
        </row>
        <row r="6008">
          <cell r="A6008" t="str">
            <v>10</v>
          </cell>
          <cell r="H6008">
            <v>1650</v>
          </cell>
          <cell r="M6008">
            <v>2033</v>
          </cell>
        </row>
        <row r="6009">
          <cell r="A6009" t="str">
            <v>10</v>
          </cell>
          <cell r="H6009">
            <v>1650</v>
          </cell>
          <cell r="M6009">
            <v>407</v>
          </cell>
        </row>
        <row r="6010">
          <cell r="A6010" t="str">
            <v>10</v>
          </cell>
          <cell r="H6010">
            <v>1650</v>
          </cell>
          <cell r="M6010">
            <v>2033</v>
          </cell>
        </row>
        <row r="6011">
          <cell r="A6011" t="str">
            <v>10</v>
          </cell>
          <cell r="H6011">
            <v>1650</v>
          </cell>
          <cell r="M6011">
            <v>1423</v>
          </cell>
        </row>
        <row r="6012">
          <cell r="A6012" t="str">
            <v>10</v>
          </cell>
          <cell r="H6012">
            <v>1650</v>
          </cell>
          <cell r="M6012">
            <v>1423</v>
          </cell>
        </row>
        <row r="6013">
          <cell r="A6013" t="str">
            <v>10</v>
          </cell>
          <cell r="H6013">
            <v>1650</v>
          </cell>
          <cell r="M6013">
            <v>1423</v>
          </cell>
        </row>
        <row r="6014">
          <cell r="A6014" t="str">
            <v>10</v>
          </cell>
          <cell r="H6014">
            <v>1650</v>
          </cell>
          <cell r="M6014">
            <v>2033</v>
          </cell>
        </row>
        <row r="6015">
          <cell r="A6015" t="str">
            <v>10</v>
          </cell>
          <cell r="H6015">
            <v>1650</v>
          </cell>
          <cell r="M6015">
            <v>331</v>
          </cell>
        </row>
        <row r="6016">
          <cell r="A6016" t="str">
            <v>10</v>
          </cell>
          <cell r="H6016">
            <v>1650</v>
          </cell>
          <cell r="M6016">
            <v>66</v>
          </cell>
        </row>
        <row r="6017">
          <cell r="A6017" t="str">
            <v>10</v>
          </cell>
          <cell r="H6017">
            <v>1650</v>
          </cell>
          <cell r="M6017">
            <v>331</v>
          </cell>
        </row>
        <row r="6018">
          <cell r="A6018" t="str">
            <v>10</v>
          </cell>
          <cell r="H6018">
            <v>1650</v>
          </cell>
          <cell r="M6018">
            <v>66</v>
          </cell>
        </row>
        <row r="6019">
          <cell r="A6019" t="str">
            <v>10</v>
          </cell>
          <cell r="H6019">
            <v>1650</v>
          </cell>
          <cell r="M6019">
            <v>265</v>
          </cell>
        </row>
        <row r="6020">
          <cell r="A6020" t="str">
            <v>10</v>
          </cell>
          <cell r="H6020">
            <v>1650</v>
          </cell>
          <cell r="M6020">
            <v>199</v>
          </cell>
        </row>
        <row r="6021">
          <cell r="A6021" t="str">
            <v>10</v>
          </cell>
          <cell r="H6021">
            <v>1650</v>
          </cell>
          <cell r="M6021">
            <v>199</v>
          </cell>
        </row>
        <row r="6022">
          <cell r="A6022" t="str">
            <v>10</v>
          </cell>
          <cell r="H6022">
            <v>1650</v>
          </cell>
          <cell r="M6022">
            <v>66</v>
          </cell>
        </row>
        <row r="6023">
          <cell r="A6023" t="str">
            <v>10</v>
          </cell>
          <cell r="H6023">
            <v>1650</v>
          </cell>
          <cell r="M6023">
            <v>0</v>
          </cell>
        </row>
        <row r="6024">
          <cell r="A6024" t="str">
            <v>10</v>
          </cell>
          <cell r="H6024">
            <v>1650</v>
          </cell>
          <cell r="M6024">
            <v>0</v>
          </cell>
        </row>
        <row r="6025">
          <cell r="A6025" t="str">
            <v>10</v>
          </cell>
          <cell r="H6025">
            <v>1650</v>
          </cell>
          <cell r="M6025">
            <v>0</v>
          </cell>
        </row>
        <row r="6026">
          <cell r="A6026" t="str">
            <v>10</v>
          </cell>
          <cell r="H6026">
            <v>1650</v>
          </cell>
          <cell r="M6026">
            <v>662</v>
          </cell>
        </row>
        <row r="6027">
          <cell r="A6027" t="str">
            <v>10</v>
          </cell>
          <cell r="H6027">
            <v>1650</v>
          </cell>
          <cell r="M6027">
            <v>19110</v>
          </cell>
        </row>
        <row r="6028">
          <cell r="A6028" t="str">
            <v>10</v>
          </cell>
          <cell r="H6028">
            <v>1650</v>
          </cell>
          <cell r="M6028">
            <v>54824</v>
          </cell>
        </row>
        <row r="6029">
          <cell r="A6029" t="str">
            <v>10</v>
          </cell>
          <cell r="H6029">
            <v>1650</v>
          </cell>
          <cell r="M6029">
            <v>0</v>
          </cell>
        </row>
        <row r="6030">
          <cell r="A6030" t="str">
            <v>10</v>
          </cell>
          <cell r="H6030">
            <v>1650</v>
          </cell>
          <cell r="M6030">
            <v>253</v>
          </cell>
        </row>
        <row r="6031">
          <cell r="A6031" t="str">
            <v>10</v>
          </cell>
          <cell r="H6031">
            <v>1650</v>
          </cell>
          <cell r="M6031">
            <v>1996</v>
          </cell>
        </row>
        <row r="6032">
          <cell r="A6032" t="str">
            <v>10</v>
          </cell>
          <cell r="H6032">
            <v>1650</v>
          </cell>
          <cell r="M6032">
            <v>455</v>
          </cell>
        </row>
        <row r="6033">
          <cell r="A6033" t="str">
            <v>10</v>
          </cell>
          <cell r="H6033">
            <v>1650</v>
          </cell>
          <cell r="M6033">
            <v>72</v>
          </cell>
        </row>
        <row r="6034">
          <cell r="A6034" t="str">
            <v>10</v>
          </cell>
          <cell r="H6034">
            <v>1650</v>
          </cell>
          <cell r="M6034">
            <v>40139</v>
          </cell>
        </row>
        <row r="6035">
          <cell r="A6035" t="str">
            <v>10</v>
          </cell>
          <cell r="H6035">
            <v>1650</v>
          </cell>
          <cell r="M6035">
            <v>488</v>
          </cell>
        </row>
        <row r="6036">
          <cell r="A6036" t="str">
            <v>10</v>
          </cell>
          <cell r="H6036">
            <v>1650</v>
          </cell>
          <cell r="M6036">
            <v>162</v>
          </cell>
        </row>
        <row r="6037">
          <cell r="A6037" t="str">
            <v>50</v>
          </cell>
          <cell r="H6037">
            <v>1500</v>
          </cell>
          <cell r="M6037">
            <v>12</v>
          </cell>
        </row>
        <row r="6038">
          <cell r="A6038" t="str">
            <v>50</v>
          </cell>
          <cell r="H6038">
            <v>1500</v>
          </cell>
          <cell r="M6038">
            <v>171</v>
          </cell>
        </row>
        <row r="6039">
          <cell r="A6039" t="str">
            <v>50</v>
          </cell>
          <cell r="H6039">
            <v>1500</v>
          </cell>
          <cell r="M6039">
            <v>0</v>
          </cell>
        </row>
        <row r="6040">
          <cell r="A6040" t="str">
            <v>50</v>
          </cell>
          <cell r="H6040">
            <v>1500</v>
          </cell>
          <cell r="M6040">
            <v>198</v>
          </cell>
        </row>
        <row r="6041">
          <cell r="A6041" t="str">
            <v>50</v>
          </cell>
          <cell r="H6041">
            <v>1500</v>
          </cell>
          <cell r="M6041">
            <v>12</v>
          </cell>
        </row>
        <row r="6042">
          <cell r="A6042" t="str">
            <v>50</v>
          </cell>
          <cell r="H6042">
            <v>1500</v>
          </cell>
          <cell r="M6042">
            <v>6</v>
          </cell>
        </row>
        <row r="6043">
          <cell r="A6043" t="str">
            <v>50</v>
          </cell>
          <cell r="H6043">
            <v>1500</v>
          </cell>
          <cell r="M6043">
            <v>86</v>
          </cell>
        </row>
        <row r="6044">
          <cell r="A6044" t="str">
            <v>50</v>
          </cell>
          <cell r="H6044">
            <v>1500</v>
          </cell>
          <cell r="M6044">
            <v>0</v>
          </cell>
        </row>
        <row r="6045">
          <cell r="A6045" t="str">
            <v>50</v>
          </cell>
          <cell r="H6045">
            <v>1500</v>
          </cell>
          <cell r="M6045">
            <v>115</v>
          </cell>
        </row>
        <row r="6046">
          <cell r="A6046" t="str">
            <v>50</v>
          </cell>
          <cell r="H6046">
            <v>1500</v>
          </cell>
          <cell r="M6046">
            <v>6</v>
          </cell>
        </row>
        <row r="6047">
          <cell r="A6047" t="str">
            <v>50</v>
          </cell>
          <cell r="H6047">
            <v>1500</v>
          </cell>
          <cell r="M6047">
            <v>189</v>
          </cell>
        </row>
        <row r="6048">
          <cell r="A6048" t="str">
            <v>50</v>
          </cell>
          <cell r="H6048">
            <v>1500</v>
          </cell>
          <cell r="M6048">
            <v>182</v>
          </cell>
        </row>
        <row r="6049">
          <cell r="A6049" t="str">
            <v>50</v>
          </cell>
          <cell r="H6049">
            <v>1500</v>
          </cell>
          <cell r="M6049">
            <v>250</v>
          </cell>
        </row>
        <row r="6050">
          <cell r="A6050" t="str">
            <v>50</v>
          </cell>
          <cell r="H6050">
            <v>1500</v>
          </cell>
          <cell r="M6050">
            <v>248</v>
          </cell>
        </row>
        <row r="6051">
          <cell r="A6051" t="str">
            <v>50</v>
          </cell>
          <cell r="H6051">
            <v>1500</v>
          </cell>
          <cell r="M6051">
            <v>235</v>
          </cell>
        </row>
        <row r="6052">
          <cell r="A6052" t="str">
            <v>50</v>
          </cell>
          <cell r="H6052">
            <v>1500</v>
          </cell>
          <cell r="M6052">
            <v>164</v>
          </cell>
        </row>
        <row r="6053">
          <cell r="A6053" t="str">
            <v>50</v>
          </cell>
          <cell r="H6053">
            <v>1500</v>
          </cell>
          <cell r="M6053">
            <v>79</v>
          </cell>
        </row>
        <row r="6054">
          <cell r="A6054" t="str">
            <v>50</v>
          </cell>
          <cell r="H6054">
            <v>1500</v>
          </cell>
          <cell r="M6054">
            <v>205</v>
          </cell>
        </row>
        <row r="6055">
          <cell r="A6055" t="str">
            <v>10</v>
          </cell>
          <cell r="H6055">
            <v>1650</v>
          </cell>
          <cell r="M6055">
            <v>1092</v>
          </cell>
        </row>
        <row r="6056">
          <cell r="A6056" t="str">
            <v>10</v>
          </cell>
          <cell r="H6056">
            <v>1650</v>
          </cell>
          <cell r="M6056">
            <v>3641</v>
          </cell>
        </row>
        <row r="6057">
          <cell r="A6057" t="str">
            <v>10</v>
          </cell>
          <cell r="H6057">
            <v>1650</v>
          </cell>
          <cell r="M6057">
            <v>1670</v>
          </cell>
        </row>
        <row r="6058">
          <cell r="A6058" t="str">
            <v>10</v>
          </cell>
          <cell r="H6058">
            <v>1650</v>
          </cell>
          <cell r="M6058">
            <v>122</v>
          </cell>
        </row>
        <row r="6059">
          <cell r="A6059" t="str">
            <v>10</v>
          </cell>
          <cell r="H6059">
            <v>1650</v>
          </cell>
          <cell r="M6059">
            <v>77119</v>
          </cell>
        </row>
        <row r="6060">
          <cell r="A6060" t="str">
            <v>10</v>
          </cell>
          <cell r="H6060">
            <v>1650</v>
          </cell>
          <cell r="M6060">
            <v>25816</v>
          </cell>
        </row>
        <row r="6061">
          <cell r="A6061" t="str">
            <v>10</v>
          </cell>
          <cell r="H6061">
            <v>1650</v>
          </cell>
          <cell r="M6061">
            <v>1938</v>
          </cell>
        </row>
        <row r="6062">
          <cell r="A6062" t="str">
            <v>10</v>
          </cell>
          <cell r="H6062">
            <v>1700</v>
          </cell>
          <cell r="M6062">
            <v>58790</v>
          </cell>
        </row>
        <row r="6063">
          <cell r="A6063" t="str">
            <v>10</v>
          </cell>
          <cell r="H6063">
            <v>1700</v>
          </cell>
          <cell r="M6063">
            <v>32937</v>
          </cell>
        </row>
        <row r="6064">
          <cell r="A6064" t="str">
            <v>10</v>
          </cell>
          <cell r="H6064">
            <v>1700</v>
          </cell>
          <cell r="M6064">
            <v>66883</v>
          </cell>
        </row>
        <row r="6065">
          <cell r="A6065" t="str">
            <v>10</v>
          </cell>
          <cell r="H6065">
            <v>1700</v>
          </cell>
          <cell r="M6065">
            <v>30860</v>
          </cell>
        </row>
        <row r="6066">
          <cell r="A6066" t="str">
            <v>10</v>
          </cell>
          <cell r="H6066">
            <v>1700</v>
          </cell>
          <cell r="M6066">
            <v>56497</v>
          </cell>
        </row>
        <row r="6067">
          <cell r="A6067" t="str">
            <v>10</v>
          </cell>
          <cell r="H6067">
            <v>1700</v>
          </cell>
          <cell r="M6067">
            <v>21</v>
          </cell>
        </row>
        <row r="6068">
          <cell r="A6068" t="str">
            <v>10</v>
          </cell>
          <cell r="H6068">
            <v>1700</v>
          </cell>
          <cell r="M6068">
            <v>149</v>
          </cell>
        </row>
        <row r="6069">
          <cell r="A6069" t="str">
            <v>10</v>
          </cell>
          <cell r="H6069">
            <v>1700</v>
          </cell>
          <cell r="M6069">
            <v>490</v>
          </cell>
        </row>
        <row r="6070">
          <cell r="A6070" t="str">
            <v>10</v>
          </cell>
          <cell r="H6070">
            <v>1700</v>
          </cell>
          <cell r="M6070">
            <v>167</v>
          </cell>
        </row>
        <row r="6071">
          <cell r="A6071" t="str">
            <v>10</v>
          </cell>
          <cell r="H6071">
            <v>1700</v>
          </cell>
          <cell r="M6071">
            <v>357</v>
          </cell>
        </row>
        <row r="6072">
          <cell r="A6072" t="str">
            <v>10</v>
          </cell>
          <cell r="H6072">
            <v>1700</v>
          </cell>
          <cell r="M6072">
            <v>23581</v>
          </cell>
        </row>
        <row r="6073">
          <cell r="A6073" t="str">
            <v>10</v>
          </cell>
          <cell r="H6073">
            <v>1700</v>
          </cell>
          <cell r="M6073">
            <v>15606</v>
          </cell>
        </row>
        <row r="6074">
          <cell r="A6074" t="str">
            <v>10</v>
          </cell>
          <cell r="H6074">
            <v>1700</v>
          </cell>
          <cell r="M6074">
            <v>2206</v>
          </cell>
        </row>
        <row r="6075">
          <cell r="A6075" t="str">
            <v>10</v>
          </cell>
          <cell r="H6075">
            <v>1700</v>
          </cell>
          <cell r="M6075">
            <v>19979</v>
          </cell>
        </row>
        <row r="6076">
          <cell r="A6076" t="str">
            <v>10</v>
          </cell>
          <cell r="H6076">
            <v>1700</v>
          </cell>
          <cell r="M6076">
            <v>55570</v>
          </cell>
        </row>
        <row r="6077">
          <cell r="A6077" t="str">
            <v>10</v>
          </cell>
          <cell r="H6077">
            <v>1700</v>
          </cell>
          <cell r="M6077">
            <v>7085</v>
          </cell>
        </row>
        <row r="6078">
          <cell r="A6078" t="str">
            <v>10</v>
          </cell>
          <cell r="H6078">
            <v>1700</v>
          </cell>
          <cell r="M6078">
            <v>4022</v>
          </cell>
        </row>
        <row r="6079">
          <cell r="A6079" t="str">
            <v>10</v>
          </cell>
          <cell r="H6079">
            <v>1700</v>
          </cell>
          <cell r="M6079">
            <v>9906</v>
          </cell>
        </row>
        <row r="6080">
          <cell r="A6080" t="str">
            <v>10</v>
          </cell>
          <cell r="H6080">
            <v>1700</v>
          </cell>
          <cell r="M6080">
            <v>5588</v>
          </cell>
        </row>
        <row r="6081">
          <cell r="A6081" t="str">
            <v>10</v>
          </cell>
          <cell r="H6081">
            <v>1700</v>
          </cell>
          <cell r="M6081">
            <v>7060</v>
          </cell>
        </row>
        <row r="6082">
          <cell r="A6082" t="str">
            <v>10</v>
          </cell>
          <cell r="H6082">
            <v>1700</v>
          </cell>
          <cell r="M6082">
            <v>10352</v>
          </cell>
        </row>
        <row r="6083">
          <cell r="A6083" t="str">
            <v>10</v>
          </cell>
          <cell r="H6083">
            <v>1700</v>
          </cell>
          <cell r="M6083">
            <v>142</v>
          </cell>
        </row>
        <row r="6084">
          <cell r="A6084" t="str">
            <v>10</v>
          </cell>
          <cell r="H6084">
            <v>1700</v>
          </cell>
          <cell r="M6084">
            <v>0</v>
          </cell>
        </row>
        <row r="6085">
          <cell r="A6085" t="str">
            <v>10</v>
          </cell>
          <cell r="H6085">
            <v>1700</v>
          </cell>
          <cell r="M6085">
            <v>71</v>
          </cell>
        </row>
        <row r="6086">
          <cell r="A6086" t="str">
            <v>10</v>
          </cell>
          <cell r="H6086">
            <v>1700</v>
          </cell>
          <cell r="M6086">
            <v>0</v>
          </cell>
        </row>
        <row r="6087">
          <cell r="A6087" t="str">
            <v>10</v>
          </cell>
          <cell r="H6087">
            <v>1700</v>
          </cell>
          <cell r="M6087">
            <v>22861</v>
          </cell>
        </row>
        <row r="6088">
          <cell r="A6088" t="str">
            <v>10</v>
          </cell>
          <cell r="H6088">
            <v>1700</v>
          </cell>
          <cell r="M6088">
            <v>22861</v>
          </cell>
        </row>
        <row r="6089">
          <cell r="A6089" t="str">
            <v>10</v>
          </cell>
          <cell r="H6089">
            <v>1700</v>
          </cell>
          <cell r="M6089">
            <v>27434</v>
          </cell>
        </row>
        <row r="6090">
          <cell r="A6090" t="str">
            <v>10</v>
          </cell>
          <cell r="H6090">
            <v>1700</v>
          </cell>
          <cell r="M6090">
            <v>13717</v>
          </cell>
        </row>
        <row r="6091">
          <cell r="A6091" t="str">
            <v>10</v>
          </cell>
          <cell r="H6091">
            <v>1700</v>
          </cell>
          <cell r="M6091">
            <v>18289</v>
          </cell>
        </row>
        <row r="6092">
          <cell r="A6092" t="str">
            <v>10</v>
          </cell>
          <cell r="H6092">
            <v>1700</v>
          </cell>
          <cell r="M6092">
            <v>1220</v>
          </cell>
        </row>
        <row r="6093">
          <cell r="A6093" t="str">
            <v>10</v>
          </cell>
          <cell r="H6093">
            <v>1700</v>
          </cell>
          <cell r="M6093">
            <v>1017</v>
          </cell>
        </row>
        <row r="6094">
          <cell r="A6094" t="str">
            <v>10</v>
          </cell>
          <cell r="H6094">
            <v>1700</v>
          </cell>
          <cell r="M6094">
            <v>813</v>
          </cell>
        </row>
        <row r="6095">
          <cell r="A6095" t="str">
            <v>10</v>
          </cell>
          <cell r="H6095">
            <v>1700</v>
          </cell>
          <cell r="M6095">
            <v>407</v>
          </cell>
        </row>
        <row r="6096">
          <cell r="A6096" t="str">
            <v>50</v>
          </cell>
          <cell r="H6096">
            <v>1500</v>
          </cell>
          <cell r="M6096">
            <v>8548</v>
          </cell>
        </row>
        <row r="6097">
          <cell r="A6097" t="str">
            <v>50</v>
          </cell>
          <cell r="H6097">
            <v>1500</v>
          </cell>
          <cell r="M6097">
            <v>8230</v>
          </cell>
        </row>
        <row r="6098">
          <cell r="A6098" t="str">
            <v>50</v>
          </cell>
          <cell r="H6098">
            <v>1500</v>
          </cell>
          <cell r="M6098">
            <v>6031</v>
          </cell>
        </row>
        <row r="6099">
          <cell r="A6099" t="str">
            <v>50</v>
          </cell>
          <cell r="H6099">
            <v>1500</v>
          </cell>
          <cell r="M6099">
            <v>7608</v>
          </cell>
        </row>
        <row r="6100">
          <cell r="A6100" t="str">
            <v>50</v>
          </cell>
          <cell r="H6100">
            <v>1500</v>
          </cell>
          <cell r="M6100">
            <v>8803</v>
          </cell>
        </row>
        <row r="6101">
          <cell r="A6101" t="str">
            <v>50</v>
          </cell>
          <cell r="H6101">
            <v>1500</v>
          </cell>
          <cell r="M6101">
            <v>7831</v>
          </cell>
        </row>
        <row r="6102">
          <cell r="A6102" t="str">
            <v>50</v>
          </cell>
          <cell r="H6102">
            <v>1500</v>
          </cell>
          <cell r="M6102">
            <v>10116</v>
          </cell>
        </row>
        <row r="6103">
          <cell r="A6103" t="str">
            <v>50</v>
          </cell>
          <cell r="H6103">
            <v>1500</v>
          </cell>
          <cell r="M6103">
            <v>9866</v>
          </cell>
        </row>
        <row r="6104">
          <cell r="A6104" t="str">
            <v>50</v>
          </cell>
          <cell r="H6104">
            <v>1500</v>
          </cell>
          <cell r="M6104">
            <v>7280</v>
          </cell>
        </row>
        <row r="6105">
          <cell r="A6105" t="str">
            <v>50</v>
          </cell>
          <cell r="H6105">
            <v>1500</v>
          </cell>
          <cell r="M6105">
            <v>10304</v>
          </cell>
        </row>
        <row r="6106">
          <cell r="A6106" t="str">
            <v>50</v>
          </cell>
          <cell r="H6106">
            <v>1500</v>
          </cell>
          <cell r="M6106">
            <v>6860</v>
          </cell>
        </row>
        <row r="6107">
          <cell r="A6107" t="str">
            <v>50</v>
          </cell>
          <cell r="H6107">
            <v>1500</v>
          </cell>
          <cell r="M6107">
            <v>5293</v>
          </cell>
        </row>
        <row r="6108">
          <cell r="A6108" t="str">
            <v>50</v>
          </cell>
          <cell r="H6108">
            <v>1500</v>
          </cell>
          <cell r="M6108">
            <v>6413</v>
          </cell>
        </row>
        <row r="6109">
          <cell r="A6109" t="str">
            <v>50</v>
          </cell>
          <cell r="H6109">
            <v>1500</v>
          </cell>
          <cell r="M6109">
            <v>5722</v>
          </cell>
        </row>
        <row r="6110">
          <cell r="A6110" t="str">
            <v>50</v>
          </cell>
          <cell r="H6110">
            <v>1500</v>
          </cell>
          <cell r="M6110">
            <v>6407</v>
          </cell>
        </row>
        <row r="6111">
          <cell r="A6111" t="str">
            <v>10</v>
          </cell>
          <cell r="H6111">
            <v>1700</v>
          </cell>
          <cell r="M6111">
            <v>813</v>
          </cell>
        </row>
        <row r="6112">
          <cell r="A6112" t="str">
            <v>10</v>
          </cell>
          <cell r="H6112">
            <v>1700</v>
          </cell>
          <cell r="M6112">
            <v>132</v>
          </cell>
        </row>
        <row r="6113">
          <cell r="A6113" t="str">
            <v>10</v>
          </cell>
          <cell r="H6113">
            <v>1700</v>
          </cell>
          <cell r="M6113">
            <v>0</v>
          </cell>
        </row>
        <row r="6114">
          <cell r="A6114" t="str">
            <v>10</v>
          </cell>
          <cell r="H6114">
            <v>1700</v>
          </cell>
          <cell r="M6114">
            <v>66</v>
          </cell>
        </row>
        <row r="6115">
          <cell r="A6115" t="str">
            <v>10</v>
          </cell>
          <cell r="H6115">
            <v>1700</v>
          </cell>
          <cell r="M6115">
            <v>0</v>
          </cell>
        </row>
        <row r="6116">
          <cell r="A6116" t="str">
            <v>10</v>
          </cell>
          <cell r="H6116">
            <v>1700</v>
          </cell>
          <cell r="M6116">
            <v>0</v>
          </cell>
        </row>
        <row r="6117">
          <cell r="A6117" t="str">
            <v>10</v>
          </cell>
          <cell r="H6117">
            <v>1700</v>
          </cell>
          <cell r="M6117">
            <v>0</v>
          </cell>
        </row>
        <row r="6118">
          <cell r="A6118" t="str">
            <v>10</v>
          </cell>
          <cell r="H6118">
            <v>1700</v>
          </cell>
          <cell r="M6118">
            <v>318</v>
          </cell>
        </row>
        <row r="6119">
          <cell r="A6119" t="str">
            <v>10</v>
          </cell>
          <cell r="H6119">
            <v>1711</v>
          </cell>
          <cell r="M6119">
            <v>-656</v>
          </cell>
        </row>
        <row r="6120">
          <cell r="A6120" t="str">
            <v>10</v>
          </cell>
          <cell r="H6120">
            <v>1711</v>
          </cell>
          <cell r="M6120">
            <v>-1373</v>
          </cell>
        </row>
        <row r="6121">
          <cell r="A6121" t="str">
            <v>10</v>
          </cell>
          <cell r="H6121">
            <v>1711</v>
          </cell>
          <cell r="M6121">
            <v>-1156</v>
          </cell>
        </row>
        <row r="6122">
          <cell r="A6122" t="str">
            <v>10</v>
          </cell>
          <cell r="H6122">
            <v>1711</v>
          </cell>
          <cell r="M6122">
            <v>-681</v>
          </cell>
        </row>
        <row r="6123">
          <cell r="A6123" t="str">
            <v>10</v>
          </cell>
          <cell r="H6123">
            <v>1711</v>
          </cell>
          <cell r="M6123">
            <v>-1058</v>
          </cell>
        </row>
        <row r="6124">
          <cell r="A6124" t="str">
            <v>10</v>
          </cell>
          <cell r="H6124">
            <v>1711</v>
          </cell>
          <cell r="M6124">
            <v>-689</v>
          </cell>
        </row>
        <row r="6125">
          <cell r="A6125" t="str">
            <v>10</v>
          </cell>
          <cell r="H6125">
            <v>1711</v>
          </cell>
          <cell r="M6125">
            <v>-1894</v>
          </cell>
        </row>
        <row r="6126">
          <cell r="A6126" t="str">
            <v>10</v>
          </cell>
          <cell r="H6126">
            <v>1711</v>
          </cell>
          <cell r="M6126">
            <v>-1270</v>
          </cell>
        </row>
        <row r="6127">
          <cell r="A6127" t="str">
            <v>10</v>
          </cell>
          <cell r="H6127">
            <v>1711</v>
          </cell>
          <cell r="M6127">
            <v>-1837</v>
          </cell>
        </row>
        <row r="6128">
          <cell r="A6128" t="str">
            <v>10</v>
          </cell>
          <cell r="H6128">
            <v>1711</v>
          </cell>
          <cell r="M6128">
            <v>-908</v>
          </cell>
        </row>
        <row r="6129">
          <cell r="A6129" t="str">
            <v>10</v>
          </cell>
          <cell r="H6129">
            <v>1711</v>
          </cell>
          <cell r="M6129">
            <v>-771</v>
          </cell>
        </row>
        <row r="6130">
          <cell r="A6130" t="str">
            <v>10</v>
          </cell>
          <cell r="H6130">
            <v>1711</v>
          </cell>
          <cell r="M6130">
            <v>-879</v>
          </cell>
        </row>
        <row r="6131">
          <cell r="A6131" t="str">
            <v>10</v>
          </cell>
          <cell r="H6131">
            <v>1711</v>
          </cell>
          <cell r="M6131">
            <v>-1913</v>
          </cell>
        </row>
        <row r="6132">
          <cell r="A6132" t="str">
            <v>10</v>
          </cell>
          <cell r="H6132">
            <v>1711</v>
          </cell>
          <cell r="M6132">
            <v>-2376</v>
          </cell>
        </row>
        <row r="6133">
          <cell r="A6133" t="str">
            <v>10</v>
          </cell>
          <cell r="H6133">
            <v>1711</v>
          </cell>
          <cell r="M6133">
            <v>-1039</v>
          </cell>
        </row>
        <row r="6134">
          <cell r="A6134" t="str">
            <v>10</v>
          </cell>
          <cell r="H6134">
            <v>1711</v>
          </cell>
          <cell r="M6134">
            <v>0</v>
          </cell>
        </row>
        <row r="6135">
          <cell r="A6135" t="str">
            <v>10</v>
          </cell>
          <cell r="H6135">
            <v>1711</v>
          </cell>
          <cell r="M6135">
            <v>0</v>
          </cell>
        </row>
        <row r="6136">
          <cell r="A6136" t="str">
            <v>10</v>
          </cell>
          <cell r="H6136">
            <v>1711</v>
          </cell>
          <cell r="M6136">
            <v>0</v>
          </cell>
        </row>
        <row r="6137">
          <cell r="A6137" t="str">
            <v>10</v>
          </cell>
          <cell r="H6137">
            <v>1711</v>
          </cell>
          <cell r="M6137">
            <v>-30640</v>
          </cell>
        </row>
        <row r="6138">
          <cell r="A6138" t="str">
            <v>10</v>
          </cell>
          <cell r="H6138">
            <v>1711</v>
          </cell>
          <cell r="M6138">
            <v>-3443</v>
          </cell>
        </row>
        <row r="6139">
          <cell r="A6139" t="str">
            <v>10</v>
          </cell>
          <cell r="H6139">
            <v>1711</v>
          </cell>
          <cell r="M6139">
            <v>-1755</v>
          </cell>
        </row>
        <row r="6140">
          <cell r="A6140" t="str">
            <v>10</v>
          </cell>
          <cell r="H6140">
            <v>1711</v>
          </cell>
          <cell r="M6140">
            <v>-7584</v>
          </cell>
        </row>
        <row r="6141">
          <cell r="A6141" t="str">
            <v>10</v>
          </cell>
          <cell r="H6141">
            <v>1711</v>
          </cell>
          <cell r="M6141">
            <v>-731</v>
          </cell>
        </row>
        <row r="6142">
          <cell r="A6142" t="str">
            <v>10</v>
          </cell>
          <cell r="H6142">
            <v>1711</v>
          </cell>
          <cell r="M6142">
            <v>-24579</v>
          </cell>
        </row>
        <row r="6143">
          <cell r="A6143" t="str">
            <v>10</v>
          </cell>
          <cell r="H6143">
            <v>1711</v>
          </cell>
          <cell r="M6143">
            <v>-901</v>
          </cell>
        </row>
        <row r="6144">
          <cell r="A6144" t="str">
            <v>10</v>
          </cell>
          <cell r="H6144">
            <v>1711</v>
          </cell>
          <cell r="M6144">
            <v>-3187</v>
          </cell>
        </row>
        <row r="6145">
          <cell r="A6145" t="str">
            <v>10</v>
          </cell>
          <cell r="H6145">
            <v>1711</v>
          </cell>
          <cell r="M6145">
            <v>-3884</v>
          </cell>
        </row>
        <row r="6146">
          <cell r="A6146" t="str">
            <v>10</v>
          </cell>
          <cell r="H6146">
            <v>1711</v>
          </cell>
          <cell r="M6146">
            <v>-12659</v>
          </cell>
        </row>
        <row r="6147">
          <cell r="A6147" t="str">
            <v>10</v>
          </cell>
          <cell r="H6147">
            <v>1711</v>
          </cell>
          <cell r="M6147">
            <v>-18592</v>
          </cell>
        </row>
        <row r="6148">
          <cell r="A6148" t="str">
            <v>10</v>
          </cell>
          <cell r="H6148">
            <v>1711</v>
          </cell>
          <cell r="M6148">
            <v>-1564</v>
          </cell>
        </row>
        <row r="6149">
          <cell r="A6149" t="str">
            <v>10</v>
          </cell>
          <cell r="H6149">
            <v>1711</v>
          </cell>
          <cell r="M6149">
            <v>-3277</v>
          </cell>
        </row>
        <row r="6150">
          <cell r="A6150" t="str">
            <v>10</v>
          </cell>
          <cell r="H6150">
            <v>1711</v>
          </cell>
          <cell r="M6150">
            <v>-2762</v>
          </cell>
        </row>
        <row r="6151">
          <cell r="A6151" t="str">
            <v>10</v>
          </cell>
          <cell r="H6151">
            <v>1711</v>
          </cell>
          <cell r="M6151">
            <v>-8660</v>
          </cell>
        </row>
        <row r="6152">
          <cell r="A6152" t="str">
            <v>10</v>
          </cell>
          <cell r="H6152">
            <v>1711</v>
          </cell>
          <cell r="M6152">
            <v>-15659</v>
          </cell>
        </row>
        <row r="6153">
          <cell r="A6153" t="str">
            <v>10</v>
          </cell>
          <cell r="H6153">
            <v>1711</v>
          </cell>
          <cell r="M6153">
            <v>-1484</v>
          </cell>
        </row>
        <row r="6154">
          <cell r="A6154" t="str">
            <v>10</v>
          </cell>
          <cell r="H6154">
            <v>1711</v>
          </cell>
          <cell r="M6154">
            <v>-1663</v>
          </cell>
        </row>
        <row r="6155">
          <cell r="A6155" t="str">
            <v>10</v>
          </cell>
          <cell r="H6155">
            <v>1711</v>
          </cell>
          <cell r="M6155">
            <v>-3246</v>
          </cell>
        </row>
        <row r="6156">
          <cell r="A6156" t="str">
            <v>10</v>
          </cell>
          <cell r="H6156">
            <v>1711</v>
          </cell>
          <cell r="M6156">
            <v>-4179</v>
          </cell>
        </row>
        <row r="6157">
          <cell r="A6157" t="str">
            <v>10</v>
          </cell>
          <cell r="H6157">
            <v>1711</v>
          </cell>
          <cell r="M6157">
            <v>-12058</v>
          </cell>
        </row>
        <row r="6158">
          <cell r="A6158" t="str">
            <v>10</v>
          </cell>
          <cell r="H6158">
            <v>1711</v>
          </cell>
          <cell r="M6158">
            <v>-1233</v>
          </cell>
        </row>
        <row r="6159">
          <cell r="A6159" t="str">
            <v>50</v>
          </cell>
          <cell r="H6159">
            <v>1500</v>
          </cell>
          <cell r="M6159">
            <v>187</v>
          </cell>
        </row>
        <row r="6160">
          <cell r="A6160" t="str">
            <v>50</v>
          </cell>
          <cell r="H6160">
            <v>1500</v>
          </cell>
          <cell r="M6160">
            <v>235</v>
          </cell>
        </row>
        <row r="6161">
          <cell r="A6161" t="str">
            <v>50</v>
          </cell>
          <cell r="H6161">
            <v>1500</v>
          </cell>
          <cell r="M6161">
            <v>639</v>
          </cell>
        </row>
        <row r="6162">
          <cell r="A6162" t="str">
            <v>50</v>
          </cell>
          <cell r="H6162">
            <v>1500</v>
          </cell>
          <cell r="M6162">
            <v>402</v>
          </cell>
        </row>
        <row r="6163">
          <cell r="A6163" t="str">
            <v>50</v>
          </cell>
          <cell r="H6163">
            <v>1500</v>
          </cell>
          <cell r="M6163">
            <v>199</v>
          </cell>
        </row>
        <row r="6164">
          <cell r="A6164" t="str">
            <v>50</v>
          </cell>
          <cell r="H6164">
            <v>1500</v>
          </cell>
          <cell r="M6164">
            <v>281</v>
          </cell>
        </row>
        <row r="6165">
          <cell r="A6165" t="str">
            <v>50</v>
          </cell>
          <cell r="H6165">
            <v>1500</v>
          </cell>
          <cell r="M6165">
            <v>138</v>
          </cell>
        </row>
        <row r="6166">
          <cell r="A6166" t="str">
            <v>50</v>
          </cell>
          <cell r="H6166">
            <v>1500</v>
          </cell>
          <cell r="M6166">
            <v>462</v>
          </cell>
        </row>
        <row r="6167">
          <cell r="A6167" t="str">
            <v>50</v>
          </cell>
          <cell r="H6167">
            <v>1500</v>
          </cell>
          <cell r="M6167">
            <v>350</v>
          </cell>
        </row>
        <row r="6168">
          <cell r="A6168" t="str">
            <v>50</v>
          </cell>
          <cell r="H6168">
            <v>1500</v>
          </cell>
          <cell r="M6168">
            <v>265</v>
          </cell>
        </row>
        <row r="6169">
          <cell r="A6169" t="str">
            <v>10</v>
          </cell>
          <cell r="H6169">
            <v>1720</v>
          </cell>
          <cell r="M6169">
            <v>-4325</v>
          </cell>
        </row>
        <row r="6170">
          <cell r="A6170" t="str">
            <v>10</v>
          </cell>
          <cell r="H6170">
            <v>1720</v>
          </cell>
          <cell r="M6170">
            <v>0</v>
          </cell>
        </row>
        <row r="6171">
          <cell r="A6171" t="str">
            <v>10</v>
          </cell>
          <cell r="H6171">
            <v>1720</v>
          </cell>
          <cell r="M6171">
            <v>0</v>
          </cell>
        </row>
        <row r="6172">
          <cell r="A6172" t="str">
            <v>10</v>
          </cell>
          <cell r="H6172">
            <v>1720</v>
          </cell>
          <cell r="M6172">
            <v>-2016</v>
          </cell>
        </row>
        <row r="6173">
          <cell r="A6173" t="str">
            <v>10</v>
          </cell>
          <cell r="H6173">
            <v>1720</v>
          </cell>
          <cell r="M6173">
            <v>-546</v>
          </cell>
        </row>
        <row r="6174">
          <cell r="A6174" t="str">
            <v>10</v>
          </cell>
          <cell r="H6174">
            <v>1720</v>
          </cell>
          <cell r="M6174">
            <v>-810</v>
          </cell>
        </row>
        <row r="6175">
          <cell r="A6175" t="str">
            <v>10</v>
          </cell>
          <cell r="H6175">
            <v>1720</v>
          </cell>
          <cell r="M6175">
            <v>-597</v>
          </cell>
        </row>
        <row r="6176">
          <cell r="A6176" t="str">
            <v>10</v>
          </cell>
          <cell r="H6176">
            <v>1720</v>
          </cell>
          <cell r="M6176">
            <v>0</v>
          </cell>
        </row>
        <row r="6177">
          <cell r="A6177" t="str">
            <v>10</v>
          </cell>
          <cell r="H6177">
            <v>1720</v>
          </cell>
          <cell r="M6177">
            <v>-1480</v>
          </cell>
        </row>
        <row r="6178">
          <cell r="A6178" t="str">
            <v>10</v>
          </cell>
          <cell r="H6178">
            <v>1720</v>
          </cell>
          <cell r="M6178">
            <v>-4714</v>
          </cell>
        </row>
        <row r="6179">
          <cell r="A6179" t="str">
            <v>10</v>
          </cell>
          <cell r="H6179">
            <v>1720</v>
          </cell>
          <cell r="M6179">
            <v>0</v>
          </cell>
        </row>
        <row r="6180">
          <cell r="A6180" t="str">
            <v>10</v>
          </cell>
          <cell r="H6180">
            <v>1720</v>
          </cell>
          <cell r="M6180">
            <v>-3</v>
          </cell>
        </row>
        <row r="6181">
          <cell r="A6181" t="str">
            <v>10</v>
          </cell>
          <cell r="H6181">
            <v>1720</v>
          </cell>
          <cell r="M6181">
            <v>-319</v>
          </cell>
        </row>
        <row r="6182">
          <cell r="A6182" t="str">
            <v>10</v>
          </cell>
          <cell r="H6182">
            <v>1720</v>
          </cell>
          <cell r="M6182">
            <v>-8112</v>
          </cell>
        </row>
        <row r="6183">
          <cell r="A6183" t="str">
            <v>10</v>
          </cell>
          <cell r="H6183">
            <v>1720</v>
          </cell>
          <cell r="M6183">
            <v>-60</v>
          </cell>
        </row>
        <row r="6184">
          <cell r="A6184" t="str">
            <v>10</v>
          </cell>
          <cell r="H6184">
            <v>1720</v>
          </cell>
          <cell r="M6184">
            <v>0</v>
          </cell>
        </row>
        <row r="6185">
          <cell r="A6185" t="str">
            <v>10</v>
          </cell>
          <cell r="H6185">
            <v>1720</v>
          </cell>
          <cell r="M6185">
            <v>-25925</v>
          </cell>
        </row>
        <row r="6186">
          <cell r="A6186" t="str">
            <v>10</v>
          </cell>
          <cell r="H6186">
            <v>1720</v>
          </cell>
          <cell r="M6186">
            <v>795</v>
          </cell>
        </row>
        <row r="6187">
          <cell r="A6187" t="str">
            <v>10</v>
          </cell>
          <cell r="H6187">
            <v>1790</v>
          </cell>
          <cell r="M6187">
            <v>-50184</v>
          </cell>
        </row>
        <row r="6188">
          <cell r="A6188" t="str">
            <v>10</v>
          </cell>
          <cell r="H6188">
            <v>1790</v>
          </cell>
          <cell r="M6188">
            <v>0</v>
          </cell>
        </row>
        <row r="6189">
          <cell r="A6189" t="str">
            <v>10</v>
          </cell>
          <cell r="H6189">
            <v>1790</v>
          </cell>
          <cell r="M6189">
            <v>0</v>
          </cell>
        </row>
        <row r="6190">
          <cell r="A6190" t="str">
            <v>10</v>
          </cell>
          <cell r="H6190">
            <v>1790</v>
          </cell>
          <cell r="M6190">
            <v>0</v>
          </cell>
        </row>
        <row r="6191">
          <cell r="A6191" t="str">
            <v>10</v>
          </cell>
          <cell r="H6191">
            <v>1790</v>
          </cell>
          <cell r="M6191">
            <v>0</v>
          </cell>
        </row>
        <row r="6192">
          <cell r="A6192" t="str">
            <v>10</v>
          </cell>
          <cell r="H6192">
            <v>1790</v>
          </cell>
          <cell r="M6192">
            <v>0</v>
          </cell>
        </row>
        <row r="6193">
          <cell r="A6193" t="str">
            <v>10</v>
          </cell>
          <cell r="H6193">
            <v>1790</v>
          </cell>
          <cell r="M6193">
            <v>-300</v>
          </cell>
        </row>
        <row r="6194">
          <cell r="A6194" t="str">
            <v>10</v>
          </cell>
          <cell r="H6194">
            <v>1790</v>
          </cell>
          <cell r="M6194">
            <v>0</v>
          </cell>
        </row>
        <row r="6195">
          <cell r="A6195" t="str">
            <v>10</v>
          </cell>
          <cell r="H6195">
            <v>1790</v>
          </cell>
          <cell r="M6195">
            <v>3015</v>
          </cell>
        </row>
        <row r="6196">
          <cell r="A6196" t="str">
            <v>10</v>
          </cell>
          <cell r="H6196">
            <v>1790</v>
          </cell>
          <cell r="M6196">
            <v>8800</v>
          </cell>
        </row>
        <row r="6197">
          <cell r="A6197" t="str">
            <v>10</v>
          </cell>
          <cell r="H6197">
            <v>1790</v>
          </cell>
          <cell r="M6197">
            <v>4180</v>
          </cell>
        </row>
        <row r="6198">
          <cell r="A6198" t="str">
            <v>10</v>
          </cell>
          <cell r="H6198">
            <v>1790</v>
          </cell>
          <cell r="M6198">
            <v>12</v>
          </cell>
        </row>
        <row r="6199">
          <cell r="A6199" t="str">
            <v>10</v>
          </cell>
          <cell r="H6199">
            <v>1790</v>
          </cell>
          <cell r="M6199">
            <v>1691</v>
          </cell>
        </row>
        <row r="6200">
          <cell r="A6200" t="str">
            <v>10</v>
          </cell>
          <cell r="H6200">
            <v>1790</v>
          </cell>
          <cell r="M6200">
            <v>586</v>
          </cell>
        </row>
        <row r="6201">
          <cell r="A6201" t="str">
            <v>10</v>
          </cell>
          <cell r="H6201">
            <v>1790</v>
          </cell>
          <cell r="M6201">
            <v>349</v>
          </cell>
        </row>
        <row r="6202">
          <cell r="A6202" t="str">
            <v>10</v>
          </cell>
          <cell r="H6202">
            <v>1790</v>
          </cell>
          <cell r="M6202">
            <v>-231</v>
          </cell>
        </row>
        <row r="6203">
          <cell r="A6203" t="str">
            <v>10</v>
          </cell>
          <cell r="H6203">
            <v>1790</v>
          </cell>
          <cell r="M6203">
            <v>-11</v>
          </cell>
        </row>
        <row r="6204">
          <cell r="A6204" t="str">
            <v>10</v>
          </cell>
          <cell r="H6204">
            <v>1790</v>
          </cell>
          <cell r="M6204">
            <v>18623</v>
          </cell>
        </row>
        <row r="6205">
          <cell r="A6205" t="str">
            <v>10</v>
          </cell>
          <cell r="H6205">
            <v>1790</v>
          </cell>
          <cell r="M6205">
            <v>-430</v>
          </cell>
        </row>
        <row r="6206">
          <cell r="A6206" t="str">
            <v>10</v>
          </cell>
          <cell r="H6206">
            <v>1790</v>
          </cell>
          <cell r="M6206">
            <v>0</v>
          </cell>
        </row>
        <row r="6207">
          <cell r="A6207" t="str">
            <v>10</v>
          </cell>
          <cell r="H6207">
            <v>1790</v>
          </cell>
          <cell r="M6207">
            <v>-64</v>
          </cell>
        </row>
        <row r="6208">
          <cell r="A6208" t="str">
            <v>10</v>
          </cell>
          <cell r="H6208">
            <v>1790</v>
          </cell>
          <cell r="M6208">
            <v>0</v>
          </cell>
        </row>
        <row r="6209">
          <cell r="A6209" t="str">
            <v>10</v>
          </cell>
          <cell r="H6209">
            <v>1790</v>
          </cell>
          <cell r="M6209">
            <v>-182</v>
          </cell>
        </row>
        <row r="6210">
          <cell r="A6210" t="str">
            <v>50</v>
          </cell>
          <cell r="H6210">
            <v>1600</v>
          </cell>
          <cell r="M6210">
            <v>2199</v>
          </cell>
        </row>
        <row r="6211">
          <cell r="A6211" t="str">
            <v>50</v>
          </cell>
          <cell r="H6211">
            <v>1600</v>
          </cell>
          <cell r="M6211">
            <v>342</v>
          </cell>
        </row>
        <row r="6212">
          <cell r="A6212" t="str">
            <v>50</v>
          </cell>
          <cell r="H6212">
            <v>1600</v>
          </cell>
          <cell r="M6212">
            <v>857</v>
          </cell>
        </row>
        <row r="6213">
          <cell r="A6213" t="str">
            <v>50</v>
          </cell>
          <cell r="H6213">
            <v>1600</v>
          </cell>
          <cell r="M6213">
            <v>12948</v>
          </cell>
        </row>
        <row r="6214">
          <cell r="A6214" t="str">
            <v>50</v>
          </cell>
          <cell r="H6214">
            <v>1600</v>
          </cell>
          <cell r="M6214">
            <v>0</v>
          </cell>
        </row>
        <row r="6215">
          <cell r="A6215" t="str">
            <v>50</v>
          </cell>
          <cell r="H6215">
            <v>1600</v>
          </cell>
          <cell r="M6215">
            <v>0</v>
          </cell>
        </row>
        <row r="6216">
          <cell r="A6216" t="str">
            <v>50</v>
          </cell>
          <cell r="H6216">
            <v>1600</v>
          </cell>
          <cell r="M6216">
            <v>0</v>
          </cell>
        </row>
        <row r="6217">
          <cell r="A6217" t="str">
            <v>50</v>
          </cell>
          <cell r="H6217">
            <v>1600</v>
          </cell>
          <cell r="M6217">
            <v>0</v>
          </cell>
        </row>
        <row r="6218">
          <cell r="A6218" t="str">
            <v>50</v>
          </cell>
          <cell r="H6218">
            <v>1600</v>
          </cell>
          <cell r="M6218">
            <v>1751</v>
          </cell>
        </row>
        <row r="6219">
          <cell r="A6219" t="str">
            <v>50</v>
          </cell>
          <cell r="H6219">
            <v>1600</v>
          </cell>
          <cell r="M6219">
            <v>0</v>
          </cell>
        </row>
        <row r="6220">
          <cell r="A6220" t="str">
            <v>50</v>
          </cell>
          <cell r="H6220">
            <v>1600</v>
          </cell>
          <cell r="M6220">
            <v>1132</v>
          </cell>
        </row>
        <row r="6221">
          <cell r="A6221" t="str">
            <v>50</v>
          </cell>
          <cell r="H6221">
            <v>1600</v>
          </cell>
          <cell r="M6221">
            <v>252</v>
          </cell>
        </row>
        <row r="6222">
          <cell r="A6222" t="str">
            <v>50</v>
          </cell>
          <cell r="H6222">
            <v>1600</v>
          </cell>
          <cell r="M6222">
            <v>441</v>
          </cell>
        </row>
        <row r="6223">
          <cell r="A6223" t="str">
            <v>50</v>
          </cell>
          <cell r="H6223">
            <v>1600</v>
          </cell>
          <cell r="M6223">
            <v>908</v>
          </cell>
        </row>
        <row r="6224">
          <cell r="A6224" t="str">
            <v>50</v>
          </cell>
          <cell r="H6224">
            <v>1600</v>
          </cell>
          <cell r="M6224">
            <v>6768</v>
          </cell>
        </row>
        <row r="6225">
          <cell r="A6225" t="str">
            <v>50</v>
          </cell>
          <cell r="H6225">
            <v>1600</v>
          </cell>
          <cell r="M6225">
            <v>2810</v>
          </cell>
        </row>
        <row r="6226">
          <cell r="A6226" t="str">
            <v>50</v>
          </cell>
          <cell r="H6226">
            <v>1600</v>
          </cell>
          <cell r="M6226">
            <v>13</v>
          </cell>
        </row>
        <row r="6227">
          <cell r="A6227" t="str">
            <v>50</v>
          </cell>
          <cell r="H6227">
            <v>1600</v>
          </cell>
          <cell r="M6227">
            <v>3758</v>
          </cell>
        </row>
        <row r="6228">
          <cell r="A6228" t="str">
            <v>50</v>
          </cell>
          <cell r="H6228">
            <v>1600</v>
          </cell>
          <cell r="M6228">
            <v>0</v>
          </cell>
        </row>
        <row r="6229">
          <cell r="A6229" t="str">
            <v>50</v>
          </cell>
          <cell r="H6229">
            <v>1600</v>
          </cell>
          <cell r="M6229">
            <v>249</v>
          </cell>
        </row>
        <row r="6230">
          <cell r="A6230" t="str">
            <v>50</v>
          </cell>
          <cell r="H6230">
            <v>1600</v>
          </cell>
          <cell r="M6230">
            <v>358</v>
          </cell>
        </row>
        <row r="6231">
          <cell r="A6231" t="str">
            <v>50</v>
          </cell>
          <cell r="H6231">
            <v>1600</v>
          </cell>
          <cell r="M6231">
            <v>1285</v>
          </cell>
        </row>
        <row r="6232">
          <cell r="A6232" t="str">
            <v>10</v>
          </cell>
          <cell r="H6232">
            <v>1790</v>
          </cell>
          <cell r="M6232">
            <v>-5627</v>
          </cell>
        </row>
        <row r="6233">
          <cell r="A6233" t="str">
            <v>10</v>
          </cell>
          <cell r="H6233">
            <v>1790</v>
          </cell>
          <cell r="M6233">
            <v>-8451</v>
          </cell>
        </row>
        <row r="6234">
          <cell r="A6234" t="str">
            <v>10</v>
          </cell>
          <cell r="H6234">
            <v>1790</v>
          </cell>
          <cell r="M6234">
            <v>-4873</v>
          </cell>
        </row>
        <row r="6235">
          <cell r="A6235" t="str">
            <v>10</v>
          </cell>
          <cell r="H6235">
            <v>1790</v>
          </cell>
          <cell r="M6235">
            <v>-46</v>
          </cell>
        </row>
        <row r="6236">
          <cell r="A6236" t="str">
            <v>10</v>
          </cell>
          <cell r="H6236">
            <v>1790</v>
          </cell>
          <cell r="M6236">
            <v>0</v>
          </cell>
        </row>
        <row r="6237">
          <cell r="A6237" t="str">
            <v>10</v>
          </cell>
          <cell r="H6237">
            <v>1790</v>
          </cell>
          <cell r="M6237">
            <v>-469</v>
          </cell>
        </row>
        <row r="6238">
          <cell r="A6238" t="str">
            <v>10</v>
          </cell>
          <cell r="H6238">
            <v>1790</v>
          </cell>
          <cell r="M6238">
            <v>-21604</v>
          </cell>
        </row>
        <row r="6239">
          <cell r="A6239" t="str">
            <v>10</v>
          </cell>
          <cell r="H6239">
            <v>1790</v>
          </cell>
          <cell r="M6239">
            <v>-56432</v>
          </cell>
        </row>
        <row r="6240">
          <cell r="A6240" t="str">
            <v>10</v>
          </cell>
          <cell r="H6240">
            <v>1790</v>
          </cell>
          <cell r="M6240">
            <v>-8189</v>
          </cell>
        </row>
        <row r="6241">
          <cell r="A6241" t="str">
            <v>10</v>
          </cell>
          <cell r="H6241">
            <v>1790</v>
          </cell>
          <cell r="M6241">
            <v>-64327</v>
          </cell>
        </row>
        <row r="6242">
          <cell r="A6242" t="str">
            <v>10</v>
          </cell>
          <cell r="H6242">
            <v>1790</v>
          </cell>
          <cell r="M6242">
            <v>-18109</v>
          </cell>
        </row>
        <row r="6243">
          <cell r="A6243" t="str">
            <v>10</v>
          </cell>
          <cell r="H6243">
            <v>1790</v>
          </cell>
          <cell r="M6243">
            <v>-455899</v>
          </cell>
        </row>
        <row r="6244">
          <cell r="A6244" t="str">
            <v>10</v>
          </cell>
          <cell r="H6244">
            <v>1790</v>
          </cell>
          <cell r="M6244">
            <v>477</v>
          </cell>
        </row>
        <row r="6245">
          <cell r="A6245" t="str">
            <v>10</v>
          </cell>
          <cell r="H6245">
            <v>1790</v>
          </cell>
          <cell r="M6245">
            <v>2500</v>
          </cell>
        </row>
        <row r="6246">
          <cell r="A6246" t="str">
            <v>10</v>
          </cell>
          <cell r="H6246">
            <v>1790</v>
          </cell>
          <cell r="M6246">
            <v>2500</v>
          </cell>
        </row>
        <row r="6247">
          <cell r="A6247" t="str">
            <v>10</v>
          </cell>
          <cell r="H6247">
            <v>1790</v>
          </cell>
          <cell r="M6247">
            <v>2500</v>
          </cell>
        </row>
        <row r="6248">
          <cell r="A6248" t="str">
            <v>50</v>
          </cell>
          <cell r="H6248">
            <v>1600</v>
          </cell>
          <cell r="M6248">
            <v>0</v>
          </cell>
        </row>
        <row r="6249">
          <cell r="A6249" t="str">
            <v>50</v>
          </cell>
          <cell r="H6249">
            <v>1600</v>
          </cell>
          <cell r="M6249">
            <v>0</v>
          </cell>
        </row>
        <row r="6250">
          <cell r="A6250" t="str">
            <v>50</v>
          </cell>
          <cell r="H6250">
            <v>1600</v>
          </cell>
          <cell r="M6250">
            <v>43</v>
          </cell>
        </row>
        <row r="6251">
          <cell r="A6251" t="str">
            <v>10</v>
          </cell>
          <cell r="H6251">
            <v>1790</v>
          </cell>
          <cell r="M6251">
            <v>2500</v>
          </cell>
        </row>
        <row r="6252">
          <cell r="A6252" t="str">
            <v>10</v>
          </cell>
          <cell r="H6252">
            <v>1790</v>
          </cell>
          <cell r="M6252">
            <v>2500</v>
          </cell>
        </row>
        <row r="6253">
          <cell r="A6253" t="str">
            <v>10</v>
          </cell>
          <cell r="H6253">
            <v>1790</v>
          </cell>
          <cell r="M6253">
            <v>2500</v>
          </cell>
        </row>
        <row r="6254">
          <cell r="A6254" t="str">
            <v>10</v>
          </cell>
          <cell r="H6254">
            <v>1790</v>
          </cell>
          <cell r="M6254">
            <v>1762</v>
          </cell>
        </row>
        <row r="6255">
          <cell r="A6255" t="str">
            <v>10</v>
          </cell>
          <cell r="H6255">
            <v>1790</v>
          </cell>
          <cell r="M6255">
            <v>82467</v>
          </cell>
        </row>
        <row r="6256">
          <cell r="A6256" t="str">
            <v>10</v>
          </cell>
          <cell r="H6256">
            <v>1790</v>
          </cell>
          <cell r="M6256">
            <v>70126</v>
          </cell>
        </row>
        <row r="6257">
          <cell r="A6257" t="str">
            <v>10</v>
          </cell>
          <cell r="H6257">
            <v>1790</v>
          </cell>
          <cell r="M6257">
            <v>80032</v>
          </cell>
        </row>
        <row r="6258">
          <cell r="A6258" t="str">
            <v>10</v>
          </cell>
          <cell r="H6258">
            <v>1790</v>
          </cell>
          <cell r="M6258">
            <v>94000</v>
          </cell>
        </row>
        <row r="6259">
          <cell r="A6259" t="str">
            <v>10</v>
          </cell>
          <cell r="H6259">
            <v>1790</v>
          </cell>
          <cell r="M6259">
            <v>72600</v>
          </cell>
        </row>
        <row r="6260">
          <cell r="A6260" t="str">
            <v>10</v>
          </cell>
          <cell r="H6260">
            <v>1790</v>
          </cell>
          <cell r="M6260">
            <v>-215</v>
          </cell>
        </row>
        <row r="6261">
          <cell r="A6261" t="str">
            <v>10</v>
          </cell>
          <cell r="H6261">
            <v>1790</v>
          </cell>
          <cell r="M6261">
            <v>-160</v>
          </cell>
        </row>
        <row r="6262">
          <cell r="A6262" t="str">
            <v>10</v>
          </cell>
          <cell r="H6262">
            <v>1790</v>
          </cell>
          <cell r="M6262">
            <v>-25</v>
          </cell>
        </row>
        <row r="6263">
          <cell r="A6263" t="str">
            <v>10</v>
          </cell>
          <cell r="H6263">
            <v>1790</v>
          </cell>
          <cell r="M6263">
            <v>-2057</v>
          </cell>
        </row>
        <row r="6264">
          <cell r="A6264" t="str">
            <v>10</v>
          </cell>
          <cell r="H6264">
            <v>1790</v>
          </cell>
          <cell r="M6264">
            <v>0</v>
          </cell>
        </row>
        <row r="6265">
          <cell r="A6265" t="str">
            <v>10</v>
          </cell>
          <cell r="H6265">
            <v>1790</v>
          </cell>
          <cell r="M6265">
            <v>0</v>
          </cell>
        </row>
        <row r="6266">
          <cell r="A6266" t="str">
            <v>10</v>
          </cell>
          <cell r="H6266">
            <v>1790</v>
          </cell>
          <cell r="M6266">
            <v>-146</v>
          </cell>
        </row>
        <row r="6267">
          <cell r="A6267" t="str">
            <v>10</v>
          </cell>
          <cell r="H6267">
            <v>1790</v>
          </cell>
          <cell r="M6267">
            <v>-24</v>
          </cell>
        </row>
        <row r="6268">
          <cell r="A6268" t="str">
            <v>10</v>
          </cell>
          <cell r="H6268">
            <v>1790</v>
          </cell>
          <cell r="M6268">
            <v>0</v>
          </cell>
        </row>
        <row r="6269">
          <cell r="A6269" t="str">
            <v>10</v>
          </cell>
          <cell r="H6269">
            <v>1790</v>
          </cell>
          <cell r="M6269">
            <v>-87</v>
          </cell>
        </row>
        <row r="6270">
          <cell r="A6270" t="str">
            <v>10</v>
          </cell>
          <cell r="H6270">
            <v>1790</v>
          </cell>
          <cell r="M6270">
            <v>21894</v>
          </cell>
        </row>
        <row r="6271">
          <cell r="A6271" t="str">
            <v>10</v>
          </cell>
          <cell r="H6271">
            <v>1790</v>
          </cell>
          <cell r="M6271">
            <v>-157568</v>
          </cell>
        </row>
        <row r="6272">
          <cell r="A6272" t="str">
            <v>10</v>
          </cell>
          <cell r="H6272">
            <v>1800</v>
          </cell>
          <cell r="M6272">
            <v>48775</v>
          </cell>
        </row>
        <row r="6273">
          <cell r="A6273" t="str">
            <v>10</v>
          </cell>
          <cell r="H6273">
            <v>1800</v>
          </cell>
          <cell r="M6273">
            <v>373136</v>
          </cell>
        </row>
        <row r="6274">
          <cell r="A6274" t="str">
            <v>10</v>
          </cell>
          <cell r="H6274">
            <v>1800</v>
          </cell>
          <cell r="M6274">
            <v>844529</v>
          </cell>
        </row>
        <row r="6275">
          <cell r="A6275" t="str">
            <v>10</v>
          </cell>
          <cell r="H6275">
            <v>1800</v>
          </cell>
          <cell r="M6275">
            <v>820095</v>
          </cell>
        </row>
        <row r="6276">
          <cell r="A6276" t="str">
            <v>50</v>
          </cell>
          <cell r="H6276">
            <v>1650</v>
          </cell>
          <cell r="M6276">
            <v>131</v>
          </cell>
        </row>
        <row r="6277">
          <cell r="A6277" t="str">
            <v>50</v>
          </cell>
          <cell r="H6277">
            <v>1650</v>
          </cell>
          <cell r="M6277">
            <v>73</v>
          </cell>
        </row>
        <row r="6278">
          <cell r="A6278" t="str">
            <v>50</v>
          </cell>
          <cell r="H6278">
            <v>1650</v>
          </cell>
          <cell r="M6278">
            <v>2397</v>
          </cell>
        </row>
        <row r="6279">
          <cell r="A6279" t="str">
            <v>50</v>
          </cell>
          <cell r="H6279">
            <v>1650</v>
          </cell>
          <cell r="M6279">
            <v>4602</v>
          </cell>
        </row>
        <row r="6280">
          <cell r="A6280" t="str">
            <v>50</v>
          </cell>
          <cell r="H6280">
            <v>1650</v>
          </cell>
          <cell r="M6280">
            <v>524</v>
          </cell>
        </row>
        <row r="6281">
          <cell r="A6281" t="str">
            <v>50</v>
          </cell>
          <cell r="H6281">
            <v>1650</v>
          </cell>
          <cell r="M6281">
            <v>698</v>
          </cell>
        </row>
        <row r="6282">
          <cell r="A6282" t="str">
            <v>50</v>
          </cell>
          <cell r="H6282">
            <v>1650</v>
          </cell>
          <cell r="M6282">
            <v>3453</v>
          </cell>
        </row>
        <row r="6283">
          <cell r="A6283" t="str">
            <v>50</v>
          </cell>
          <cell r="H6283">
            <v>1650</v>
          </cell>
          <cell r="M6283">
            <v>2336</v>
          </cell>
        </row>
        <row r="6284">
          <cell r="A6284" t="str">
            <v>50</v>
          </cell>
          <cell r="H6284">
            <v>1650</v>
          </cell>
          <cell r="M6284">
            <v>3056</v>
          </cell>
        </row>
        <row r="6285">
          <cell r="A6285" t="str">
            <v>50</v>
          </cell>
          <cell r="H6285">
            <v>1650</v>
          </cell>
          <cell r="M6285">
            <v>4152</v>
          </cell>
        </row>
        <row r="6286">
          <cell r="A6286" t="str">
            <v>50</v>
          </cell>
          <cell r="H6286">
            <v>1650</v>
          </cell>
          <cell r="M6286">
            <v>4182</v>
          </cell>
        </row>
        <row r="6287">
          <cell r="A6287" t="str">
            <v>10</v>
          </cell>
          <cell r="H6287">
            <v>1800</v>
          </cell>
          <cell r="M6287">
            <v>741854</v>
          </cell>
        </row>
        <row r="6288">
          <cell r="A6288" t="str">
            <v>10</v>
          </cell>
          <cell r="H6288">
            <v>1800</v>
          </cell>
          <cell r="M6288">
            <v>505914</v>
          </cell>
        </row>
        <row r="6289">
          <cell r="A6289" t="str">
            <v>10</v>
          </cell>
          <cell r="H6289">
            <v>1800</v>
          </cell>
          <cell r="M6289">
            <v>604273</v>
          </cell>
        </row>
        <row r="6290">
          <cell r="A6290" t="str">
            <v>10</v>
          </cell>
          <cell r="H6290">
            <v>1800</v>
          </cell>
          <cell r="M6290">
            <v>272602</v>
          </cell>
        </row>
        <row r="6291">
          <cell r="A6291" t="str">
            <v>10</v>
          </cell>
          <cell r="H6291">
            <v>1800</v>
          </cell>
          <cell r="M6291">
            <v>499256</v>
          </cell>
        </row>
        <row r="6292">
          <cell r="A6292" t="str">
            <v>10</v>
          </cell>
          <cell r="H6292">
            <v>1800</v>
          </cell>
          <cell r="M6292">
            <v>165171</v>
          </cell>
        </row>
        <row r="6293">
          <cell r="A6293" t="str">
            <v>10</v>
          </cell>
          <cell r="H6293">
            <v>1800</v>
          </cell>
          <cell r="M6293">
            <v>498480</v>
          </cell>
        </row>
        <row r="6294">
          <cell r="A6294" t="str">
            <v>10</v>
          </cell>
          <cell r="H6294">
            <v>1800</v>
          </cell>
          <cell r="M6294">
            <v>567438</v>
          </cell>
        </row>
        <row r="6295">
          <cell r="A6295" t="str">
            <v>10</v>
          </cell>
          <cell r="H6295">
            <v>1800</v>
          </cell>
          <cell r="M6295">
            <v>525328</v>
          </cell>
        </row>
        <row r="6296">
          <cell r="A6296" t="str">
            <v>10</v>
          </cell>
          <cell r="H6296">
            <v>1800</v>
          </cell>
          <cell r="M6296">
            <v>754362</v>
          </cell>
        </row>
        <row r="6297">
          <cell r="A6297" t="str">
            <v>10</v>
          </cell>
          <cell r="H6297">
            <v>1800</v>
          </cell>
          <cell r="M6297">
            <v>708886</v>
          </cell>
        </row>
        <row r="6298">
          <cell r="A6298" t="str">
            <v>10</v>
          </cell>
          <cell r="H6298">
            <v>1800</v>
          </cell>
          <cell r="M6298">
            <v>819012</v>
          </cell>
        </row>
        <row r="6299">
          <cell r="A6299" t="str">
            <v>10</v>
          </cell>
          <cell r="H6299">
            <v>1800</v>
          </cell>
          <cell r="M6299">
            <v>455779</v>
          </cell>
        </row>
        <row r="6300">
          <cell r="A6300" t="str">
            <v>10</v>
          </cell>
          <cell r="H6300">
            <v>1800</v>
          </cell>
          <cell r="M6300">
            <v>428298</v>
          </cell>
        </row>
        <row r="6301">
          <cell r="A6301" t="str">
            <v>10</v>
          </cell>
          <cell r="H6301">
            <v>1800</v>
          </cell>
          <cell r="M6301">
            <v>811741</v>
          </cell>
        </row>
        <row r="6302">
          <cell r="A6302" t="str">
            <v>10</v>
          </cell>
          <cell r="H6302">
            <v>1800</v>
          </cell>
          <cell r="M6302">
            <v>797153</v>
          </cell>
        </row>
        <row r="6303">
          <cell r="A6303" t="str">
            <v>10</v>
          </cell>
          <cell r="H6303">
            <v>1800</v>
          </cell>
          <cell r="M6303">
            <v>932008</v>
          </cell>
        </row>
        <row r="6304">
          <cell r="A6304" t="str">
            <v>10</v>
          </cell>
          <cell r="H6304">
            <v>1800</v>
          </cell>
          <cell r="M6304">
            <v>512549</v>
          </cell>
        </row>
        <row r="6305">
          <cell r="A6305" t="str">
            <v>10</v>
          </cell>
          <cell r="H6305">
            <v>1800</v>
          </cell>
          <cell r="M6305">
            <v>737168</v>
          </cell>
        </row>
        <row r="6306">
          <cell r="A6306" t="str">
            <v>10</v>
          </cell>
          <cell r="H6306">
            <v>1800</v>
          </cell>
          <cell r="M6306">
            <v>567672</v>
          </cell>
        </row>
        <row r="6307">
          <cell r="A6307" t="str">
            <v>10</v>
          </cell>
          <cell r="H6307">
            <v>1800</v>
          </cell>
          <cell r="M6307">
            <v>1047329</v>
          </cell>
        </row>
        <row r="6308">
          <cell r="A6308" t="str">
            <v>10</v>
          </cell>
          <cell r="H6308">
            <v>1800</v>
          </cell>
          <cell r="M6308">
            <v>429995</v>
          </cell>
        </row>
        <row r="6309">
          <cell r="A6309" t="str">
            <v>10</v>
          </cell>
          <cell r="H6309">
            <v>1800</v>
          </cell>
          <cell r="M6309">
            <v>279778</v>
          </cell>
        </row>
        <row r="6310">
          <cell r="A6310" t="str">
            <v>10</v>
          </cell>
          <cell r="H6310">
            <v>1800</v>
          </cell>
          <cell r="M6310">
            <v>466522</v>
          </cell>
        </row>
        <row r="6311">
          <cell r="A6311" t="str">
            <v>10</v>
          </cell>
          <cell r="H6311">
            <v>1800</v>
          </cell>
          <cell r="M6311">
            <v>318928</v>
          </cell>
        </row>
        <row r="6312">
          <cell r="A6312" t="str">
            <v>10</v>
          </cell>
          <cell r="H6312">
            <v>1800</v>
          </cell>
          <cell r="M6312">
            <v>560430</v>
          </cell>
        </row>
        <row r="6313">
          <cell r="A6313" t="str">
            <v>10</v>
          </cell>
          <cell r="H6313">
            <v>1800</v>
          </cell>
          <cell r="M6313">
            <v>270929</v>
          </cell>
        </row>
        <row r="6314">
          <cell r="A6314" t="str">
            <v>10</v>
          </cell>
          <cell r="H6314">
            <v>1800</v>
          </cell>
          <cell r="M6314">
            <v>409939</v>
          </cell>
        </row>
        <row r="6315">
          <cell r="A6315" t="str">
            <v>10</v>
          </cell>
          <cell r="H6315">
            <v>1800</v>
          </cell>
          <cell r="M6315">
            <v>467610</v>
          </cell>
        </row>
        <row r="6316">
          <cell r="A6316" t="str">
            <v>10</v>
          </cell>
          <cell r="H6316">
            <v>1800</v>
          </cell>
          <cell r="M6316">
            <v>244250</v>
          </cell>
        </row>
        <row r="6317">
          <cell r="A6317" t="str">
            <v>10</v>
          </cell>
          <cell r="H6317">
            <v>1800</v>
          </cell>
          <cell r="M6317">
            <v>568651</v>
          </cell>
        </row>
        <row r="6318">
          <cell r="A6318" t="str">
            <v>10</v>
          </cell>
          <cell r="H6318">
            <v>1800</v>
          </cell>
          <cell r="M6318">
            <v>473607</v>
          </cell>
        </row>
        <row r="6319">
          <cell r="A6319" t="str">
            <v>10</v>
          </cell>
          <cell r="H6319">
            <v>1800</v>
          </cell>
          <cell r="M6319">
            <v>228584</v>
          </cell>
        </row>
        <row r="6320">
          <cell r="A6320" t="str">
            <v>10</v>
          </cell>
          <cell r="H6320">
            <v>1800</v>
          </cell>
          <cell r="M6320">
            <v>20810</v>
          </cell>
        </row>
        <row r="6321">
          <cell r="A6321" t="str">
            <v>10</v>
          </cell>
          <cell r="H6321">
            <v>1800</v>
          </cell>
          <cell r="M6321">
            <v>0</v>
          </cell>
        </row>
        <row r="6322">
          <cell r="A6322" t="str">
            <v>10</v>
          </cell>
          <cell r="H6322">
            <v>1800</v>
          </cell>
          <cell r="M6322">
            <v>58790</v>
          </cell>
        </row>
        <row r="6323">
          <cell r="A6323" t="str">
            <v>10</v>
          </cell>
          <cell r="H6323">
            <v>1800</v>
          </cell>
          <cell r="M6323">
            <v>0</v>
          </cell>
        </row>
        <row r="6324">
          <cell r="A6324" t="str">
            <v>10</v>
          </cell>
          <cell r="H6324">
            <v>1800</v>
          </cell>
          <cell r="M6324">
            <v>178041</v>
          </cell>
        </row>
        <row r="6325">
          <cell r="A6325" t="str">
            <v>10</v>
          </cell>
          <cell r="H6325">
            <v>1800</v>
          </cell>
          <cell r="M6325">
            <v>0</v>
          </cell>
        </row>
        <row r="6326">
          <cell r="A6326" t="str">
            <v>10</v>
          </cell>
          <cell r="H6326">
            <v>1800</v>
          </cell>
          <cell r="M6326">
            <v>131172</v>
          </cell>
        </row>
        <row r="6327">
          <cell r="A6327" t="str">
            <v>10</v>
          </cell>
          <cell r="H6327">
            <v>1800</v>
          </cell>
          <cell r="M6327">
            <v>0</v>
          </cell>
        </row>
        <row r="6328">
          <cell r="A6328" t="str">
            <v>10</v>
          </cell>
          <cell r="H6328">
            <v>1800</v>
          </cell>
          <cell r="M6328">
            <v>57121</v>
          </cell>
        </row>
        <row r="6329">
          <cell r="A6329" t="str">
            <v>10</v>
          </cell>
          <cell r="H6329">
            <v>1800</v>
          </cell>
          <cell r="M6329">
            <v>0</v>
          </cell>
        </row>
        <row r="6330">
          <cell r="A6330" t="str">
            <v>10</v>
          </cell>
          <cell r="H6330">
            <v>1800</v>
          </cell>
          <cell r="M6330">
            <v>57121</v>
          </cell>
        </row>
        <row r="6331">
          <cell r="A6331" t="str">
            <v>10</v>
          </cell>
          <cell r="H6331">
            <v>1800</v>
          </cell>
          <cell r="M6331">
            <v>0</v>
          </cell>
        </row>
        <row r="6332">
          <cell r="A6332" t="str">
            <v>10</v>
          </cell>
          <cell r="H6332">
            <v>1800</v>
          </cell>
          <cell r="M6332">
            <v>115911</v>
          </cell>
        </row>
        <row r="6333">
          <cell r="A6333" t="str">
            <v>10</v>
          </cell>
          <cell r="H6333">
            <v>1800</v>
          </cell>
          <cell r="M6333">
            <v>0</v>
          </cell>
        </row>
        <row r="6334">
          <cell r="A6334" t="str">
            <v>10</v>
          </cell>
          <cell r="H6334">
            <v>1800</v>
          </cell>
          <cell r="M6334">
            <v>102544</v>
          </cell>
        </row>
        <row r="6335">
          <cell r="A6335" t="str">
            <v>10</v>
          </cell>
          <cell r="H6335">
            <v>1800</v>
          </cell>
          <cell r="M6335">
            <v>0</v>
          </cell>
        </row>
        <row r="6336">
          <cell r="A6336" t="str">
            <v>10</v>
          </cell>
          <cell r="H6336">
            <v>1800</v>
          </cell>
          <cell r="M6336">
            <v>65467</v>
          </cell>
        </row>
        <row r="6337">
          <cell r="A6337" t="str">
            <v>10</v>
          </cell>
          <cell r="H6337">
            <v>1800</v>
          </cell>
          <cell r="M6337">
            <v>0</v>
          </cell>
        </row>
        <row r="6338">
          <cell r="A6338" t="str">
            <v>10</v>
          </cell>
          <cell r="H6338">
            <v>1800</v>
          </cell>
          <cell r="M6338">
            <v>57121</v>
          </cell>
        </row>
        <row r="6339">
          <cell r="A6339" t="str">
            <v>10</v>
          </cell>
          <cell r="H6339">
            <v>1800</v>
          </cell>
          <cell r="M6339">
            <v>0</v>
          </cell>
        </row>
        <row r="6340">
          <cell r="A6340" t="str">
            <v>10</v>
          </cell>
          <cell r="H6340">
            <v>1800</v>
          </cell>
          <cell r="M6340">
            <v>50444</v>
          </cell>
        </row>
        <row r="6341">
          <cell r="A6341" t="str">
            <v>10</v>
          </cell>
          <cell r="H6341">
            <v>1800</v>
          </cell>
          <cell r="M6341">
            <v>0</v>
          </cell>
        </row>
        <row r="6342">
          <cell r="A6342" t="str">
            <v>10</v>
          </cell>
          <cell r="H6342">
            <v>1800</v>
          </cell>
          <cell r="M6342">
            <v>55452</v>
          </cell>
        </row>
        <row r="6343">
          <cell r="A6343" t="str">
            <v>10</v>
          </cell>
          <cell r="H6343">
            <v>1800</v>
          </cell>
          <cell r="M6343">
            <v>0</v>
          </cell>
        </row>
        <row r="6344">
          <cell r="A6344" t="str">
            <v>10</v>
          </cell>
          <cell r="H6344">
            <v>1800</v>
          </cell>
          <cell r="M6344">
            <v>52992</v>
          </cell>
        </row>
        <row r="6345">
          <cell r="A6345" t="str">
            <v>50</v>
          </cell>
          <cell r="H6345">
            <v>1650</v>
          </cell>
          <cell r="M6345">
            <v>8</v>
          </cell>
        </row>
        <row r="6346">
          <cell r="A6346" t="str">
            <v>50</v>
          </cell>
          <cell r="H6346">
            <v>1600</v>
          </cell>
          <cell r="M6346">
            <v>4</v>
          </cell>
        </row>
        <row r="6347">
          <cell r="A6347" t="str">
            <v>50</v>
          </cell>
          <cell r="H6347">
            <v>1600</v>
          </cell>
          <cell r="M6347">
            <v>4</v>
          </cell>
        </row>
        <row r="6348">
          <cell r="A6348" t="str">
            <v>10</v>
          </cell>
          <cell r="H6348">
            <v>1800</v>
          </cell>
          <cell r="M6348">
            <v>0</v>
          </cell>
        </row>
        <row r="6349">
          <cell r="A6349" t="str">
            <v>10</v>
          </cell>
          <cell r="H6349">
            <v>1800</v>
          </cell>
          <cell r="M6349">
            <v>117580</v>
          </cell>
        </row>
        <row r="6350">
          <cell r="A6350" t="str">
            <v>10</v>
          </cell>
          <cell r="H6350">
            <v>1800</v>
          </cell>
          <cell r="M6350">
            <v>0</v>
          </cell>
        </row>
        <row r="6351">
          <cell r="A6351" t="str">
            <v>10</v>
          </cell>
          <cell r="H6351">
            <v>1800</v>
          </cell>
          <cell r="M6351">
            <v>173911</v>
          </cell>
        </row>
        <row r="6352">
          <cell r="A6352" t="str">
            <v>10</v>
          </cell>
          <cell r="H6352">
            <v>1800</v>
          </cell>
          <cell r="M6352">
            <v>0</v>
          </cell>
        </row>
        <row r="6353">
          <cell r="A6353" t="str">
            <v>10</v>
          </cell>
          <cell r="H6353">
            <v>1800</v>
          </cell>
          <cell r="M6353">
            <v>75482</v>
          </cell>
        </row>
        <row r="6354">
          <cell r="A6354" t="str">
            <v>10</v>
          </cell>
          <cell r="H6354">
            <v>1800</v>
          </cell>
          <cell r="M6354">
            <v>0</v>
          </cell>
        </row>
        <row r="6355">
          <cell r="A6355" t="str">
            <v>10</v>
          </cell>
          <cell r="H6355">
            <v>1800</v>
          </cell>
          <cell r="M6355">
            <v>60459</v>
          </cell>
        </row>
        <row r="6356">
          <cell r="A6356" t="str">
            <v>10</v>
          </cell>
          <cell r="H6356">
            <v>1800</v>
          </cell>
          <cell r="M6356">
            <v>0</v>
          </cell>
        </row>
        <row r="6357">
          <cell r="A6357" t="str">
            <v>10</v>
          </cell>
          <cell r="H6357">
            <v>1800</v>
          </cell>
          <cell r="M6357">
            <v>51840</v>
          </cell>
        </row>
        <row r="6358">
          <cell r="A6358" t="str">
            <v>10</v>
          </cell>
          <cell r="H6358">
            <v>1800</v>
          </cell>
          <cell r="M6358">
            <v>0</v>
          </cell>
        </row>
        <row r="6359">
          <cell r="A6359" t="str">
            <v>10</v>
          </cell>
          <cell r="H6359">
            <v>1800</v>
          </cell>
          <cell r="M6359">
            <v>74592</v>
          </cell>
        </row>
        <row r="6360">
          <cell r="A6360" t="str">
            <v>10</v>
          </cell>
          <cell r="H6360">
            <v>1800</v>
          </cell>
          <cell r="M6360">
            <v>0</v>
          </cell>
        </row>
        <row r="6361">
          <cell r="A6361" t="str">
            <v>10</v>
          </cell>
          <cell r="H6361">
            <v>1800</v>
          </cell>
          <cell r="M6361">
            <v>61238</v>
          </cell>
        </row>
        <row r="6362">
          <cell r="A6362" t="str">
            <v>10</v>
          </cell>
          <cell r="H6362">
            <v>1800</v>
          </cell>
          <cell r="M6362">
            <v>0</v>
          </cell>
        </row>
        <row r="6363">
          <cell r="A6363" t="str">
            <v>10</v>
          </cell>
          <cell r="H6363">
            <v>1800</v>
          </cell>
          <cell r="M6363">
            <v>88815</v>
          </cell>
        </row>
        <row r="6364">
          <cell r="A6364" t="str">
            <v>10</v>
          </cell>
          <cell r="H6364">
            <v>1800</v>
          </cell>
          <cell r="M6364">
            <v>0</v>
          </cell>
        </row>
        <row r="6365">
          <cell r="A6365" t="str">
            <v>10</v>
          </cell>
          <cell r="H6365">
            <v>1800</v>
          </cell>
          <cell r="M6365">
            <v>67135</v>
          </cell>
        </row>
        <row r="6366">
          <cell r="A6366" t="str">
            <v>10</v>
          </cell>
          <cell r="H6366">
            <v>1800</v>
          </cell>
          <cell r="M6366">
            <v>0</v>
          </cell>
        </row>
        <row r="6367">
          <cell r="A6367" t="str">
            <v>10</v>
          </cell>
          <cell r="H6367">
            <v>1800</v>
          </cell>
          <cell r="M6367">
            <v>63007</v>
          </cell>
        </row>
        <row r="6368">
          <cell r="A6368" t="str">
            <v>10</v>
          </cell>
          <cell r="H6368">
            <v>1800</v>
          </cell>
          <cell r="M6368">
            <v>0</v>
          </cell>
        </row>
        <row r="6369">
          <cell r="A6369" t="str">
            <v>10</v>
          </cell>
          <cell r="H6369">
            <v>1800</v>
          </cell>
          <cell r="M6369">
            <v>150169</v>
          </cell>
        </row>
        <row r="6370">
          <cell r="A6370" t="str">
            <v>10</v>
          </cell>
          <cell r="H6370">
            <v>1800</v>
          </cell>
          <cell r="M6370">
            <v>0</v>
          </cell>
        </row>
        <row r="6371">
          <cell r="A6371" t="str">
            <v>10</v>
          </cell>
          <cell r="H6371">
            <v>1800</v>
          </cell>
          <cell r="M6371">
            <v>69494</v>
          </cell>
        </row>
        <row r="6372">
          <cell r="A6372" t="str">
            <v>50</v>
          </cell>
          <cell r="H6372">
            <v>1700</v>
          </cell>
          <cell r="M6372">
            <v>0</v>
          </cell>
        </row>
        <row r="6373">
          <cell r="A6373" t="str">
            <v>50</v>
          </cell>
          <cell r="H6373">
            <v>1700</v>
          </cell>
          <cell r="M6373">
            <v>0</v>
          </cell>
        </row>
        <row r="6374">
          <cell r="A6374" t="str">
            <v>50</v>
          </cell>
          <cell r="H6374">
            <v>1700</v>
          </cell>
          <cell r="M6374">
            <v>0</v>
          </cell>
        </row>
        <row r="6375">
          <cell r="A6375" t="str">
            <v>50</v>
          </cell>
          <cell r="H6375">
            <v>1700</v>
          </cell>
          <cell r="M6375">
            <v>0</v>
          </cell>
        </row>
        <row r="6376">
          <cell r="A6376" t="str">
            <v>50</v>
          </cell>
          <cell r="H6376">
            <v>1700</v>
          </cell>
          <cell r="M6376">
            <v>0</v>
          </cell>
        </row>
        <row r="6377">
          <cell r="A6377" t="str">
            <v>50</v>
          </cell>
          <cell r="H6377">
            <v>1700</v>
          </cell>
          <cell r="M6377">
            <v>0</v>
          </cell>
        </row>
        <row r="6378">
          <cell r="A6378" t="str">
            <v>50</v>
          </cell>
          <cell r="H6378">
            <v>1700</v>
          </cell>
          <cell r="M6378">
            <v>1285</v>
          </cell>
        </row>
        <row r="6379">
          <cell r="A6379" t="str">
            <v>50</v>
          </cell>
          <cell r="H6379">
            <v>1700</v>
          </cell>
          <cell r="M6379">
            <v>568</v>
          </cell>
        </row>
        <row r="6380">
          <cell r="A6380" t="str">
            <v>50</v>
          </cell>
          <cell r="H6380">
            <v>1700</v>
          </cell>
          <cell r="M6380">
            <v>366</v>
          </cell>
        </row>
        <row r="6381">
          <cell r="A6381" t="str">
            <v>50</v>
          </cell>
          <cell r="H6381">
            <v>1700</v>
          </cell>
          <cell r="M6381">
            <v>675</v>
          </cell>
        </row>
        <row r="6382">
          <cell r="A6382" t="str">
            <v>50</v>
          </cell>
          <cell r="H6382">
            <v>1700</v>
          </cell>
          <cell r="M6382">
            <v>1122</v>
          </cell>
        </row>
        <row r="6383">
          <cell r="A6383" t="str">
            <v>50</v>
          </cell>
          <cell r="H6383">
            <v>1700</v>
          </cell>
          <cell r="M6383">
            <v>777</v>
          </cell>
        </row>
        <row r="6384">
          <cell r="A6384" t="str">
            <v>10</v>
          </cell>
          <cell r="H6384">
            <v>1800</v>
          </cell>
          <cell r="M6384">
            <v>0</v>
          </cell>
        </row>
        <row r="6385">
          <cell r="A6385" t="str">
            <v>10</v>
          </cell>
          <cell r="H6385">
            <v>1800</v>
          </cell>
          <cell r="M6385">
            <v>0</v>
          </cell>
        </row>
        <row r="6386">
          <cell r="A6386" t="str">
            <v>10</v>
          </cell>
          <cell r="H6386">
            <v>1800</v>
          </cell>
          <cell r="M6386">
            <v>0</v>
          </cell>
        </row>
        <row r="6387">
          <cell r="A6387" t="str">
            <v>10</v>
          </cell>
          <cell r="H6387">
            <v>1800</v>
          </cell>
          <cell r="M6387">
            <v>153506</v>
          </cell>
        </row>
        <row r="6388">
          <cell r="A6388" t="str">
            <v>10</v>
          </cell>
          <cell r="H6388">
            <v>1800</v>
          </cell>
          <cell r="M6388">
            <v>5281</v>
          </cell>
        </row>
        <row r="6389">
          <cell r="A6389" t="str">
            <v>10</v>
          </cell>
          <cell r="H6389">
            <v>1800</v>
          </cell>
          <cell r="M6389">
            <v>0</v>
          </cell>
        </row>
        <row r="6390">
          <cell r="A6390" t="str">
            <v>10</v>
          </cell>
          <cell r="H6390">
            <v>1800</v>
          </cell>
          <cell r="M6390">
            <v>0</v>
          </cell>
        </row>
        <row r="6391">
          <cell r="A6391" t="str">
            <v>10</v>
          </cell>
          <cell r="H6391">
            <v>1800</v>
          </cell>
          <cell r="M6391">
            <v>53350</v>
          </cell>
        </row>
        <row r="6392">
          <cell r="A6392" t="str">
            <v>10</v>
          </cell>
          <cell r="H6392">
            <v>1800</v>
          </cell>
          <cell r="M6392">
            <v>0</v>
          </cell>
        </row>
        <row r="6393">
          <cell r="A6393" t="str">
            <v>10</v>
          </cell>
          <cell r="H6393">
            <v>1800</v>
          </cell>
          <cell r="M6393">
            <v>34</v>
          </cell>
        </row>
        <row r="6394">
          <cell r="A6394" t="str">
            <v>10</v>
          </cell>
          <cell r="H6394">
            <v>1800</v>
          </cell>
          <cell r="M6394">
            <v>341</v>
          </cell>
        </row>
        <row r="6395">
          <cell r="A6395" t="str">
            <v>10</v>
          </cell>
          <cell r="H6395">
            <v>1800</v>
          </cell>
          <cell r="M6395">
            <v>21</v>
          </cell>
        </row>
        <row r="6396">
          <cell r="A6396" t="str">
            <v>10</v>
          </cell>
          <cell r="H6396">
            <v>1800</v>
          </cell>
          <cell r="M6396">
            <v>1343</v>
          </cell>
        </row>
        <row r="6397">
          <cell r="A6397" t="str">
            <v>10</v>
          </cell>
          <cell r="H6397">
            <v>1800</v>
          </cell>
          <cell r="M6397">
            <v>171</v>
          </cell>
        </row>
        <row r="6398">
          <cell r="A6398" t="str">
            <v>10</v>
          </cell>
          <cell r="H6398">
            <v>1800</v>
          </cell>
          <cell r="M6398">
            <v>64</v>
          </cell>
        </row>
        <row r="6399">
          <cell r="A6399" t="str">
            <v>10</v>
          </cell>
          <cell r="H6399">
            <v>1800</v>
          </cell>
          <cell r="M6399">
            <v>288</v>
          </cell>
        </row>
        <row r="6400">
          <cell r="A6400" t="str">
            <v>10</v>
          </cell>
          <cell r="H6400">
            <v>1800</v>
          </cell>
          <cell r="M6400">
            <v>21</v>
          </cell>
        </row>
        <row r="6401">
          <cell r="A6401" t="str">
            <v>10</v>
          </cell>
          <cell r="H6401">
            <v>1800</v>
          </cell>
          <cell r="M6401">
            <v>1071</v>
          </cell>
        </row>
        <row r="6402">
          <cell r="A6402" t="str">
            <v>10</v>
          </cell>
          <cell r="H6402">
            <v>1800</v>
          </cell>
          <cell r="M6402">
            <v>43</v>
          </cell>
        </row>
        <row r="6403">
          <cell r="A6403" t="str">
            <v>10</v>
          </cell>
          <cell r="H6403">
            <v>1800</v>
          </cell>
          <cell r="M6403">
            <v>203</v>
          </cell>
        </row>
        <row r="6404">
          <cell r="A6404" t="str">
            <v>10</v>
          </cell>
          <cell r="H6404">
            <v>1800</v>
          </cell>
          <cell r="M6404">
            <v>146</v>
          </cell>
        </row>
        <row r="6405">
          <cell r="A6405" t="str">
            <v>10</v>
          </cell>
          <cell r="H6405">
            <v>1800</v>
          </cell>
          <cell r="M6405">
            <v>618</v>
          </cell>
        </row>
        <row r="6406">
          <cell r="A6406" t="str">
            <v>10</v>
          </cell>
          <cell r="H6406">
            <v>1800</v>
          </cell>
          <cell r="M6406">
            <v>85</v>
          </cell>
        </row>
        <row r="6407">
          <cell r="A6407" t="str">
            <v>10</v>
          </cell>
          <cell r="H6407">
            <v>1800</v>
          </cell>
          <cell r="M6407">
            <v>75</v>
          </cell>
        </row>
        <row r="6408">
          <cell r="A6408" t="str">
            <v>10</v>
          </cell>
          <cell r="H6408">
            <v>1800</v>
          </cell>
          <cell r="M6408">
            <v>256</v>
          </cell>
        </row>
        <row r="6409">
          <cell r="A6409" t="str">
            <v>10</v>
          </cell>
          <cell r="H6409">
            <v>1800</v>
          </cell>
          <cell r="M6409">
            <v>43</v>
          </cell>
        </row>
        <row r="6410">
          <cell r="A6410" t="str">
            <v>10</v>
          </cell>
          <cell r="H6410">
            <v>1800</v>
          </cell>
          <cell r="M6410">
            <v>273</v>
          </cell>
        </row>
        <row r="6411">
          <cell r="A6411" t="str">
            <v>10</v>
          </cell>
          <cell r="H6411">
            <v>1800</v>
          </cell>
          <cell r="M6411">
            <v>565</v>
          </cell>
        </row>
        <row r="6412">
          <cell r="A6412" t="str">
            <v>10</v>
          </cell>
          <cell r="H6412">
            <v>1800</v>
          </cell>
          <cell r="M6412">
            <v>416</v>
          </cell>
        </row>
        <row r="6413">
          <cell r="A6413" t="str">
            <v>10</v>
          </cell>
          <cell r="H6413">
            <v>1800</v>
          </cell>
          <cell r="M6413">
            <v>64</v>
          </cell>
        </row>
        <row r="6414">
          <cell r="A6414" t="str">
            <v>10</v>
          </cell>
          <cell r="H6414">
            <v>1800</v>
          </cell>
          <cell r="M6414">
            <v>235</v>
          </cell>
        </row>
        <row r="6415">
          <cell r="A6415" t="str">
            <v>10</v>
          </cell>
          <cell r="H6415">
            <v>1800</v>
          </cell>
          <cell r="M6415">
            <v>277</v>
          </cell>
        </row>
        <row r="6416">
          <cell r="A6416" t="str">
            <v>10</v>
          </cell>
          <cell r="H6416">
            <v>1800</v>
          </cell>
          <cell r="M6416">
            <v>1386</v>
          </cell>
        </row>
        <row r="6417">
          <cell r="A6417" t="str">
            <v>10</v>
          </cell>
          <cell r="H6417">
            <v>1800</v>
          </cell>
          <cell r="M6417">
            <v>1428</v>
          </cell>
        </row>
        <row r="6418">
          <cell r="A6418" t="str">
            <v>10</v>
          </cell>
          <cell r="H6418">
            <v>1800</v>
          </cell>
          <cell r="M6418">
            <v>405</v>
          </cell>
        </row>
        <row r="6419">
          <cell r="A6419" t="str">
            <v>10</v>
          </cell>
          <cell r="H6419">
            <v>1800</v>
          </cell>
          <cell r="M6419">
            <v>2793</v>
          </cell>
        </row>
        <row r="6420">
          <cell r="A6420" t="str">
            <v>10</v>
          </cell>
          <cell r="H6420">
            <v>1800</v>
          </cell>
          <cell r="M6420">
            <v>1301</v>
          </cell>
        </row>
        <row r="6421">
          <cell r="A6421" t="str">
            <v>10</v>
          </cell>
          <cell r="H6421">
            <v>1800</v>
          </cell>
          <cell r="M6421">
            <v>235</v>
          </cell>
        </row>
        <row r="6422">
          <cell r="A6422" t="str">
            <v>10</v>
          </cell>
          <cell r="H6422">
            <v>1800</v>
          </cell>
          <cell r="M6422">
            <v>2759</v>
          </cell>
        </row>
        <row r="6423">
          <cell r="A6423" t="str">
            <v>10</v>
          </cell>
          <cell r="H6423">
            <v>1800</v>
          </cell>
          <cell r="M6423">
            <v>2689</v>
          </cell>
        </row>
        <row r="6424">
          <cell r="A6424" t="str">
            <v>10</v>
          </cell>
          <cell r="H6424">
            <v>1800</v>
          </cell>
          <cell r="M6424">
            <v>0</v>
          </cell>
        </row>
        <row r="6425">
          <cell r="A6425" t="str">
            <v>10</v>
          </cell>
          <cell r="H6425">
            <v>1800</v>
          </cell>
          <cell r="M6425">
            <v>4029</v>
          </cell>
        </row>
        <row r="6426">
          <cell r="A6426" t="str">
            <v>10</v>
          </cell>
          <cell r="H6426">
            <v>1800</v>
          </cell>
          <cell r="M6426">
            <v>0</v>
          </cell>
        </row>
        <row r="6427">
          <cell r="A6427" t="str">
            <v>10</v>
          </cell>
          <cell r="H6427">
            <v>1800</v>
          </cell>
          <cell r="M6427">
            <v>5247</v>
          </cell>
        </row>
        <row r="6428">
          <cell r="A6428" t="str">
            <v>10</v>
          </cell>
          <cell r="H6428">
            <v>1800</v>
          </cell>
          <cell r="M6428">
            <v>0</v>
          </cell>
        </row>
        <row r="6429">
          <cell r="A6429" t="str">
            <v>10</v>
          </cell>
          <cell r="H6429">
            <v>1800</v>
          </cell>
          <cell r="M6429">
            <v>7810</v>
          </cell>
        </row>
        <row r="6430">
          <cell r="A6430" t="str">
            <v>10</v>
          </cell>
          <cell r="H6430">
            <v>1800</v>
          </cell>
          <cell r="M6430">
            <v>0</v>
          </cell>
        </row>
        <row r="6431">
          <cell r="A6431" t="str">
            <v>10</v>
          </cell>
          <cell r="H6431">
            <v>1800</v>
          </cell>
          <cell r="M6431">
            <v>567</v>
          </cell>
        </row>
        <row r="6432">
          <cell r="A6432" t="str">
            <v>10</v>
          </cell>
          <cell r="H6432">
            <v>1800</v>
          </cell>
          <cell r="M6432">
            <v>4450</v>
          </cell>
        </row>
        <row r="6433">
          <cell r="A6433" t="str">
            <v>10</v>
          </cell>
          <cell r="H6433">
            <v>1800</v>
          </cell>
          <cell r="M6433">
            <v>0</v>
          </cell>
        </row>
        <row r="6434">
          <cell r="A6434" t="str">
            <v>10</v>
          </cell>
          <cell r="H6434">
            <v>1800</v>
          </cell>
          <cell r="M6434">
            <v>1230</v>
          </cell>
        </row>
        <row r="6435">
          <cell r="A6435" t="str">
            <v>10</v>
          </cell>
          <cell r="H6435">
            <v>1800</v>
          </cell>
          <cell r="M6435">
            <v>5068</v>
          </cell>
        </row>
        <row r="6436">
          <cell r="A6436" t="str">
            <v>10</v>
          </cell>
          <cell r="H6436">
            <v>1800</v>
          </cell>
          <cell r="M6436">
            <v>0</v>
          </cell>
        </row>
        <row r="6437">
          <cell r="A6437" t="str">
            <v>10</v>
          </cell>
          <cell r="H6437">
            <v>1800</v>
          </cell>
          <cell r="M6437">
            <v>1836</v>
          </cell>
        </row>
        <row r="6438">
          <cell r="A6438" t="str">
            <v>10</v>
          </cell>
          <cell r="H6438">
            <v>1800</v>
          </cell>
          <cell r="M6438">
            <v>338</v>
          </cell>
        </row>
        <row r="6439">
          <cell r="A6439" t="str">
            <v>10</v>
          </cell>
          <cell r="H6439">
            <v>1800</v>
          </cell>
          <cell r="M6439">
            <v>0</v>
          </cell>
        </row>
        <row r="6440">
          <cell r="A6440" t="str">
            <v>10</v>
          </cell>
          <cell r="H6440">
            <v>1800</v>
          </cell>
          <cell r="M6440">
            <v>8084</v>
          </cell>
        </row>
        <row r="6441">
          <cell r="A6441" t="str">
            <v>10</v>
          </cell>
          <cell r="H6441">
            <v>1800</v>
          </cell>
          <cell r="M6441">
            <v>0</v>
          </cell>
        </row>
        <row r="6442">
          <cell r="A6442" t="str">
            <v>10</v>
          </cell>
          <cell r="H6442">
            <v>1800</v>
          </cell>
          <cell r="M6442">
            <v>4641</v>
          </cell>
        </row>
        <row r="6443">
          <cell r="A6443" t="str">
            <v>10</v>
          </cell>
          <cell r="H6443">
            <v>1800</v>
          </cell>
          <cell r="M6443">
            <v>0</v>
          </cell>
        </row>
        <row r="6444">
          <cell r="A6444" t="str">
            <v>10</v>
          </cell>
          <cell r="H6444">
            <v>1800</v>
          </cell>
          <cell r="M6444">
            <v>4673</v>
          </cell>
        </row>
        <row r="6445">
          <cell r="A6445" t="str">
            <v>10</v>
          </cell>
          <cell r="H6445">
            <v>1800</v>
          </cell>
          <cell r="M6445">
            <v>0</v>
          </cell>
        </row>
        <row r="6446">
          <cell r="A6446" t="str">
            <v>10</v>
          </cell>
          <cell r="H6446">
            <v>1800</v>
          </cell>
          <cell r="M6446">
            <v>10634</v>
          </cell>
        </row>
        <row r="6447">
          <cell r="A6447" t="str">
            <v>10</v>
          </cell>
          <cell r="H6447">
            <v>1800</v>
          </cell>
          <cell r="M6447">
            <v>2824</v>
          </cell>
        </row>
        <row r="6448">
          <cell r="A6448" t="str">
            <v>10</v>
          </cell>
          <cell r="H6448">
            <v>1800</v>
          </cell>
          <cell r="M6448">
            <v>2907</v>
          </cell>
        </row>
        <row r="6449">
          <cell r="A6449" t="str">
            <v>10</v>
          </cell>
          <cell r="H6449">
            <v>1800</v>
          </cell>
          <cell r="M6449">
            <v>440</v>
          </cell>
        </row>
        <row r="6450">
          <cell r="A6450" t="str">
            <v>10</v>
          </cell>
          <cell r="H6450">
            <v>1800</v>
          </cell>
          <cell r="M6450">
            <v>0</v>
          </cell>
        </row>
        <row r="6451">
          <cell r="A6451" t="str">
            <v>10</v>
          </cell>
          <cell r="H6451">
            <v>1800</v>
          </cell>
          <cell r="M6451">
            <v>4756</v>
          </cell>
        </row>
        <row r="6452">
          <cell r="A6452" t="str">
            <v>10</v>
          </cell>
          <cell r="H6452">
            <v>1800</v>
          </cell>
          <cell r="M6452">
            <v>0</v>
          </cell>
        </row>
        <row r="6453">
          <cell r="A6453" t="str">
            <v>10</v>
          </cell>
          <cell r="H6453">
            <v>1800</v>
          </cell>
          <cell r="M6453">
            <v>4890</v>
          </cell>
        </row>
        <row r="6454">
          <cell r="A6454" t="str">
            <v>10</v>
          </cell>
          <cell r="H6454">
            <v>1800</v>
          </cell>
          <cell r="M6454">
            <v>1677</v>
          </cell>
        </row>
        <row r="6455">
          <cell r="A6455" t="str">
            <v>10</v>
          </cell>
          <cell r="H6455">
            <v>1800</v>
          </cell>
          <cell r="M6455">
            <v>0</v>
          </cell>
        </row>
        <row r="6456">
          <cell r="A6456" t="str">
            <v>10</v>
          </cell>
          <cell r="H6456">
            <v>1800</v>
          </cell>
          <cell r="M6456">
            <v>8804</v>
          </cell>
        </row>
        <row r="6457">
          <cell r="A6457" t="str">
            <v>10</v>
          </cell>
          <cell r="H6457">
            <v>1800</v>
          </cell>
          <cell r="M6457">
            <v>357</v>
          </cell>
        </row>
        <row r="6458">
          <cell r="A6458" t="str">
            <v>10</v>
          </cell>
          <cell r="H6458">
            <v>1800</v>
          </cell>
          <cell r="M6458">
            <v>0</v>
          </cell>
        </row>
        <row r="6459">
          <cell r="A6459" t="str">
            <v>10</v>
          </cell>
          <cell r="H6459">
            <v>1800</v>
          </cell>
          <cell r="M6459">
            <v>4494</v>
          </cell>
        </row>
        <row r="6460">
          <cell r="A6460" t="str">
            <v>10</v>
          </cell>
          <cell r="H6460">
            <v>1800</v>
          </cell>
          <cell r="M6460">
            <v>0</v>
          </cell>
        </row>
        <row r="6461">
          <cell r="A6461" t="str">
            <v>10</v>
          </cell>
          <cell r="H6461">
            <v>1800</v>
          </cell>
          <cell r="M6461">
            <v>6649</v>
          </cell>
        </row>
        <row r="6462">
          <cell r="A6462" t="str">
            <v>10</v>
          </cell>
          <cell r="H6462">
            <v>1800</v>
          </cell>
          <cell r="M6462">
            <v>1766</v>
          </cell>
        </row>
        <row r="6463">
          <cell r="A6463" t="str">
            <v>10</v>
          </cell>
          <cell r="H6463">
            <v>1800</v>
          </cell>
          <cell r="M6463">
            <v>0</v>
          </cell>
        </row>
        <row r="6464">
          <cell r="A6464" t="str">
            <v>10</v>
          </cell>
          <cell r="H6464">
            <v>1800</v>
          </cell>
          <cell r="M6464">
            <v>1377</v>
          </cell>
        </row>
        <row r="6465">
          <cell r="A6465" t="str">
            <v>10</v>
          </cell>
          <cell r="H6465">
            <v>1800</v>
          </cell>
          <cell r="M6465">
            <v>0</v>
          </cell>
        </row>
        <row r="6466">
          <cell r="A6466" t="str">
            <v>10</v>
          </cell>
          <cell r="H6466">
            <v>1800</v>
          </cell>
          <cell r="M6466">
            <v>1090</v>
          </cell>
        </row>
        <row r="6467">
          <cell r="A6467" t="str">
            <v>10</v>
          </cell>
          <cell r="H6467">
            <v>1800</v>
          </cell>
          <cell r="M6467">
            <v>0</v>
          </cell>
        </row>
        <row r="6468">
          <cell r="A6468" t="str">
            <v>10</v>
          </cell>
          <cell r="H6468">
            <v>1800</v>
          </cell>
          <cell r="M6468">
            <v>3834</v>
          </cell>
        </row>
        <row r="6469">
          <cell r="A6469" t="str">
            <v>10</v>
          </cell>
          <cell r="H6469">
            <v>1800</v>
          </cell>
          <cell r="M6469">
            <v>0</v>
          </cell>
        </row>
        <row r="6470">
          <cell r="A6470" t="str">
            <v>10</v>
          </cell>
          <cell r="H6470">
            <v>1800</v>
          </cell>
          <cell r="M6470">
            <v>0</v>
          </cell>
        </row>
        <row r="6471">
          <cell r="A6471" t="str">
            <v>10</v>
          </cell>
          <cell r="H6471">
            <v>1800</v>
          </cell>
          <cell r="M6471">
            <v>0</v>
          </cell>
        </row>
        <row r="6472">
          <cell r="A6472" t="str">
            <v>10</v>
          </cell>
          <cell r="H6472">
            <v>1800</v>
          </cell>
          <cell r="M6472">
            <v>3000</v>
          </cell>
        </row>
        <row r="6473">
          <cell r="A6473" t="str">
            <v>10</v>
          </cell>
          <cell r="H6473">
            <v>1800</v>
          </cell>
          <cell r="M6473">
            <v>886</v>
          </cell>
        </row>
        <row r="6474">
          <cell r="A6474" t="str">
            <v>10</v>
          </cell>
          <cell r="H6474">
            <v>1800</v>
          </cell>
          <cell r="M6474">
            <v>464</v>
          </cell>
        </row>
        <row r="6475">
          <cell r="A6475" t="str">
            <v>10</v>
          </cell>
          <cell r="H6475">
            <v>1800</v>
          </cell>
          <cell r="M6475">
            <v>32371</v>
          </cell>
        </row>
        <row r="6476">
          <cell r="A6476" t="str">
            <v>10</v>
          </cell>
          <cell r="H6476">
            <v>1800</v>
          </cell>
          <cell r="M6476">
            <v>25569</v>
          </cell>
        </row>
        <row r="6477">
          <cell r="A6477" t="str">
            <v>10</v>
          </cell>
          <cell r="H6477">
            <v>1800</v>
          </cell>
          <cell r="M6477">
            <v>38664</v>
          </cell>
        </row>
        <row r="6478">
          <cell r="A6478" t="str">
            <v>10</v>
          </cell>
          <cell r="H6478">
            <v>1800</v>
          </cell>
          <cell r="M6478">
            <v>0</v>
          </cell>
        </row>
        <row r="6479">
          <cell r="A6479" t="str">
            <v>10</v>
          </cell>
          <cell r="H6479">
            <v>1800</v>
          </cell>
          <cell r="M6479">
            <v>13184</v>
          </cell>
        </row>
        <row r="6480">
          <cell r="A6480" t="str">
            <v>10</v>
          </cell>
          <cell r="H6480">
            <v>1800</v>
          </cell>
          <cell r="M6480">
            <v>20025</v>
          </cell>
        </row>
        <row r="6481">
          <cell r="A6481" t="str">
            <v>10</v>
          </cell>
          <cell r="H6481">
            <v>1800</v>
          </cell>
          <cell r="M6481">
            <v>9757</v>
          </cell>
        </row>
        <row r="6482">
          <cell r="A6482" t="str">
            <v>10</v>
          </cell>
          <cell r="H6482">
            <v>1800</v>
          </cell>
          <cell r="M6482">
            <v>54126</v>
          </cell>
        </row>
        <row r="6483">
          <cell r="A6483" t="str">
            <v>10</v>
          </cell>
          <cell r="H6483">
            <v>1800</v>
          </cell>
          <cell r="M6483">
            <v>14038</v>
          </cell>
        </row>
        <row r="6484">
          <cell r="A6484" t="str">
            <v>10</v>
          </cell>
          <cell r="H6484">
            <v>1800</v>
          </cell>
          <cell r="M6484">
            <v>42573</v>
          </cell>
        </row>
        <row r="6485">
          <cell r="A6485" t="str">
            <v>10</v>
          </cell>
          <cell r="H6485">
            <v>1800</v>
          </cell>
          <cell r="M6485">
            <v>16105</v>
          </cell>
        </row>
        <row r="6486">
          <cell r="A6486" t="str">
            <v>10</v>
          </cell>
          <cell r="H6486">
            <v>1800</v>
          </cell>
          <cell r="M6486">
            <v>25232</v>
          </cell>
        </row>
        <row r="6487">
          <cell r="A6487" t="str">
            <v>10</v>
          </cell>
          <cell r="H6487">
            <v>1800</v>
          </cell>
          <cell r="M6487">
            <v>3890</v>
          </cell>
        </row>
        <row r="6488">
          <cell r="A6488" t="str">
            <v>10</v>
          </cell>
          <cell r="H6488">
            <v>1800</v>
          </cell>
          <cell r="M6488">
            <v>0</v>
          </cell>
        </row>
        <row r="6489">
          <cell r="A6489" t="str">
            <v>10</v>
          </cell>
          <cell r="H6489">
            <v>1800</v>
          </cell>
          <cell r="M6489">
            <v>37866</v>
          </cell>
        </row>
        <row r="6490">
          <cell r="A6490" t="str">
            <v>10</v>
          </cell>
          <cell r="H6490">
            <v>1800</v>
          </cell>
          <cell r="M6490">
            <v>35</v>
          </cell>
        </row>
        <row r="6491">
          <cell r="A6491" t="str">
            <v>10</v>
          </cell>
          <cell r="H6491">
            <v>1800</v>
          </cell>
          <cell r="M6491">
            <v>5868</v>
          </cell>
        </row>
        <row r="6492">
          <cell r="A6492" t="str">
            <v>10</v>
          </cell>
          <cell r="H6492">
            <v>1800</v>
          </cell>
          <cell r="M6492">
            <v>46180</v>
          </cell>
        </row>
        <row r="6493">
          <cell r="A6493" t="str">
            <v>10</v>
          </cell>
          <cell r="H6493">
            <v>1800</v>
          </cell>
          <cell r="M6493">
            <v>102582</v>
          </cell>
        </row>
        <row r="6494">
          <cell r="A6494" t="str">
            <v>10</v>
          </cell>
          <cell r="H6494">
            <v>1800</v>
          </cell>
          <cell r="M6494">
            <v>100283</v>
          </cell>
        </row>
        <row r="6495">
          <cell r="A6495" t="str">
            <v>10</v>
          </cell>
          <cell r="H6495">
            <v>1800</v>
          </cell>
          <cell r="M6495">
            <v>81092</v>
          </cell>
        </row>
        <row r="6496">
          <cell r="A6496" t="str">
            <v>10</v>
          </cell>
          <cell r="H6496">
            <v>1800</v>
          </cell>
          <cell r="M6496">
            <v>61981</v>
          </cell>
        </row>
        <row r="6497">
          <cell r="A6497" t="str">
            <v>10</v>
          </cell>
          <cell r="H6497">
            <v>1800</v>
          </cell>
          <cell r="M6497">
            <v>74051</v>
          </cell>
        </row>
        <row r="6498">
          <cell r="A6498" t="str">
            <v>10</v>
          </cell>
          <cell r="H6498">
            <v>1800</v>
          </cell>
          <cell r="M6498">
            <v>33878</v>
          </cell>
        </row>
        <row r="6499">
          <cell r="A6499" t="str">
            <v>10</v>
          </cell>
          <cell r="H6499">
            <v>1800</v>
          </cell>
          <cell r="M6499">
            <v>62302</v>
          </cell>
        </row>
        <row r="6500">
          <cell r="A6500" t="str">
            <v>10</v>
          </cell>
          <cell r="H6500">
            <v>1800</v>
          </cell>
          <cell r="M6500">
            <v>20484</v>
          </cell>
        </row>
        <row r="6501">
          <cell r="A6501" t="str">
            <v>10</v>
          </cell>
          <cell r="H6501">
            <v>1800</v>
          </cell>
          <cell r="M6501">
            <v>62116</v>
          </cell>
        </row>
        <row r="6502">
          <cell r="A6502" t="str">
            <v>10</v>
          </cell>
          <cell r="H6502">
            <v>1800</v>
          </cell>
          <cell r="M6502">
            <v>70262</v>
          </cell>
        </row>
        <row r="6503">
          <cell r="A6503" t="str">
            <v>10</v>
          </cell>
          <cell r="H6503">
            <v>1800</v>
          </cell>
          <cell r="M6503">
            <v>64754</v>
          </cell>
        </row>
        <row r="6504">
          <cell r="A6504" t="str">
            <v>10</v>
          </cell>
          <cell r="H6504">
            <v>1800</v>
          </cell>
          <cell r="M6504">
            <v>93091</v>
          </cell>
        </row>
        <row r="6505">
          <cell r="A6505" t="str">
            <v>10</v>
          </cell>
          <cell r="H6505">
            <v>1800</v>
          </cell>
          <cell r="M6505">
            <v>87714</v>
          </cell>
        </row>
        <row r="6506">
          <cell r="A6506" t="str">
            <v>10</v>
          </cell>
          <cell r="H6506">
            <v>1800</v>
          </cell>
          <cell r="M6506">
            <v>100591</v>
          </cell>
        </row>
        <row r="6507">
          <cell r="A6507" t="str">
            <v>10</v>
          </cell>
          <cell r="H6507">
            <v>1800</v>
          </cell>
          <cell r="M6507">
            <v>56616</v>
          </cell>
        </row>
        <row r="6508">
          <cell r="A6508" t="str">
            <v>10</v>
          </cell>
          <cell r="H6508">
            <v>1800</v>
          </cell>
          <cell r="M6508">
            <v>53355</v>
          </cell>
        </row>
        <row r="6509">
          <cell r="A6509" t="str">
            <v>10</v>
          </cell>
          <cell r="H6509">
            <v>1800</v>
          </cell>
          <cell r="M6509">
            <v>94262</v>
          </cell>
        </row>
        <row r="6510">
          <cell r="A6510" t="str">
            <v>10</v>
          </cell>
          <cell r="H6510">
            <v>1800</v>
          </cell>
          <cell r="M6510">
            <v>98070</v>
          </cell>
        </row>
        <row r="6511">
          <cell r="A6511" t="str">
            <v>10</v>
          </cell>
          <cell r="H6511">
            <v>1800</v>
          </cell>
          <cell r="M6511">
            <v>114305</v>
          </cell>
        </row>
        <row r="6512">
          <cell r="A6512" t="str">
            <v>10</v>
          </cell>
          <cell r="H6512">
            <v>1800</v>
          </cell>
          <cell r="M6512">
            <v>63092</v>
          </cell>
        </row>
        <row r="6513">
          <cell r="A6513" t="str">
            <v>10</v>
          </cell>
          <cell r="H6513">
            <v>1800</v>
          </cell>
          <cell r="M6513">
            <v>91101</v>
          </cell>
        </row>
        <row r="6514">
          <cell r="A6514" t="str">
            <v>10</v>
          </cell>
          <cell r="H6514">
            <v>1800</v>
          </cell>
          <cell r="M6514">
            <v>70157</v>
          </cell>
        </row>
        <row r="6515">
          <cell r="A6515" t="str">
            <v>10</v>
          </cell>
          <cell r="H6515">
            <v>1800</v>
          </cell>
          <cell r="M6515">
            <v>129997</v>
          </cell>
        </row>
        <row r="6516">
          <cell r="A6516" t="str">
            <v>10</v>
          </cell>
          <cell r="H6516">
            <v>1800</v>
          </cell>
          <cell r="M6516">
            <v>53866</v>
          </cell>
        </row>
        <row r="6517">
          <cell r="A6517" t="str">
            <v>10</v>
          </cell>
          <cell r="H6517">
            <v>1800</v>
          </cell>
          <cell r="M6517">
            <v>34662</v>
          </cell>
        </row>
        <row r="6518">
          <cell r="A6518" t="str">
            <v>10</v>
          </cell>
          <cell r="H6518">
            <v>1800</v>
          </cell>
          <cell r="M6518">
            <v>57748</v>
          </cell>
        </row>
        <row r="6519">
          <cell r="A6519" t="str">
            <v>10</v>
          </cell>
          <cell r="H6519">
            <v>1800</v>
          </cell>
          <cell r="M6519">
            <v>39324</v>
          </cell>
        </row>
        <row r="6520">
          <cell r="A6520" t="str">
            <v>10</v>
          </cell>
          <cell r="H6520">
            <v>1800</v>
          </cell>
          <cell r="M6520">
            <v>69196</v>
          </cell>
        </row>
        <row r="6521">
          <cell r="A6521" t="str">
            <v>10</v>
          </cell>
          <cell r="H6521">
            <v>1800</v>
          </cell>
          <cell r="M6521">
            <v>32998</v>
          </cell>
        </row>
        <row r="6522">
          <cell r="A6522" t="str">
            <v>10</v>
          </cell>
          <cell r="H6522">
            <v>1800</v>
          </cell>
          <cell r="M6522">
            <v>50443</v>
          </cell>
        </row>
        <row r="6523">
          <cell r="A6523" t="str">
            <v>10</v>
          </cell>
          <cell r="H6523">
            <v>1800</v>
          </cell>
          <cell r="M6523">
            <v>57211</v>
          </cell>
        </row>
        <row r="6524">
          <cell r="A6524" t="str">
            <v>10</v>
          </cell>
          <cell r="H6524">
            <v>1800</v>
          </cell>
          <cell r="M6524">
            <v>28974</v>
          </cell>
        </row>
        <row r="6525">
          <cell r="A6525" t="str">
            <v>10</v>
          </cell>
          <cell r="H6525">
            <v>1800</v>
          </cell>
          <cell r="M6525">
            <v>69861</v>
          </cell>
        </row>
        <row r="6526">
          <cell r="A6526" t="str">
            <v>10</v>
          </cell>
          <cell r="H6526">
            <v>1800</v>
          </cell>
          <cell r="M6526">
            <v>58220</v>
          </cell>
        </row>
        <row r="6527">
          <cell r="A6527" t="str">
            <v>10</v>
          </cell>
          <cell r="H6527">
            <v>1800</v>
          </cell>
          <cell r="M6527">
            <v>28112</v>
          </cell>
        </row>
        <row r="6528">
          <cell r="A6528" t="str">
            <v>10</v>
          </cell>
          <cell r="H6528">
            <v>1800</v>
          </cell>
          <cell r="M6528">
            <v>2314</v>
          </cell>
        </row>
        <row r="6529">
          <cell r="A6529" t="str">
            <v>10</v>
          </cell>
          <cell r="H6529">
            <v>1800</v>
          </cell>
          <cell r="M6529">
            <v>0</v>
          </cell>
        </row>
        <row r="6530">
          <cell r="A6530" t="str">
            <v>10</v>
          </cell>
          <cell r="H6530">
            <v>1800</v>
          </cell>
          <cell r="M6530">
            <v>7366</v>
          </cell>
        </row>
        <row r="6531">
          <cell r="A6531" t="str">
            <v>10</v>
          </cell>
          <cell r="H6531">
            <v>1800</v>
          </cell>
          <cell r="M6531">
            <v>0</v>
          </cell>
        </row>
        <row r="6532">
          <cell r="A6532" t="str">
            <v>10</v>
          </cell>
          <cell r="H6532">
            <v>1800</v>
          </cell>
          <cell r="M6532">
            <v>22308</v>
          </cell>
        </row>
        <row r="6533">
          <cell r="A6533" t="str">
            <v>10</v>
          </cell>
          <cell r="H6533">
            <v>1800</v>
          </cell>
          <cell r="M6533">
            <v>0</v>
          </cell>
        </row>
        <row r="6534">
          <cell r="A6534" t="str">
            <v>10</v>
          </cell>
          <cell r="H6534">
            <v>1800</v>
          </cell>
          <cell r="M6534">
            <v>16436</v>
          </cell>
        </row>
        <row r="6535">
          <cell r="A6535" t="str">
            <v>10</v>
          </cell>
          <cell r="H6535">
            <v>1800</v>
          </cell>
          <cell r="M6535">
            <v>0</v>
          </cell>
        </row>
        <row r="6536">
          <cell r="A6536" t="str">
            <v>10</v>
          </cell>
          <cell r="H6536">
            <v>1800</v>
          </cell>
          <cell r="M6536">
            <v>7157</v>
          </cell>
        </row>
        <row r="6537">
          <cell r="A6537" t="str">
            <v>10</v>
          </cell>
          <cell r="H6537">
            <v>1800</v>
          </cell>
          <cell r="M6537">
            <v>0</v>
          </cell>
        </row>
        <row r="6538">
          <cell r="A6538" t="str">
            <v>10</v>
          </cell>
          <cell r="H6538">
            <v>1800</v>
          </cell>
          <cell r="M6538">
            <v>7157</v>
          </cell>
        </row>
        <row r="6539">
          <cell r="A6539" t="str">
            <v>10</v>
          </cell>
          <cell r="H6539">
            <v>1800</v>
          </cell>
          <cell r="M6539">
            <v>0</v>
          </cell>
        </row>
        <row r="6540">
          <cell r="A6540" t="str">
            <v>10</v>
          </cell>
          <cell r="H6540">
            <v>1800</v>
          </cell>
          <cell r="M6540">
            <v>14582</v>
          </cell>
        </row>
        <row r="6541">
          <cell r="A6541" t="str">
            <v>10</v>
          </cell>
          <cell r="H6541">
            <v>1800</v>
          </cell>
          <cell r="M6541">
            <v>0</v>
          </cell>
        </row>
        <row r="6542">
          <cell r="A6542" t="str">
            <v>10</v>
          </cell>
          <cell r="H6542">
            <v>1800</v>
          </cell>
          <cell r="M6542">
            <v>12850</v>
          </cell>
        </row>
        <row r="6543">
          <cell r="A6543" t="str">
            <v>10</v>
          </cell>
          <cell r="H6543">
            <v>1800</v>
          </cell>
          <cell r="M6543">
            <v>0</v>
          </cell>
        </row>
        <row r="6544">
          <cell r="A6544" t="str">
            <v>10</v>
          </cell>
          <cell r="H6544">
            <v>1800</v>
          </cell>
          <cell r="M6544">
            <v>8203</v>
          </cell>
        </row>
        <row r="6545">
          <cell r="A6545" t="str">
            <v>10</v>
          </cell>
          <cell r="H6545">
            <v>1800</v>
          </cell>
          <cell r="M6545">
            <v>0</v>
          </cell>
        </row>
        <row r="6546">
          <cell r="A6546" t="str">
            <v>10</v>
          </cell>
          <cell r="H6546">
            <v>1800</v>
          </cell>
          <cell r="M6546">
            <v>7157</v>
          </cell>
        </row>
        <row r="6547">
          <cell r="A6547" t="str">
            <v>10</v>
          </cell>
          <cell r="H6547">
            <v>1800</v>
          </cell>
          <cell r="M6547">
            <v>0</v>
          </cell>
        </row>
        <row r="6548">
          <cell r="A6548" t="str">
            <v>10</v>
          </cell>
          <cell r="H6548">
            <v>1800</v>
          </cell>
          <cell r="M6548">
            <v>6321</v>
          </cell>
        </row>
        <row r="6549">
          <cell r="A6549" t="str">
            <v>10</v>
          </cell>
          <cell r="H6549">
            <v>1800</v>
          </cell>
          <cell r="M6549">
            <v>0</v>
          </cell>
        </row>
        <row r="6550">
          <cell r="A6550" t="str">
            <v>10</v>
          </cell>
          <cell r="H6550">
            <v>1800</v>
          </cell>
          <cell r="M6550">
            <v>6948</v>
          </cell>
        </row>
        <row r="6551">
          <cell r="A6551" t="str">
            <v>10</v>
          </cell>
          <cell r="H6551">
            <v>1800</v>
          </cell>
          <cell r="M6551">
            <v>0</v>
          </cell>
        </row>
        <row r="6552">
          <cell r="A6552" t="str">
            <v>10</v>
          </cell>
          <cell r="H6552">
            <v>1800</v>
          </cell>
          <cell r="M6552">
            <v>6640</v>
          </cell>
        </row>
        <row r="6553">
          <cell r="A6553" t="str">
            <v>10</v>
          </cell>
          <cell r="H6553">
            <v>1800</v>
          </cell>
          <cell r="M6553">
            <v>0</v>
          </cell>
        </row>
        <row r="6554">
          <cell r="A6554" t="str">
            <v>10</v>
          </cell>
          <cell r="H6554">
            <v>1800</v>
          </cell>
          <cell r="M6554">
            <v>14733</v>
          </cell>
        </row>
        <row r="6555">
          <cell r="A6555" t="str">
            <v>10</v>
          </cell>
          <cell r="H6555">
            <v>1800</v>
          </cell>
          <cell r="M6555">
            <v>0</v>
          </cell>
        </row>
        <row r="6556">
          <cell r="A6556" t="str">
            <v>10</v>
          </cell>
          <cell r="H6556">
            <v>1800</v>
          </cell>
          <cell r="M6556">
            <v>21791</v>
          </cell>
        </row>
        <row r="6557">
          <cell r="A6557" t="str">
            <v>10</v>
          </cell>
          <cell r="H6557">
            <v>1800</v>
          </cell>
          <cell r="M6557">
            <v>0</v>
          </cell>
        </row>
        <row r="6558">
          <cell r="A6558" t="str">
            <v>10</v>
          </cell>
          <cell r="H6558">
            <v>1800</v>
          </cell>
          <cell r="M6558">
            <v>9458</v>
          </cell>
        </row>
        <row r="6559">
          <cell r="A6559" t="str">
            <v>10</v>
          </cell>
          <cell r="H6559">
            <v>1800</v>
          </cell>
          <cell r="M6559">
            <v>0</v>
          </cell>
        </row>
        <row r="6560">
          <cell r="A6560" t="str">
            <v>10</v>
          </cell>
          <cell r="H6560">
            <v>1800</v>
          </cell>
          <cell r="M6560">
            <v>7575</v>
          </cell>
        </row>
        <row r="6561">
          <cell r="A6561" t="str">
            <v>10</v>
          </cell>
          <cell r="H6561">
            <v>1800</v>
          </cell>
          <cell r="M6561">
            <v>0</v>
          </cell>
        </row>
        <row r="6562">
          <cell r="A6562" t="str">
            <v>10</v>
          </cell>
          <cell r="H6562">
            <v>1800</v>
          </cell>
          <cell r="M6562">
            <v>6495</v>
          </cell>
        </row>
        <row r="6563">
          <cell r="A6563" t="str">
            <v>10</v>
          </cell>
          <cell r="H6563">
            <v>1800</v>
          </cell>
          <cell r="M6563">
            <v>0</v>
          </cell>
        </row>
        <row r="6564">
          <cell r="A6564" t="str">
            <v>10</v>
          </cell>
          <cell r="H6564">
            <v>1800</v>
          </cell>
          <cell r="M6564">
            <v>9346</v>
          </cell>
        </row>
        <row r="6565">
          <cell r="A6565" t="str">
            <v>10</v>
          </cell>
          <cell r="H6565">
            <v>1800</v>
          </cell>
          <cell r="M6565">
            <v>0</v>
          </cell>
        </row>
        <row r="6566">
          <cell r="A6566" t="str">
            <v>10</v>
          </cell>
          <cell r="H6566">
            <v>1800</v>
          </cell>
          <cell r="M6566">
            <v>7673</v>
          </cell>
        </row>
        <row r="6567">
          <cell r="A6567" t="str">
            <v>10</v>
          </cell>
          <cell r="H6567">
            <v>1800</v>
          </cell>
          <cell r="M6567">
            <v>0</v>
          </cell>
        </row>
        <row r="6568">
          <cell r="A6568" t="str">
            <v>10</v>
          </cell>
          <cell r="H6568">
            <v>1800</v>
          </cell>
          <cell r="M6568">
            <v>11128</v>
          </cell>
        </row>
        <row r="6569">
          <cell r="A6569" t="str">
            <v>10</v>
          </cell>
          <cell r="H6569">
            <v>1800</v>
          </cell>
          <cell r="M6569">
            <v>0</v>
          </cell>
        </row>
        <row r="6570">
          <cell r="A6570" t="str">
            <v>10</v>
          </cell>
          <cell r="H6570">
            <v>1800</v>
          </cell>
          <cell r="M6570">
            <v>8412</v>
          </cell>
        </row>
        <row r="6571">
          <cell r="A6571" t="str">
            <v>10</v>
          </cell>
          <cell r="H6571">
            <v>1800</v>
          </cell>
          <cell r="M6571">
            <v>0</v>
          </cell>
        </row>
        <row r="6572">
          <cell r="A6572" t="str">
            <v>10</v>
          </cell>
          <cell r="H6572">
            <v>1800</v>
          </cell>
          <cell r="M6572">
            <v>7895</v>
          </cell>
        </row>
        <row r="6573">
          <cell r="A6573" t="str">
            <v>10</v>
          </cell>
          <cell r="H6573">
            <v>1800</v>
          </cell>
          <cell r="M6573">
            <v>0</v>
          </cell>
        </row>
        <row r="6574">
          <cell r="A6574" t="str">
            <v>10</v>
          </cell>
          <cell r="H6574">
            <v>1800</v>
          </cell>
          <cell r="M6574">
            <v>18816</v>
          </cell>
        </row>
        <row r="6575">
          <cell r="A6575" t="str">
            <v>10</v>
          </cell>
          <cell r="H6575">
            <v>1800</v>
          </cell>
          <cell r="M6575">
            <v>0</v>
          </cell>
        </row>
        <row r="6576">
          <cell r="A6576" t="str">
            <v>10</v>
          </cell>
          <cell r="H6576">
            <v>1800</v>
          </cell>
          <cell r="M6576">
            <v>8707</v>
          </cell>
        </row>
        <row r="6577">
          <cell r="A6577" t="str">
            <v>10</v>
          </cell>
          <cell r="H6577">
            <v>1800</v>
          </cell>
          <cell r="M6577">
            <v>0</v>
          </cell>
        </row>
        <row r="6578">
          <cell r="A6578" t="str">
            <v>10</v>
          </cell>
          <cell r="H6578">
            <v>1800</v>
          </cell>
          <cell r="M6578">
            <v>0</v>
          </cell>
        </row>
        <row r="6579">
          <cell r="A6579" t="str">
            <v>10</v>
          </cell>
          <cell r="H6579">
            <v>1800</v>
          </cell>
          <cell r="M6579">
            <v>0</v>
          </cell>
        </row>
        <row r="6580">
          <cell r="A6580" t="str">
            <v>10</v>
          </cell>
          <cell r="H6580">
            <v>1800</v>
          </cell>
          <cell r="M6580">
            <v>0</v>
          </cell>
        </row>
        <row r="6581">
          <cell r="A6581" t="str">
            <v>10</v>
          </cell>
          <cell r="H6581">
            <v>1800</v>
          </cell>
          <cell r="M6581">
            <v>19234</v>
          </cell>
        </row>
        <row r="6582">
          <cell r="A6582" t="str">
            <v>10</v>
          </cell>
          <cell r="H6582">
            <v>1800</v>
          </cell>
          <cell r="M6582">
            <v>0</v>
          </cell>
        </row>
        <row r="6583">
          <cell r="A6583" t="str">
            <v>10</v>
          </cell>
          <cell r="H6583">
            <v>1800</v>
          </cell>
          <cell r="M6583">
            <v>1972</v>
          </cell>
        </row>
        <row r="6584">
          <cell r="A6584" t="str">
            <v>10</v>
          </cell>
          <cell r="H6584">
            <v>1800</v>
          </cell>
          <cell r="M6584">
            <v>0</v>
          </cell>
        </row>
        <row r="6585">
          <cell r="A6585" t="str">
            <v>10</v>
          </cell>
          <cell r="H6585">
            <v>1800</v>
          </cell>
          <cell r="M6585">
            <v>2568</v>
          </cell>
        </row>
        <row r="6586">
          <cell r="A6586" t="str">
            <v>10</v>
          </cell>
          <cell r="H6586">
            <v>1800</v>
          </cell>
          <cell r="M6586">
            <v>0</v>
          </cell>
        </row>
        <row r="6587">
          <cell r="A6587" t="str">
            <v>10</v>
          </cell>
          <cell r="H6587">
            <v>1800</v>
          </cell>
          <cell r="M6587">
            <v>3823</v>
          </cell>
        </row>
        <row r="6588">
          <cell r="A6588" t="str">
            <v>10</v>
          </cell>
          <cell r="H6588">
            <v>1800</v>
          </cell>
          <cell r="M6588">
            <v>0</v>
          </cell>
        </row>
        <row r="6589">
          <cell r="A6589" t="str">
            <v>10</v>
          </cell>
          <cell r="H6589">
            <v>1800</v>
          </cell>
          <cell r="M6589">
            <v>278</v>
          </cell>
        </row>
        <row r="6590">
          <cell r="A6590" t="str">
            <v>10</v>
          </cell>
          <cell r="H6590">
            <v>1800</v>
          </cell>
          <cell r="M6590">
            <v>2178</v>
          </cell>
        </row>
        <row r="6591">
          <cell r="A6591" t="str">
            <v>10</v>
          </cell>
          <cell r="H6591">
            <v>1800</v>
          </cell>
          <cell r="M6591">
            <v>0</v>
          </cell>
        </row>
        <row r="6592">
          <cell r="A6592" t="str">
            <v>10</v>
          </cell>
          <cell r="H6592">
            <v>1800</v>
          </cell>
          <cell r="M6592">
            <v>602</v>
          </cell>
        </row>
        <row r="6593">
          <cell r="A6593" t="str">
            <v>10</v>
          </cell>
          <cell r="H6593">
            <v>1800</v>
          </cell>
          <cell r="M6593">
            <v>2481</v>
          </cell>
        </row>
        <row r="6594">
          <cell r="A6594" t="str">
            <v>10</v>
          </cell>
          <cell r="H6594">
            <v>1800</v>
          </cell>
          <cell r="M6594">
            <v>0</v>
          </cell>
        </row>
        <row r="6595">
          <cell r="A6595" t="str">
            <v>10</v>
          </cell>
          <cell r="H6595">
            <v>1800</v>
          </cell>
          <cell r="M6595">
            <v>899</v>
          </cell>
        </row>
        <row r="6596">
          <cell r="A6596" t="str">
            <v>10</v>
          </cell>
          <cell r="H6596">
            <v>1800</v>
          </cell>
          <cell r="M6596">
            <v>165</v>
          </cell>
        </row>
        <row r="6597">
          <cell r="A6597" t="str">
            <v>10</v>
          </cell>
          <cell r="H6597">
            <v>1800</v>
          </cell>
          <cell r="M6597">
            <v>0</v>
          </cell>
        </row>
        <row r="6598">
          <cell r="A6598" t="str">
            <v>10</v>
          </cell>
          <cell r="H6598">
            <v>1800</v>
          </cell>
          <cell r="M6598">
            <v>3957</v>
          </cell>
        </row>
        <row r="6599">
          <cell r="A6599" t="str">
            <v>10</v>
          </cell>
          <cell r="H6599">
            <v>1800</v>
          </cell>
          <cell r="M6599">
            <v>0</v>
          </cell>
        </row>
        <row r="6600">
          <cell r="A6600" t="str">
            <v>10</v>
          </cell>
          <cell r="H6600">
            <v>1800</v>
          </cell>
          <cell r="M6600">
            <v>2272</v>
          </cell>
        </row>
        <row r="6601">
          <cell r="A6601" t="str">
            <v>10</v>
          </cell>
          <cell r="H6601">
            <v>1800</v>
          </cell>
          <cell r="M6601">
            <v>0</v>
          </cell>
        </row>
        <row r="6602">
          <cell r="A6602" t="str">
            <v>10</v>
          </cell>
          <cell r="H6602">
            <v>1800</v>
          </cell>
          <cell r="M6602">
            <v>2288</v>
          </cell>
        </row>
        <row r="6603">
          <cell r="A6603" t="str">
            <v>10</v>
          </cell>
          <cell r="H6603">
            <v>1800</v>
          </cell>
          <cell r="M6603">
            <v>0</v>
          </cell>
        </row>
        <row r="6604">
          <cell r="A6604" t="str">
            <v>10</v>
          </cell>
          <cell r="H6604">
            <v>1800</v>
          </cell>
          <cell r="M6604">
            <v>3602</v>
          </cell>
        </row>
        <row r="6605">
          <cell r="A6605" t="str">
            <v>10</v>
          </cell>
          <cell r="H6605">
            <v>1800</v>
          </cell>
          <cell r="M6605">
            <v>1383</v>
          </cell>
        </row>
        <row r="6606">
          <cell r="A6606" t="str">
            <v>10</v>
          </cell>
          <cell r="H6606">
            <v>1800</v>
          </cell>
          <cell r="M6606">
            <v>1423</v>
          </cell>
        </row>
        <row r="6607">
          <cell r="A6607" t="str">
            <v>10</v>
          </cell>
          <cell r="H6607">
            <v>1800</v>
          </cell>
          <cell r="M6607">
            <v>0</v>
          </cell>
        </row>
        <row r="6608">
          <cell r="A6608" t="str">
            <v>10</v>
          </cell>
          <cell r="H6608">
            <v>1800</v>
          </cell>
          <cell r="M6608">
            <v>2328</v>
          </cell>
        </row>
        <row r="6609">
          <cell r="A6609" t="str">
            <v>10</v>
          </cell>
          <cell r="H6609">
            <v>1800</v>
          </cell>
          <cell r="M6609">
            <v>0</v>
          </cell>
        </row>
        <row r="6610">
          <cell r="A6610" t="str">
            <v>10</v>
          </cell>
          <cell r="H6610">
            <v>1800</v>
          </cell>
          <cell r="M6610">
            <v>2394</v>
          </cell>
        </row>
        <row r="6611">
          <cell r="A6611" t="str">
            <v>10</v>
          </cell>
          <cell r="H6611">
            <v>1800</v>
          </cell>
          <cell r="M6611">
            <v>821</v>
          </cell>
        </row>
        <row r="6612">
          <cell r="A6612" t="str">
            <v>10</v>
          </cell>
          <cell r="H6612">
            <v>1800</v>
          </cell>
          <cell r="M6612">
            <v>0</v>
          </cell>
        </row>
        <row r="6613">
          <cell r="A6613" t="str">
            <v>10</v>
          </cell>
          <cell r="H6613">
            <v>1800</v>
          </cell>
          <cell r="M6613">
            <v>4310</v>
          </cell>
        </row>
        <row r="6614">
          <cell r="A6614" t="str">
            <v>10</v>
          </cell>
          <cell r="H6614">
            <v>1800</v>
          </cell>
          <cell r="M6614">
            <v>175</v>
          </cell>
        </row>
        <row r="6615">
          <cell r="A6615" t="str">
            <v>10</v>
          </cell>
          <cell r="H6615">
            <v>1800</v>
          </cell>
          <cell r="M6615">
            <v>0</v>
          </cell>
        </row>
        <row r="6616">
          <cell r="A6616" t="str">
            <v>10</v>
          </cell>
          <cell r="H6616">
            <v>1800</v>
          </cell>
          <cell r="M6616">
            <v>2200</v>
          </cell>
        </row>
        <row r="6617">
          <cell r="A6617" t="str">
            <v>10</v>
          </cell>
          <cell r="H6617">
            <v>1800</v>
          </cell>
          <cell r="M6617">
            <v>0</v>
          </cell>
        </row>
        <row r="6618">
          <cell r="A6618" t="str">
            <v>10</v>
          </cell>
          <cell r="H6618">
            <v>1800</v>
          </cell>
          <cell r="M6618">
            <v>3255</v>
          </cell>
        </row>
        <row r="6619">
          <cell r="A6619" t="str">
            <v>10</v>
          </cell>
          <cell r="H6619">
            <v>1800</v>
          </cell>
          <cell r="M6619">
            <v>864</v>
          </cell>
        </row>
        <row r="6620">
          <cell r="A6620" t="str">
            <v>10</v>
          </cell>
          <cell r="H6620">
            <v>1800</v>
          </cell>
          <cell r="M6620">
            <v>0</v>
          </cell>
        </row>
        <row r="6621">
          <cell r="A6621" t="str">
            <v>10</v>
          </cell>
          <cell r="H6621">
            <v>1800</v>
          </cell>
          <cell r="M6621">
            <v>674</v>
          </cell>
        </row>
        <row r="6622">
          <cell r="A6622" t="str">
            <v>10</v>
          </cell>
          <cell r="H6622">
            <v>1800</v>
          </cell>
          <cell r="M6622">
            <v>0</v>
          </cell>
        </row>
        <row r="6623">
          <cell r="A6623" t="str">
            <v>10</v>
          </cell>
          <cell r="H6623">
            <v>1800</v>
          </cell>
          <cell r="M6623">
            <v>534</v>
          </cell>
        </row>
        <row r="6624">
          <cell r="A6624" t="str">
            <v>10</v>
          </cell>
          <cell r="H6624">
            <v>1800</v>
          </cell>
          <cell r="M6624">
            <v>0</v>
          </cell>
        </row>
        <row r="6625">
          <cell r="A6625" t="str">
            <v>10</v>
          </cell>
          <cell r="H6625">
            <v>1800</v>
          </cell>
          <cell r="M6625">
            <v>0</v>
          </cell>
        </row>
        <row r="6626">
          <cell r="A6626" t="str">
            <v>10</v>
          </cell>
          <cell r="H6626">
            <v>1800</v>
          </cell>
          <cell r="M6626">
            <v>32695</v>
          </cell>
        </row>
        <row r="6627">
          <cell r="A6627" t="str">
            <v>10</v>
          </cell>
          <cell r="H6627">
            <v>1800</v>
          </cell>
          <cell r="M6627">
            <v>496</v>
          </cell>
        </row>
        <row r="6628">
          <cell r="A6628" t="str">
            <v>10</v>
          </cell>
          <cell r="H6628">
            <v>1800</v>
          </cell>
          <cell r="M6628">
            <v>1098</v>
          </cell>
        </row>
        <row r="6629">
          <cell r="A6629" t="str">
            <v>10</v>
          </cell>
          <cell r="H6629">
            <v>1800</v>
          </cell>
          <cell r="M6629">
            <v>779</v>
          </cell>
        </row>
        <row r="6630">
          <cell r="A6630" t="str">
            <v>10</v>
          </cell>
          <cell r="H6630">
            <v>1800</v>
          </cell>
          <cell r="M6630">
            <v>779</v>
          </cell>
        </row>
        <row r="6631">
          <cell r="A6631" t="str">
            <v>10</v>
          </cell>
          <cell r="H6631">
            <v>1800</v>
          </cell>
          <cell r="M6631">
            <v>567</v>
          </cell>
        </row>
        <row r="6632">
          <cell r="A6632" t="str">
            <v>10</v>
          </cell>
          <cell r="H6632">
            <v>1800</v>
          </cell>
          <cell r="M6632">
            <v>496</v>
          </cell>
        </row>
        <row r="6633">
          <cell r="A6633" t="str">
            <v>10</v>
          </cell>
          <cell r="H6633">
            <v>1800</v>
          </cell>
          <cell r="M6633">
            <v>567</v>
          </cell>
        </row>
        <row r="6634">
          <cell r="A6634" t="str">
            <v>10</v>
          </cell>
          <cell r="H6634">
            <v>1800</v>
          </cell>
          <cell r="M6634">
            <v>638</v>
          </cell>
        </row>
        <row r="6635">
          <cell r="A6635" t="str">
            <v>10</v>
          </cell>
          <cell r="H6635">
            <v>1800</v>
          </cell>
          <cell r="M6635">
            <v>142</v>
          </cell>
        </row>
        <row r="6636">
          <cell r="A6636" t="str">
            <v>10</v>
          </cell>
          <cell r="H6636">
            <v>1800</v>
          </cell>
          <cell r="M6636">
            <v>779</v>
          </cell>
        </row>
        <row r="6637">
          <cell r="A6637" t="str">
            <v>10</v>
          </cell>
          <cell r="H6637">
            <v>1800</v>
          </cell>
          <cell r="M6637">
            <v>567</v>
          </cell>
        </row>
        <row r="6638">
          <cell r="A6638" t="str">
            <v>10</v>
          </cell>
          <cell r="H6638">
            <v>1800</v>
          </cell>
          <cell r="M6638">
            <v>779</v>
          </cell>
        </row>
        <row r="6639">
          <cell r="A6639" t="str">
            <v>10</v>
          </cell>
          <cell r="H6639">
            <v>1800</v>
          </cell>
          <cell r="M6639">
            <v>850</v>
          </cell>
        </row>
        <row r="6640">
          <cell r="A6640" t="str">
            <v>10</v>
          </cell>
          <cell r="H6640">
            <v>1800</v>
          </cell>
          <cell r="M6640">
            <v>779</v>
          </cell>
        </row>
        <row r="6641">
          <cell r="A6641" t="str">
            <v>10</v>
          </cell>
          <cell r="H6641">
            <v>1800</v>
          </cell>
          <cell r="M6641">
            <v>886</v>
          </cell>
        </row>
        <row r="6642">
          <cell r="A6642" t="str">
            <v>10</v>
          </cell>
          <cell r="H6642">
            <v>1800</v>
          </cell>
          <cell r="M6642">
            <v>638</v>
          </cell>
        </row>
        <row r="6643">
          <cell r="A6643" t="str">
            <v>10</v>
          </cell>
          <cell r="H6643">
            <v>1800</v>
          </cell>
          <cell r="M6643">
            <v>354</v>
          </cell>
        </row>
        <row r="6644">
          <cell r="A6644" t="str">
            <v>10</v>
          </cell>
          <cell r="H6644">
            <v>1800</v>
          </cell>
          <cell r="M6644">
            <v>638</v>
          </cell>
        </row>
        <row r="6645">
          <cell r="A6645" t="str">
            <v>10</v>
          </cell>
          <cell r="H6645">
            <v>1800</v>
          </cell>
          <cell r="M6645">
            <v>1027</v>
          </cell>
        </row>
        <row r="6646">
          <cell r="A6646" t="str">
            <v>10</v>
          </cell>
          <cell r="H6646">
            <v>1800</v>
          </cell>
          <cell r="M6646">
            <v>1311</v>
          </cell>
        </row>
        <row r="6647">
          <cell r="A6647" t="str">
            <v>10</v>
          </cell>
          <cell r="H6647">
            <v>1800</v>
          </cell>
          <cell r="M6647">
            <v>567</v>
          </cell>
        </row>
        <row r="6648">
          <cell r="A6648" t="str">
            <v>10</v>
          </cell>
          <cell r="H6648">
            <v>1800</v>
          </cell>
          <cell r="M6648">
            <v>638</v>
          </cell>
        </row>
        <row r="6649">
          <cell r="A6649" t="str">
            <v>10</v>
          </cell>
          <cell r="H6649">
            <v>1800</v>
          </cell>
          <cell r="M6649">
            <v>567</v>
          </cell>
        </row>
        <row r="6650">
          <cell r="A6650" t="str">
            <v>10</v>
          </cell>
          <cell r="H6650">
            <v>1800</v>
          </cell>
          <cell r="M6650">
            <v>1240</v>
          </cell>
        </row>
        <row r="6651">
          <cell r="A6651" t="str">
            <v>10</v>
          </cell>
          <cell r="H6651">
            <v>1800</v>
          </cell>
          <cell r="M6651">
            <v>567</v>
          </cell>
        </row>
        <row r="6652">
          <cell r="A6652" t="str">
            <v>10</v>
          </cell>
          <cell r="H6652">
            <v>1800</v>
          </cell>
          <cell r="M6652">
            <v>354</v>
          </cell>
        </row>
        <row r="6653">
          <cell r="A6653" t="str">
            <v>10</v>
          </cell>
          <cell r="H6653">
            <v>1800</v>
          </cell>
          <cell r="M6653">
            <v>638</v>
          </cell>
        </row>
        <row r="6654">
          <cell r="A6654" t="str">
            <v>10</v>
          </cell>
          <cell r="H6654">
            <v>1800</v>
          </cell>
          <cell r="M6654">
            <v>283</v>
          </cell>
        </row>
        <row r="6655">
          <cell r="A6655" t="str">
            <v>10</v>
          </cell>
          <cell r="H6655">
            <v>1800</v>
          </cell>
          <cell r="M6655">
            <v>496</v>
          </cell>
        </row>
        <row r="6656">
          <cell r="A6656" t="str">
            <v>10</v>
          </cell>
          <cell r="H6656">
            <v>1800</v>
          </cell>
          <cell r="M6656">
            <v>283</v>
          </cell>
        </row>
        <row r="6657">
          <cell r="A6657" t="str">
            <v>10</v>
          </cell>
          <cell r="H6657">
            <v>1800</v>
          </cell>
          <cell r="M6657">
            <v>496</v>
          </cell>
        </row>
        <row r="6658">
          <cell r="A6658" t="str">
            <v>10</v>
          </cell>
          <cell r="H6658">
            <v>1800</v>
          </cell>
          <cell r="M6658">
            <v>354</v>
          </cell>
        </row>
        <row r="6659">
          <cell r="A6659" t="str">
            <v>10</v>
          </cell>
          <cell r="H6659">
            <v>1800</v>
          </cell>
          <cell r="M6659">
            <v>283</v>
          </cell>
        </row>
        <row r="6660">
          <cell r="A6660" t="str">
            <v>10</v>
          </cell>
          <cell r="H6660">
            <v>1800</v>
          </cell>
          <cell r="M6660">
            <v>567</v>
          </cell>
        </row>
        <row r="6661">
          <cell r="A6661" t="str">
            <v>10</v>
          </cell>
          <cell r="H6661">
            <v>1800</v>
          </cell>
          <cell r="M6661">
            <v>638</v>
          </cell>
        </row>
        <row r="6662">
          <cell r="A6662" t="str">
            <v>10</v>
          </cell>
          <cell r="H6662">
            <v>1800</v>
          </cell>
          <cell r="M6662">
            <v>283</v>
          </cell>
        </row>
        <row r="6663">
          <cell r="A6663" t="str">
            <v>10</v>
          </cell>
          <cell r="H6663">
            <v>1800</v>
          </cell>
          <cell r="M6663">
            <v>57</v>
          </cell>
        </row>
        <row r="6664">
          <cell r="A6664" t="str">
            <v>10</v>
          </cell>
          <cell r="H6664">
            <v>1800</v>
          </cell>
          <cell r="M6664">
            <v>171</v>
          </cell>
        </row>
        <row r="6665">
          <cell r="A6665" t="str">
            <v>10</v>
          </cell>
          <cell r="H6665">
            <v>1800</v>
          </cell>
          <cell r="M6665">
            <v>156</v>
          </cell>
        </row>
        <row r="6666">
          <cell r="A6666" t="str">
            <v>10</v>
          </cell>
          <cell r="H6666">
            <v>1800</v>
          </cell>
          <cell r="M6666">
            <v>57</v>
          </cell>
        </row>
        <row r="6667">
          <cell r="A6667" t="str">
            <v>10</v>
          </cell>
          <cell r="H6667">
            <v>1800</v>
          </cell>
          <cell r="M6667">
            <v>57</v>
          </cell>
        </row>
        <row r="6668">
          <cell r="A6668" t="str">
            <v>10</v>
          </cell>
          <cell r="H6668">
            <v>1800</v>
          </cell>
          <cell r="M6668">
            <v>114</v>
          </cell>
        </row>
        <row r="6669">
          <cell r="A6669" t="str">
            <v>10</v>
          </cell>
          <cell r="H6669">
            <v>1800</v>
          </cell>
          <cell r="M6669">
            <v>114</v>
          </cell>
        </row>
        <row r="6670">
          <cell r="A6670" t="str">
            <v>10</v>
          </cell>
          <cell r="H6670">
            <v>1800</v>
          </cell>
          <cell r="M6670">
            <v>57</v>
          </cell>
        </row>
        <row r="6671">
          <cell r="A6671" t="str">
            <v>10</v>
          </cell>
          <cell r="H6671">
            <v>1800</v>
          </cell>
          <cell r="M6671">
            <v>57</v>
          </cell>
        </row>
        <row r="6672">
          <cell r="A6672" t="str">
            <v>10</v>
          </cell>
          <cell r="H6672">
            <v>1800</v>
          </cell>
          <cell r="M6672">
            <v>57</v>
          </cell>
        </row>
        <row r="6673">
          <cell r="A6673" t="str">
            <v>10</v>
          </cell>
          <cell r="H6673">
            <v>1800</v>
          </cell>
          <cell r="M6673">
            <v>57</v>
          </cell>
        </row>
        <row r="6674">
          <cell r="A6674" t="str">
            <v>10</v>
          </cell>
          <cell r="H6674">
            <v>1800</v>
          </cell>
          <cell r="M6674">
            <v>57</v>
          </cell>
        </row>
        <row r="6675">
          <cell r="A6675" t="str">
            <v>10</v>
          </cell>
          <cell r="H6675">
            <v>1800</v>
          </cell>
          <cell r="M6675">
            <v>114</v>
          </cell>
        </row>
        <row r="6676">
          <cell r="A6676" t="str">
            <v>10</v>
          </cell>
          <cell r="H6676">
            <v>1800</v>
          </cell>
          <cell r="M6676">
            <v>171</v>
          </cell>
        </row>
        <row r="6677">
          <cell r="A6677" t="str">
            <v>10</v>
          </cell>
          <cell r="H6677">
            <v>1800</v>
          </cell>
          <cell r="M6677">
            <v>57</v>
          </cell>
        </row>
        <row r="6678">
          <cell r="A6678" t="str">
            <v>10</v>
          </cell>
          <cell r="H6678">
            <v>1800</v>
          </cell>
          <cell r="M6678">
            <v>57</v>
          </cell>
        </row>
        <row r="6679">
          <cell r="A6679" t="str">
            <v>10</v>
          </cell>
          <cell r="H6679">
            <v>1800</v>
          </cell>
          <cell r="M6679">
            <v>57</v>
          </cell>
        </row>
        <row r="6680">
          <cell r="A6680" t="str">
            <v>10</v>
          </cell>
          <cell r="H6680">
            <v>1800</v>
          </cell>
          <cell r="M6680">
            <v>57</v>
          </cell>
        </row>
        <row r="6681">
          <cell r="A6681" t="str">
            <v>10</v>
          </cell>
          <cell r="H6681">
            <v>1800</v>
          </cell>
          <cell r="M6681">
            <v>57</v>
          </cell>
        </row>
        <row r="6682">
          <cell r="A6682" t="str">
            <v>10</v>
          </cell>
          <cell r="H6682">
            <v>1800</v>
          </cell>
          <cell r="M6682">
            <v>57</v>
          </cell>
        </row>
        <row r="6683">
          <cell r="A6683" t="str">
            <v>10</v>
          </cell>
          <cell r="H6683">
            <v>1800</v>
          </cell>
          <cell r="M6683">
            <v>57</v>
          </cell>
        </row>
        <row r="6684">
          <cell r="A6684" t="str">
            <v>10</v>
          </cell>
          <cell r="H6684">
            <v>1800</v>
          </cell>
          <cell r="M6684">
            <v>57</v>
          </cell>
        </row>
        <row r="6685">
          <cell r="A6685" t="str">
            <v>10</v>
          </cell>
          <cell r="H6685">
            <v>1800</v>
          </cell>
          <cell r="M6685">
            <v>114</v>
          </cell>
        </row>
        <row r="6686">
          <cell r="A6686" t="str">
            <v>10</v>
          </cell>
          <cell r="H6686">
            <v>1800</v>
          </cell>
          <cell r="M6686">
            <v>57</v>
          </cell>
        </row>
        <row r="6687">
          <cell r="A6687" t="str">
            <v>10</v>
          </cell>
          <cell r="H6687">
            <v>1800</v>
          </cell>
          <cell r="M6687">
            <v>0</v>
          </cell>
        </row>
        <row r="6688">
          <cell r="A6688" t="str">
            <v>10</v>
          </cell>
          <cell r="H6688">
            <v>1800</v>
          </cell>
          <cell r="M6688">
            <v>114</v>
          </cell>
        </row>
        <row r="6689">
          <cell r="A6689" t="str">
            <v>10</v>
          </cell>
          <cell r="H6689">
            <v>1800</v>
          </cell>
          <cell r="M6689">
            <v>0</v>
          </cell>
        </row>
        <row r="6690">
          <cell r="A6690" t="str">
            <v>10</v>
          </cell>
          <cell r="H6690">
            <v>1800</v>
          </cell>
          <cell r="M6690">
            <v>57</v>
          </cell>
        </row>
        <row r="6691">
          <cell r="A6691" t="str">
            <v>10</v>
          </cell>
          <cell r="H6691">
            <v>1800</v>
          </cell>
          <cell r="M6691">
            <v>18289</v>
          </cell>
        </row>
        <row r="6692">
          <cell r="A6692" t="str">
            <v>10</v>
          </cell>
          <cell r="H6692">
            <v>1800</v>
          </cell>
          <cell r="M6692">
            <v>77729</v>
          </cell>
        </row>
        <row r="6693">
          <cell r="A6693" t="str">
            <v>10</v>
          </cell>
          <cell r="H6693">
            <v>1800</v>
          </cell>
          <cell r="M6693">
            <v>132597</v>
          </cell>
        </row>
        <row r="6694">
          <cell r="A6694" t="str">
            <v>10</v>
          </cell>
          <cell r="H6694">
            <v>1800</v>
          </cell>
          <cell r="M6694">
            <v>132597</v>
          </cell>
        </row>
        <row r="6695">
          <cell r="A6695" t="str">
            <v>10</v>
          </cell>
          <cell r="H6695">
            <v>1800</v>
          </cell>
          <cell r="M6695">
            <v>137169</v>
          </cell>
        </row>
        <row r="6696">
          <cell r="A6696" t="str">
            <v>10</v>
          </cell>
          <cell r="H6696">
            <v>1800</v>
          </cell>
          <cell r="M6696">
            <v>73157</v>
          </cell>
        </row>
        <row r="6697">
          <cell r="A6697" t="str">
            <v>10</v>
          </cell>
          <cell r="H6697">
            <v>1800</v>
          </cell>
          <cell r="M6697">
            <v>68585</v>
          </cell>
        </row>
        <row r="6698">
          <cell r="A6698" t="str">
            <v>10</v>
          </cell>
          <cell r="H6698">
            <v>1800</v>
          </cell>
          <cell r="M6698">
            <v>59440</v>
          </cell>
        </row>
        <row r="6699">
          <cell r="A6699" t="str">
            <v>10</v>
          </cell>
          <cell r="H6699">
            <v>1800</v>
          </cell>
          <cell r="M6699">
            <v>100591</v>
          </cell>
        </row>
        <row r="6700">
          <cell r="A6700" t="str">
            <v>10</v>
          </cell>
          <cell r="H6700">
            <v>1800</v>
          </cell>
          <cell r="M6700">
            <v>18289</v>
          </cell>
        </row>
        <row r="6701">
          <cell r="A6701" t="str">
            <v>10</v>
          </cell>
          <cell r="H6701">
            <v>1800</v>
          </cell>
          <cell r="M6701">
            <v>114308</v>
          </cell>
        </row>
        <row r="6702">
          <cell r="A6702" t="str">
            <v>10</v>
          </cell>
          <cell r="H6702">
            <v>1800</v>
          </cell>
          <cell r="M6702">
            <v>109735</v>
          </cell>
        </row>
        <row r="6703">
          <cell r="A6703" t="str">
            <v>10</v>
          </cell>
          <cell r="H6703">
            <v>1800</v>
          </cell>
          <cell r="M6703">
            <v>73157</v>
          </cell>
        </row>
        <row r="6704">
          <cell r="A6704" t="str">
            <v>10</v>
          </cell>
          <cell r="H6704">
            <v>1800</v>
          </cell>
          <cell r="M6704">
            <v>114308</v>
          </cell>
        </row>
        <row r="6705">
          <cell r="A6705" t="str">
            <v>10</v>
          </cell>
          <cell r="H6705">
            <v>1800</v>
          </cell>
          <cell r="M6705">
            <v>105163</v>
          </cell>
        </row>
        <row r="6706">
          <cell r="A6706" t="str">
            <v>10</v>
          </cell>
          <cell r="H6706">
            <v>1800</v>
          </cell>
          <cell r="M6706">
            <v>187464</v>
          </cell>
        </row>
        <row r="6707">
          <cell r="A6707" t="str">
            <v>10</v>
          </cell>
          <cell r="H6707">
            <v>1800</v>
          </cell>
          <cell r="M6707">
            <v>100591</v>
          </cell>
        </row>
        <row r="6708">
          <cell r="A6708" t="str">
            <v>10</v>
          </cell>
          <cell r="H6708">
            <v>1800</v>
          </cell>
          <cell r="M6708">
            <v>45723</v>
          </cell>
        </row>
        <row r="6709">
          <cell r="A6709" t="str">
            <v>10</v>
          </cell>
          <cell r="H6709">
            <v>1800</v>
          </cell>
          <cell r="M6709">
            <v>173747</v>
          </cell>
        </row>
        <row r="6710">
          <cell r="A6710" t="str">
            <v>10</v>
          </cell>
          <cell r="H6710">
            <v>1800</v>
          </cell>
          <cell r="M6710">
            <v>123452</v>
          </cell>
        </row>
        <row r="6711">
          <cell r="A6711" t="str">
            <v>10</v>
          </cell>
          <cell r="H6711">
            <v>1800</v>
          </cell>
          <cell r="M6711">
            <v>173747</v>
          </cell>
        </row>
        <row r="6712">
          <cell r="A6712" t="str">
            <v>10</v>
          </cell>
          <cell r="H6712">
            <v>1800</v>
          </cell>
          <cell r="M6712">
            <v>86874</v>
          </cell>
        </row>
        <row r="6713">
          <cell r="A6713" t="str">
            <v>10</v>
          </cell>
          <cell r="H6713">
            <v>1800</v>
          </cell>
          <cell r="M6713">
            <v>96018</v>
          </cell>
        </row>
        <row r="6714">
          <cell r="A6714" t="str">
            <v>10</v>
          </cell>
          <cell r="H6714">
            <v>1800</v>
          </cell>
          <cell r="M6714">
            <v>82301</v>
          </cell>
        </row>
        <row r="6715">
          <cell r="A6715" t="str">
            <v>10</v>
          </cell>
          <cell r="H6715">
            <v>1800</v>
          </cell>
          <cell r="M6715">
            <v>205753</v>
          </cell>
        </row>
        <row r="6716">
          <cell r="A6716" t="str">
            <v>10</v>
          </cell>
          <cell r="H6716">
            <v>1800</v>
          </cell>
          <cell r="M6716">
            <v>96018</v>
          </cell>
        </row>
        <row r="6717">
          <cell r="A6717" t="str">
            <v>10</v>
          </cell>
          <cell r="H6717">
            <v>1800</v>
          </cell>
          <cell r="M6717">
            <v>32006</v>
          </cell>
        </row>
        <row r="6718">
          <cell r="A6718" t="str">
            <v>10</v>
          </cell>
          <cell r="H6718">
            <v>1800</v>
          </cell>
          <cell r="M6718">
            <v>86874</v>
          </cell>
        </row>
        <row r="6719">
          <cell r="A6719" t="str">
            <v>10</v>
          </cell>
          <cell r="H6719">
            <v>1800</v>
          </cell>
          <cell r="M6719">
            <v>45723</v>
          </cell>
        </row>
        <row r="6720">
          <cell r="A6720" t="str">
            <v>10</v>
          </cell>
          <cell r="H6720">
            <v>1800</v>
          </cell>
          <cell r="M6720">
            <v>82301</v>
          </cell>
        </row>
        <row r="6721">
          <cell r="A6721" t="str">
            <v>10</v>
          </cell>
          <cell r="H6721">
            <v>1800</v>
          </cell>
          <cell r="M6721">
            <v>50295</v>
          </cell>
        </row>
        <row r="6722">
          <cell r="A6722" t="str">
            <v>10</v>
          </cell>
          <cell r="H6722">
            <v>1800</v>
          </cell>
          <cell r="M6722">
            <v>96018</v>
          </cell>
        </row>
        <row r="6723">
          <cell r="A6723" t="str">
            <v>10</v>
          </cell>
          <cell r="H6723">
            <v>1800</v>
          </cell>
          <cell r="M6723">
            <v>59440</v>
          </cell>
        </row>
        <row r="6724">
          <cell r="A6724" t="str">
            <v>10</v>
          </cell>
          <cell r="H6724">
            <v>1800</v>
          </cell>
          <cell r="M6724">
            <v>41151</v>
          </cell>
        </row>
        <row r="6725">
          <cell r="A6725" t="str">
            <v>10</v>
          </cell>
          <cell r="H6725">
            <v>1800</v>
          </cell>
          <cell r="M6725">
            <v>59440</v>
          </cell>
        </row>
        <row r="6726">
          <cell r="A6726" t="str">
            <v>10</v>
          </cell>
          <cell r="H6726">
            <v>1800</v>
          </cell>
          <cell r="M6726">
            <v>73157</v>
          </cell>
        </row>
        <row r="6727">
          <cell r="A6727" t="str">
            <v>10</v>
          </cell>
          <cell r="H6727">
            <v>1800</v>
          </cell>
          <cell r="M6727">
            <v>54868</v>
          </cell>
        </row>
        <row r="6728">
          <cell r="A6728" t="str">
            <v>10</v>
          </cell>
          <cell r="H6728">
            <v>1800</v>
          </cell>
          <cell r="M6728">
            <v>21577</v>
          </cell>
        </row>
        <row r="6729">
          <cell r="A6729" t="str">
            <v>10</v>
          </cell>
          <cell r="H6729">
            <v>1800</v>
          </cell>
          <cell r="M6729">
            <v>29282</v>
          </cell>
        </row>
        <row r="6730">
          <cell r="A6730" t="str">
            <v>10</v>
          </cell>
          <cell r="H6730">
            <v>1800</v>
          </cell>
          <cell r="M6730">
            <v>49271</v>
          </cell>
        </row>
        <row r="6731">
          <cell r="A6731" t="str">
            <v>10</v>
          </cell>
          <cell r="H6731">
            <v>1800</v>
          </cell>
          <cell r="M6731">
            <v>20452</v>
          </cell>
        </row>
        <row r="6732">
          <cell r="A6732" t="str">
            <v>10</v>
          </cell>
          <cell r="H6732">
            <v>1800</v>
          </cell>
          <cell r="M6732">
            <v>21538</v>
          </cell>
        </row>
        <row r="6733">
          <cell r="A6733" t="str">
            <v>10</v>
          </cell>
          <cell r="H6733">
            <v>1800</v>
          </cell>
          <cell r="M6733">
            <v>26593</v>
          </cell>
        </row>
        <row r="6734">
          <cell r="A6734" t="str">
            <v>50</v>
          </cell>
          <cell r="H6734">
            <v>1800</v>
          </cell>
          <cell r="M6734">
            <v>2658</v>
          </cell>
        </row>
        <row r="6735">
          <cell r="A6735" t="str">
            <v>50</v>
          </cell>
          <cell r="H6735">
            <v>1800</v>
          </cell>
          <cell r="M6735">
            <v>4413</v>
          </cell>
        </row>
        <row r="6736">
          <cell r="A6736" t="str">
            <v>50</v>
          </cell>
          <cell r="H6736">
            <v>1800</v>
          </cell>
          <cell r="M6736">
            <v>925</v>
          </cell>
        </row>
        <row r="6737">
          <cell r="A6737" t="str">
            <v>50</v>
          </cell>
          <cell r="H6737">
            <v>1800</v>
          </cell>
          <cell r="M6737">
            <v>1882</v>
          </cell>
        </row>
        <row r="6738">
          <cell r="A6738" t="str">
            <v>50</v>
          </cell>
          <cell r="H6738">
            <v>1800</v>
          </cell>
          <cell r="M6738">
            <v>2925</v>
          </cell>
        </row>
        <row r="6739">
          <cell r="A6739" t="str">
            <v>50</v>
          </cell>
          <cell r="H6739">
            <v>1800</v>
          </cell>
          <cell r="M6739">
            <v>170</v>
          </cell>
        </row>
        <row r="6740">
          <cell r="A6740" t="str">
            <v>50</v>
          </cell>
          <cell r="H6740">
            <v>1800</v>
          </cell>
          <cell r="M6740">
            <v>4</v>
          </cell>
        </row>
        <row r="6741">
          <cell r="A6741" t="str">
            <v>50</v>
          </cell>
          <cell r="H6741">
            <v>1800</v>
          </cell>
          <cell r="M6741">
            <v>0</v>
          </cell>
        </row>
        <row r="6742">
          <cell r="A6742" t="str">
            <v>50</v>
          </cell>
          <cell r="H6742">
            <v>1800</v>
          </cell>
          <cell r="M6742">
            <v>0</v>
          </cell>
        </row>
        <row r="6743">
          <cell r="A6743" t="str">
            <v>50</v>
          </cell>
          <cell r="H6743">
            <v>1800</v>
          </cell>
          <cell r="M6743">
            <v>17</v>
          </cell>
        </row>
        <row r="6744">
          <cell r="A6744" t="str">
            <v>50</v>
          </cell>
          <cell r="H6744">
            <v>1800</v>
          </cell>
          <cell r="M6744">
            <v>0</v>
          </cell>
        </row>
        <row r="6745">
          <cell r="A6745" t="str">
            <v>50</v>
          </cell>
          <cell r="H6745">
            <v>1800</v>
          </cell>
          <cell r="M6745">
            <v>6282</v>
          </cell>
        </row>
        <row r="6746">
          <cell r="A6746" t="str">
            <v>50</v>
          </cell>
          <cell r="H6746">
            <v>1800</v>
          </cell>
          <cell r="M6746">
            <v>2329</v>
          </cell>
        </row>
        <row r="6747">
          <cell r="A6747" t="str">
            <v>50</v>
          </cell>
          <cell r="H6747">
            <v>1800</v>
          </cell>
          <cell r="M6747">
            <v>3522</v>
          </cell>
        </row>
        <row r="6748">
          <cell r="A6748" t="str">
            <v>50</v>
          </cell>
          <cell r="H6748">
            <v>1800</v>
          </cell>
          <cell r="M6748">
            <v>1528</v>
          </cell>
        </row>
        <row r="6749">
          <cell r="A6749" t="str">
            <v>50</v>
          </cell>
          <cell r="H6749">
            <v>1800</v>
          </cell>
          <cell r="M6749">
            <v>4528</v>
          </cell>
        </row>
        <row r="6750">
          <cell r="A6750" t="str">
            <v>50</v>
          </cell>
          <cell r="H6750">
            <v>1800</v>
          </cell>
          <cell r="M6750">
            <v>4957</v>
          </cell>
        </row>
        <row r="6751">
          <cell r="A6751" t="str">
            <v>50</v>
          </cell>
          <cell r="H6751">
            <v>1800</v>
          </cell>
          <cell r="M6751">
            <v>0</v>
          </cell>
        </row>
        <row r="6752">
          <cell r="A6752" t="str">
            <v>50</v>
          </cell>
          <cell r="H6752">
            <v>1800</v>
          </cell>
          <cell r="M6752">
            <v>817</v>
          </cell>
        </row>
        <row r="6753">
          <cell r="A6753" t="str">
            <v>50</v>
          </cell>
          <cell r="H6753">
            <v>1800</v>
          </cell>
          <cell r="M6753">
            <v>1903</v>
          </cell>
        </row>
        <row r="6754">
          <cell r="A6754" t="str">
            <v>50</v>
          </cell>
          <cell r="H6754">
            <v>1800</v>
          </cell>
          <cell r="M6754">
            <v>2176</v>
          </cell>
        </row>
        <row r="6755">
          <cell r="A6755" t="str">
            <v>50</v>
          </cell>
          <cell r="H6755">
            <v>1800</v>
          </cell>
          <cell r="M6755">
            <v>1585</v>
          </cell>
        </row>
        <row r="6756">
          <cell r="A6756" t="str">
            <v>50</v>
          </cell>
          <cell r="H6756">
            <v>1800</v>
          </cell>
          <cell r="M6756">
            <v>2268</v>
          </cell>
        </row>
        <row r="6757">
          <cell r="A6757" t="str">
            <v>50</v>
          </cell>
          <cell r="H6757">
            <v>1800</v>
          </cell>
          <cell r="M6757">
            <v>605</v>
          </cell>
        </row>
        <row r="6758">
          <cell r="A6758" t="str">
            <v>50</v>
          </cell>
          <cell r="H6758">
            <v>1800</v>
          </cell>
          <cell r="M6758">
            <v>834</v>
          </cell>
        </row>
        <row r="6759">
          <cell r="A6759" t="str">
            <v>50</v>
          </cell>
          <cell r="H6759">
            <v>1800</v>
          </cell>
          <cell r="M6759">
            <v>999</v>
          </cell>
        </row>
        <row r="6760">
          <cell r="A6760" t="str">
            <v>50</v>
          </cell>
          <cell r="H6760">
            <v>1800</v>
          </cell>
          <cell r="M6760">
            <v>1564</v>
          </cell>
        </row>
        <row r="6761">
          <cell r="A6761" t="str">
            <v>50</v>
          </cell>
          <cell r="H6761">
            <v>1800</v>
          </cell>
          <cell r="M6761">
            <v>241</v>
          </cell>
        </row>
        <row r="6762">
          <cell r="A6762" t="str">
            <v>50</v>
          </cell>
          <cell r="H6762">
            <v>1800</v>
          </cell>
          <cell r="M6762">
            <v>2</v>
          </cell>
        </row>
        <row r="6763">
          <cell r="A6763" t="str">
            <v>50</v>
          </cell>
          <cell r="H6763">
            <v>1800</v>
          </cell>
          <cell r="M6763">
            <v>0</v>
          </cell>
        </row>
        <row r="6764">
          <cell r="A6764" t="str">
            <v>50</v>
          </cell>
          <cell r="H6764">
            <v>1800</v>
          </cell>
          <cell r="M6764">
            <v>0</v>
          </cell>
        </row>
        <row r="6765">
          <cell r="A6765" t="str">
            <v>50</v>
          </cell>
          <cell r="H6765">
            <v>1800</v>
          </cell>
          <cell r="M6765">
            <v>1238</v>
          </cell>
        </row>
        <row r="6766">
          <cell r="A6766" t="str">
            <v>50</v>
          </cell>
          <cell r="H6766">
            <v>1800</v>
          </cell>
          <cell r="M6766">
            <v>3366</v>
          </cell>
        </row>
        <row r="6767">
          <cell r="A6767" t="str">
            <v>50</v>
          </cell>
          <cell r="H6767">
            <v>1800</v>
          </cell>
          <cell r="M6767">
            <v>9</v>
          </cell>
        </row>
        <row r="6768">
          <cell r="A6768" t="str">
            <v>50</v>
          </cell>
          <cell r="H6768">
            <v>1800</v>
          </cell>
          <cell r="M6768">
            <v>2385</v>
          </cell>
        </row>
        <row r="6769">
          <cell r="A6769" t="str">
            <v>50</v>
          </cell>
          <cell r="H6769">
            <v>1800</v>
          </cell>
          <cell r="M6769">
            <v>0</v>
          </cell>
        </row>
        <row r="6770">
          <cell r="A6770" t="str">
            <v>50</v>
          </cell>
          <cell r="H6770">
            <v>1800</v>
          </cell>
          <cell r="M6770">
            <v>3782</v>
          </cell>
        </row>
        <row r="6771">
          <cell r="A6771" t="str">
            <v>50</v>
          </cell>
          <cell r="H6771">
            <v>1800</v>
          </cell>
          <cell r="M6771">
            <v>7661</v>
          </cell>
        </row>
        <row r="6772">
          <cell r="A6772" t="str">
            <v>50</v>
          </cell>
          <cell r="H6772">
            <v>1800</v>
          </cell>
          <cell r="M6772">
            <v>12456</v>
          </cell>
        </row>
        <row r="6773">
          <cell r="A6773" t="str">
            <v>50</v>
          </cell>
          <cell r="H6773">
            <v>1800</v>
          </cell>
          <cell r="M6773">
            <v>0</v>
          </cell>
        </row>
        <row r="6774">
          <cell r="A6774" t="str">
            <v>50</v>
          </cell>
          <cell r="H6774">
            <v>1800</v>
          </cell>
          <cell r="M6774">
            <v>2254</v>
          </cell>
        </row>
        <row r="6775">
          <cell r="A6775" t="str">
            <v>50</v>
          </cell>
          <cell r="H6775">
            <v>1800</v>
          </cell>
          <cell r="M6775">
            <v>5372</v>
          </cell>
        </row>
        <row r="6776">
          <cell r="A6776" t="str">
            <v>50</v>
          </cell>
          <cell r="H6776">
            <v>1800</v>
          </cell>
          <cell r="M6776">
            <v>2</v>
          </cell>
        </row>
        <row r="6777">
          <cell r="A6777" t="str">
            <v>50</v>
          </cell>
          <cell r="H6777">
            <v>1800</v>
          </cell>
          <cell r="M6777">
            <v>529</v>
          </cell>
        </row>
        <row r="6778">
          <cell r="A6778" t="str">
            <v>50</v>
          </cell>
          <cell r="H6778">
            <v>1800</v>
          </cell>
          <cell r="M6778">
            <v>322</v>
          </cell>
        </row>
        <row r="6779">
          <cell r="A6779" t="str">
            <v>50</v>
          </cell>
          <cell r="H6779">
            <v>1800</v>
          </cell>
          <cell r="M6779">
            <v>0</v>
          </cell>
        </row>
        <row r="6780">
          <cell r="A6780" t="str">
            <v>50</v>
          </cell>
          <cell r="H6780">
            <v>1800</v>
          </cell>
          <cell r="M6780">
            <v>852</v>
          </cell>
        </row>
        <row r="6781">
          <cell r="A6781" t="str">
            <v>50</v>
          </cell>
          <cell r="H6781">
            <v>1800</v>
          </cell>
          <cell r="M6781">
            <v>0</v>
          </cell>
        </row>
        <row r="6782">
          <cell r="A6782" t="str">
            <v>50</v>
          </cell>
          <cell r="H6782">
            <v>1800</v>
          </cell>
          <cell r="M6782">
            <v>2582</v>
          </cell>
        </row>
        <row r="6783">
          <cell r="A6783" t="str">
            <v>50</v>
          </cell>
          <cell r="H6783">
            <v>1800</v>
          </cell>
          <cell r="M6783">
            <v>0</v>
          </cell>
        </row>
        <row r="6784">
          <cell r="A6784" t="str">
            <v>50</v>
          </cell>
          <cell r="H6784">
            <v>1800</v>
          </cell>
          <cell r="M6784">
            <v>1902</v>
          </cell>
        </row>
        <row r="6785">
          <cell r="A6785" t="str">
            <v>50</v>
          </cell>
          <cell r="H6785">
            <v>1800</v>
          </cell>
          <cell r="M6785">
            <v>0</v>
          </cell>
        </row>
        <row r="6786">
          <cell r="A6786" t="str">
            <v>50</v>
          </cell>
          <cell r="H6786">
            <v>1800</v>
          </cell>
          <cell r="M6786">
            <v>828</v>
          </cell>
        </row>
        <row r="6787">
          <cell r="A6787" t="str">
            <v>50</v>
          </cell>
          <cell r="H6787">
            <v>1800</v>
          </cell>
          <cell r="M6787">
            <v>0</v>
          </cell>
        </row>
        <row r="6788">
          <cell r="A6788" t="str">
            <v>50</v>
          </cell>
          <cell r="H6788">
            <v>1800</v>
          </cell>
          <cell r="M6788">
            <v>828</v>
          </cell>
        </row>
        <row r="6789">
          <cell r="A6789" t="str">
            <v>50</v>
          </cell>
          <cell r="H6789">
            <v>1800</v>
          </cell>
          <cell r="M6789">
            <v>0</v>
          </cell>
        </row>
        <row r="6790">
          <cell r="A6790" t="str">
            <v>50</v>
          </cell>
          <cell r="H6790">
            <v>1800</v>
          </cell>
          <cell r="M6790">
            <v>1687</v>
          </cell>
        </row>
        <row r="6791">
          <cell r="A6791" t="str">
            <v>50</v>
          </cell>
          <cell r="H6791">
            <v>1800</v>
          </cell>
          <cell r="M6791">
            <v>0</v>
          </cell>
        </row>
        <row r="6792">
          <cell r="A6792" t="str">
            <v>50</v>
          </cell>
          <cell r="H6792">
            <v>1800</v>
          </cell>
          <cell r="M6792">
            <v>1487</v>
          </cell>
        </row>
        <row r="6793">
          <cell r="A6793" t="str">
            <v>50</v>
          </cell>
          <cell r="H6793">
            <v>1800</v>
          </cell>
          <cell r="M6793">
            <v>0</v>
          </cell>
        </row>
        <row r="6794">
          <cell r="A6794" t="str">
            <v>50</v>
          </cell>
          <cell r="H6794">
            <v>1800</v>
          </cell>
          <cell r="M6794">
            <v>949</v>
          </cell>
        </row>
        <row r="6795">
          <cell r="A6795" t="str">
            <v>50</v>
          </cell>
          <cell r="H6795">
            <v>1800</v>
          </cell>
          <cell r="M6795">
            <v>0</v>
          </cell>
        </row>
        <row r="6796">
          <cell r="A6796" t="str">
            <v>50</v>
          </cell>
          <cell r="H6796">
            <v>1800</v>
          </cell>
          <cell r="M6796">
            <v>828</v>
          </cell>
        </row>
        <row r="6797">
          <cell r="A6797" t="str">
            <v>50</v>
          </cell>
          <cell r="H6797">
            <v>1800</v>
          </cell>
          <cell r="M6797">
            <v>0</v>
          </cell>
        </row>
        <row r="6798">
          <cell r="A6798" t="str">
            <v>50</v>
          </cell>
          <cell r="H6798">
            <v>1800</v>
          </cell>
          <cell r="M6798">
            <v>731</v>
          </cell>
        </row>
        <row r="6799">
          <cell r="A6799" t="str">
            <v>50</v>
          </cell>
          <cell r="H6799">
            <v>1800</v>
          </cell>
          <cell r="M6799">
            <v>0</v>
          </cell>
        </row>
        <row r="6800">
          <cell r="A6800" t="str">
            <v>50</v>
          </cell>
          <cell r="H6800">
            <v>1800</v>
          </cell>
          <cell r="M6800">
            <v>804</v>
          </cell>
        </row>
        <row r="6801">
          <cell r="A6801" t="str">
            <v>50</v>
          </cell>
          <cell r="H6801">
            <v>1800</v>
          </cell>
          <cell r="M6801">
            <v>0</v>
          </cell>
        </row>
        <row r="6802">
          <cell r="A6802" t="str">
            <v>50</v>
          </cell>
          <cell r="H6802">
            <v>1800</v>
          </cell>
          <cell r="M6802">
            <v>768</v>
          </cell>
        </row>
        <row r="6803">
          <cell r="A6803" t="str">
            <v>50</v>
          </cell>
          <cell r="H6803">
            <v>1800</v>
          </cell>
          <cell r="M6803">
            <v>0</v>
          </cell>
        </row>
        <row r="6804">
          <cell r="A6804" t="str">
            <v>50</v>
          </cell>
          <cell r="H6804">
            <v>1800</v>
          </cell>
          <cell r="M6804">
            <v>1705</v>
          </cell>
        </row>
        <row r="6805">
          <cell r="A6805" t="str">
            <v>50</v>
          </cell>
          <cell r="H6805">
            <v>1800</v>
          </cell>
          <cell r="M6805">
            <v>0</v>
          </cell>
        </row>
        <row r="6806">
          <cell r="A6806" t="str">
            <v>50</v>
          </cell>
          <cell r="H6806">
            <v>1800</v>
          </cell>
          <cell r="M6806">
            <v>2522</v>
          </cell>
        </row>
        <row r="6807">
          <cell r="A6807" t="str">
            <v>50</v>
          </cell>
          <cell r="H6807">
            <v>1800</v>
          </cell>
          <cell r="M6807">
            <v>0</v>
          </cell>
        </row>
        <row r="6808">
          <cell r="A6808" t="str">
            <v>50</v>
          </cell>
          <cell r="H6808">
            <v>1800</v>
          </cell>
          <cell r="M6808">
            <v>1094</v>
          </cell>
        </row>
        <row r="6809">
          <cell r="A6809" t="str">
            <v>50</v>
          </cell>
          <cell r="H6809">
            <v>1800</v>
          </cell>
          <cell r="M6809">
            <v>0</v>
          </cell>
        </row>
        <row r="6810">
          <cell r="A6810" t="str">
            <v>50</v>
          </cell>
          <cell r="H6810">
            <v>1800</v>
          </cell>
          <cell r="M6810">
            <v>877</v>
          </cell>
        </row>
        <row r="6811">
          <cell r="A6811" t="str">
            <v>50</v>
          </cell>
          <cell r="H6811">
            <v>1800</v>
          </cell>
          <cell r="M6811">
            <v>0</v>
          </cell>
        </row>
        <row r="6812">
          <cell r="A6812" t="str">
            <v>50</v>
          </cell>
          <cell r="H6812">
            <v>1800</v>
          </cell>
          <cell r="M6812">
            <v>752</v>
          </cell>
        </row>
        <row r="6813">
          <cell r="A6813" t="str">
            <v>50</v>
          </cell>
          <cell r="H6813">
            <v>1800</v>
          </cell>
          <cell r="M6813">
            <v>0</v>
          </cell>
        </row>
        <row r="6814">
          <cell r="A6814" t="str">
            <v>50</v>
          </cell>
          <cell r="H6814">
            <v>1800</v>
          </cell>
          <cell r="M6814">
            <v>1082</v>
          </cell>
        </row>
        <row r="6815">
          <cell r="A6815" t="str">
            <v>50</v>
          </cell>
          <cell r="H6815">
            <v>1800</v>
          </cell>
          <cell r="M6815">
            <v>0</v>
          </cell>
        </row>
        <row r="6816">
          <cell r="A6816" t="str">
            <v>50</v>
          </cell>
          <cell r="H6816">
            <v>1800</v>
          </cell>
          <cell r="M6816">
            <v>888</v>
          </cell>
        </row>
        <row r="6817">
          <cell r="A6817" t="str">
            <v>50</v>
          </cell>
          <cell r="H6817">
            <v>1800</v>
          </cell>
          <cell r="M6817">
            <v>0</v>
          </cell>
        </row>
        <row r="6818">
          <cell r="A6818" t="str">
            <v>50</v>
          </cell>
          <cell r="H6818">
            <v>1800</v>
          </cell>
          <cell r="M6818">
            <v>1288</v>
          </cell>
        </row>
        <row r="6819">
          <cell r="A6819" t="str">
            <v>50</v>
          </cell>
          <cell r="H6819">
            <v>1800</v>
          </cell>
          <cell r="M6819">
            <v>0</v>
          </cell>
        </row>
        <row r="6820">
          <cell r="A6820" t="str">
            <v>50</v>
          </cell>
          <cell r="H6820">
            <v>1800</v>
          </cell>
          <cell r="M6820">
            <v>973</v>
          </cell>
        </row>
        <row r="6821">
          <cell r="A6821" t="str">
            <v>50</v>
          </cell>
          <cell r="H6821">
            <v>1800</v>
          </cell>
          <cell r="M6821">
            <v>0</v>
          </cell>
        </row>
        <row r="6822">
          <cell r="A6822" t="str">
            <v>50</v>
          </cell>
          <cell r="H6822">
            <v>1800</v>
          </cell>
          <cell r="M6822">
            <v>914</v>
          </cell>
        </row>
        <row r="6823">
          <cell r="A6823" t="str">
            <v>50</v>
          </cell>
          <cell r="H6823">
            <v>1800</v>
          </cell>
          <cell r="M6823">
            <v>0</v>
          </cell>
        </row>
        <row r="6824">
          <cell r="A6824" t="str">
            <v>50</v>
          </cell>
          <cell r="H6824">
            <v>1800</v>
          </cell>
          <cell r="M6824">
            <v>2177</v>
          </cell>
        </row>
        <row r="6825">
          <cell r="A6825" t="str">
            <v>50</v>
          </cell>
          <cell r="H6825">
            <v>1800</v>
          </cell>
          <cell r="M6825">
            <v>0</v>
          </cell>
        </row>
        <row r="6826">
          <cell r="A6826" t="str">
            <v>50</v>
          </cell>
          <cell r="H6826">
            <v>1800</v>
          </cell>
          <cell r="M6826">
            <v>1008</v>
          </cell>
        </row>
        <row r="6827">
          <cell r="A6827" t="str">
            <v>50</v>
          </cell>
          <cell r="H6827">
            <v>1800</v>
          </cell>
          <cell r="M6827">
            <v>0</v>
          </cell>
        </row>
        <row r="6828">
          <cell r="A6828" t="str">
            <v>50</v>
          </cell>
          <cell r="H6828">
            <v>1800</v>
          </cell>
          <cell r="M6828">
            <v>0</v>
          </cell>
        </row>
        <row r="6829">
          <cell r="A6829" t="str">
            <v>50</v>
          </cell>
          <cell r="H6829">
            <v>1800</v>
          </cell>
          <cell r="M6829">
            <v>0</v>
          </cell>
        </row>
        <row r="6830">
          <cell r="A6830" t="str">
            <v>50</v>
          </cell>
          <cell r="H6830">
            <v>1800</v>
          </cell>
          <cell r="M6830">
            <v>2226</v>
          </cell>
        </row>
        <row r="6831">
          <cell r="A6831" t="str">
            <v>50</v>
          </cell>
          <cell r="H6831">
            <v>1800</v>
          </cell>
          <cell r="M6831">
            <v>0</v>
          </cell>
        </row>
        <row r="6832">
          <cell r="A6832" t="str">
            <v>50</v>
          </cell>
          <cell r="H6832">
            <v>1800</v>
          </cell>
          <cell r="M6832">
            <v>58</v>
          </cell>
        </row>
        <row r="6833">
          <cell r="A6833" t="str">
            <v>50</v>
          </cell>
          <cell r="H6833">
            <v>1800</v>
          </cell>
          <cell r="M6833">
            <v>0</v>
          </cell>
        </row>
        <row r="6834">
          <cell r="A6834" t="str">
            <v>50</v>
          </cell>
          <cell r="H6834">
            <v>1800</v>
          </cell>
          <cell r="M6834">
            <v>76</v>
          </cell>
        </row>
        <row r="6835">
          <cell r="A6835" t="str">
            <v>50</v>
          </cell>
          <cell r="H6835">
            <v>1800</v>
          </cell>
          <cell r="M6835">
            <v>0</v>
          </cell>
        </row>
        <row r="6836">
          <cell r="A6836" t="str">
            <v>50</v>
          </cell>
          <cell r="H6836">
            <v>1800</v>
          </cell>
          <cell r="M6836">
            <v>113</v>
          </cell>
        </row>
        <row r="6837">
          <cell r="A6837" t="str">
            <v>50</v>
          </cell>
          <cell r="H6837">
            <v>1800</v>
          </cell>
          <cell r="M6837">
            <v>0</v>
          </cell>
        </row>
        <row r="6838">
          <cell r="A6838" t="str">
            <v>50</v>
          </cell>
          <cell r="H6838">
            <v>1800</v>
          </cell>
          <cell r="M6838">
            <v>8</v>
          </cell>
        </row>
        <row r="6839">
          <cell r="A6839" t="str">
            <v>50</v>
          </cell>
          <cell r="H6839">
            <v>1800</v>
          </cell>
          <cell r="M6839">
            <v>64</v>
          </cell>
        </row>
        <row r="6840">
          <cell r="A6840" t="str">
            <v>50</v>
          </cell>
          <cell r="H6840">
            <v>1800</v>
          </cell>
          <cell r="M6840">
            <v>0</v>
          </cell>
        </row>
        <row r="6841">
          <cell r="A6841" t="str">
            <v>50</v>
          </cell>
          <cell r="H6841">
            <v>1800</v>
          </cell>
          <cell r="M6841">
            <v>18</v>
          </cell>
        </row>
        <row r="6842">
          <cell r="A6842" t="str">
            <v>50</v>
          </cell>
          <cell r="H6842">
            <v>1800</v>
          </cell>
          <cell r="M6842">
            <v>73</v>
          </cell>
        </row>
        <row r="6843">
          <cell r="A6843" t="str">
            <v>50</v>
          </cell>
          <cell r="H6843">
            <v>1800</v>
          </cell>
          <cell r="M6843">
            <v>0</v>
          </cell>
        </row>
        <row r="6844">
          <cell r="A6844" t="str">
            <v>50</v>
          </cell>
          <cell r="H6844">
            <v>1800</v>
          </cell>
          <cell r="M6844">
            <v>27</v>
          </cell>
        </row>
        <row r="6845">
          <cell r="A6845" t="str">
            <v>50</v>
          </cell>
          <cell r="H6845">
            <v>1800</v>
          </cell>
          <cell r="M6845">
            <v>5</v>
          </cell>
        </row>
        <row r="6846">
          <cell r="A6846" t="str">
            <v>50</v>
          </cell>
          <cell r="H6846">
            <v>1800</v>
          </cell>
          <cell r="M6846">
            <v>0</v>
          </cell>
        </row>
        <row r="6847">
          <cell r="A6847" t="str">
            <v>50</v>
          </cell>
          <cell r="H6847">
            <v>1800</v>
          </cell>
          <cell r="M6847">
            <v>117</v>
          </cell>
        </row>
        <row r="6848">
          <cell r="A6848" t="str">
            <v>50</v>
          </cell>
          <cell r="H6848">
            <v>1800</v>
          </cell>
          <cell r="M6848">
            <v>0</v>
          </cell>
        </row>
        <row r="6849">
          <cell r="A6849" t="str">
            <v>50</v>
          </cell>
          <cell r="H6849">
            <v>1800</v>
          </cell>
          <cell r="M6849">
            <v>67</v>
          </cell>
        </row>
        <row r="6850">
          <cell r="A6850" t="str">
            <v>50</v>
          </cell>
          <cell r="H6850">
            <v>1800</v>
          </cell>
          <cell r="M6850">
            <v>0</v>
          </cell>
        </row>
        <row r="6851">
          <cell r="A6851" t="str">
            <v>50</v>
          </cell>
          <cell r="H6851">
            <v>1800</v>
          </cell>
          <cell r="M6851">
            <v>68</v>
          </cell>
        </row>
        <row r="6852">
          <cell r="A6852" t="str">
            <v>50</v>
          </cell>
          <cell r="H6852">
            <v>1800</v>
          </cell>
          <cell r="M6852">
            <v>0</v>
          </cell>
        </row>
        <row r="6853">
          <cell r="A6853" t="str">
            <v>50</v>
          </cell>
          <cell r="H6853">
            <v>1800</v>
          </cell>
          <cell r="M6853">
            <v>107</v>
          </cell>
        </row>
        <row r="6854">
          <cell r="A6854" t="str">
            <v>50</v>
          </cell>
          <cell r="H6854">
            <v>1800</v>
          </cell>
          <cell r="M6854">
            <v>41</v>
          </cell>
        </row>
        <row r="6855">
          <cell r="A6855" t="str">
            <v>50</v>
          </cell>
          <cell r="H6855">
            <v>1800</v>
          </cell>
          <cell r="M6855">
            <v>42</v>
          </cell>
        </row>
        <row r="6856">
          <cell r="A6856" t="str">
            <v>50</v>
          </cell>
          <cell r="H6856">
            <v>1800</v>
          </cell>
          <cell r="M6856">
            <v>6</v>
          </cell>
        </row>
        <row r="6857">
          <cell r="A6857" t="str">
            <v>50</v>
          </cell>
          <cell r="H6857">
            <v>1800</v>
          </cell>
          <cell r="M6857">
            <v>0</v>
          </cell>
        </row>
        <row r="6858">
          <cell r="A6858" t="str">
            <v>50</v>
          </cell>
          <cell r="H6858">
            <v>1800</v>
          </cell>
          <cell r="M6858">
            <v>69</v>
          </cell>
        </row>
        <row r="6859">
          <cell r="A6859" t="str">
            <v>50</v>
          </cell>
          <cell r="H6859">
            <v>1800</v>
          </cell>
          <cell r="M6859">
            <v>0</v>
          </cell>
        </row>
        <row r="6860">
          <cell r="A6860" t="str">
            <v>50</v>
          </cell>
          <cell r="H6860">
            <v>1800</v>
          </cell>
          <cell r="M6860">
            <v>71</v>
          </cell>
        </row>
        <row r="6861">
          <cell r="A6861" t="str">
            <v>50</v>
          </cell>
          <cell r="H6861">
            <v>1800</v>
          </cell>
          <cell r="M6861">
            <v>24</v>
          </cell>
        </row>
        <row r="6862">
          <cell r="A6862" t="str">
            <v>50</v>
          </cell>
          <cell r="H6862">
            <v>1800</v>
          </cell>
          <cell r="M6862">
            <v>0</v>
          </cell>
        </row>
        <row r="6863">
          <cell r="A6863" t="str">
            <v>50</v>
          </cell>
          <cell r="H6863">
            <v>1800</v>
          </cell>
          <cell r="M6863">
            <v>128</v>
          </cell>
        </row>
        <row r="6864">
          <cell r="A6864" t="str">
            <v>50</v>
          </cell>
          <cell r="H6864">
            <v>1800</v>
          </cell>
          <cell r="M6864">
            <v>5</v>
          </cell>
        </row>
        <row r="6865">
          <cell r="A6865" t="str">
            <v>50</v>
          </cell>
          <cell r="H6865">
            <v>1800</v>
          </cell>
          <cell r="M6865">
            <v>0</v>
          </cell>
        </row>
        <row r="6866">
          <cell r="A6866" t="str">
            <v>50</v>
          </cell>
          <cell r="H6866">
            <v>1800</v>
          </cell>
          <cell r="M6866">
            <v>65</v>
          </cell>
        </row>
        <row r="6867">
          <cell r="A6867" t="str">
            <v>50</v>
          </cell>
          <cell r="H6867">
            <v>1800</v>
          </cell>
          <cell r="M6867">
            <v>0</v>
          </cell>
        </row>
        <row r="6868">
          <cell r="A6868" t="str">
            <v>50</v>
          </cell>
          <cell r="H6868">
            <v>1800</v>
          </cell>
          <cell r="M6868">
            <v>96</v>
          </cell>
        </row>
        <row r="6869">
          <cell r="A6869" t="str">
            <v>50</v>
          </cell>
          <cell r="H6869">
            <v>1800</v>
          </cell>
          <cell r="M6869">
            <v>26</v>
          </cell>
        </row>
        <row r="6870">
          <cell r="A6870" t="str">
            <v>50</v>
          </cell>
          <cell r="H6870">
            <v>1800</v>
          </cell>
          <cell r="M6870">
            <v>0</v>
          </cell>
        </row>
        <row r="6871">
          <cell r="A6871" t="str">
            <v>50</v>
          </cell>
          <cell r="H6871">
            <v>1800</v>
          </cell>
          <cell r="M6871">
            <v>20</v>
          </cell>
        </row>
        <row r="6872">
          <cell r="A6872" t="str">
            <v>50</v>
          </cell>
          <cell r="H6872">
            <v>1800</v>
          </cell>
          <cell r="M6872">
            <v>0</v>
          </cell>
        </row>
        <row r="6873">
          <cell r="A6873" t="str">
            <v>50</v>
          </cell>
          <cell r="H6873">
            <v>1800</v>
          </cell>
          <cell r="M6873">
            <v>16</v>
          </cell>
        </row>
        <row r="6874">
          <cell r="A6874" t="str">
            <v>50</v>
          </cell>
          <cell r="H6874">
            <v>1800</v>
          </cell>
          <cell r="M6874">
            <v>0</v>
          </cell>
        </row>
        <row r="6875">
          <cell r="A6875" t="str">
            <v>50</v>
          </cell>
          <cell r="H6875">
            <v>1800</v>
          </cell>
          <cell r="M6875">
            <v>970</v>
          </cell>
        </row>
        <row r="6876">
          <cell r="A6876" t="str">
            <v>50</v>
          </cell>
          <cell r="H6876">
            <v>1800</v>
          </cell>
          <cell r="M6876">
            <v>3911</v>
          </cell>
        </row>
        <row r="6877">
          <cell r="A6877" t="str">
            <v>50</v>
          </cell>
          <cell r="H6877">
            <v>1800</v>
          </cell>
          <cell r="M6877">
            <v>4090</v>
          </cell>
        </row>
        <row r="6878">
          <cell r="A6878" t="str">
            <v>50</v>
          </cell>
          <cell r="H6878">
            <v>1800</v>
          </cell>
          <cell r="M6878">
            <v>3407</v>
          </cell>
        </row>
        <row r="6879">
          <cell r="A6879" t="str">
            <v>50</v>
          </cell>
          <cell r="H6879">
            <v>1800</v>
          </cell>
          <cell r="M6879">
            <v>3604</v>
          </cell>
        </row>
        <row r="6880">
          <cell r="A6880" t="str">
            <v>50</v>
          </cell>
          <cell r="H6880">
            <v>1800</v>
          </cell>
          <cell r="M6880">
            <v>5900</v>
          </cell>
        </row>
        <row r="6881">
          <cell r="A6881" t="str">
            <v>50</v>
          </cell>
          <cell r="H6881">
            <v>1800</v>
          </cell>
          <cell r="M6881">
            <v>3841</v>
          </cell>
        </row>
        <row r="6882">
          <cell r="A6882" t="str">
            <v>50</v>
          </cell>
          <cell r="H6882">
            <v>1800</v>
          </cell>
          <cell r="M6882">
            <v>5697</v>
          </cell>
        </row>
        <row r="6883">
          <cell r="A6883" t="str">
            <v>50</v>
          </cell>
          <cell r="H6883">
            <v>1800</v>
          </cell>
          <cell r="M6883">
            <v>5928</v>
          </cell>
        </row>
        <row r="6884">
          <cell r="A6884" t="str">
            <v>50</v>
          </cell>
          <cell r="H6884">
            <v>1800</v>
          </cell>
          <cell r="M6884">
            <v>5254</v>
          </cell>
        </row>
        <row r="6885">
          <cell r="A6885" t="str">
            <v>50</v>
          </cell>
          <cell r="H6885">
            <v>1800</v>
          </cell>
          <cell r="M6885">
            <v>6012</v>
          </cell>
        </row>
        <row r="6886">
          <cell r="A6886" t="str">
            <v>50</v>
          </cell>
          <cell r="H6886">
            <v>1800</v>
          </cell>
          <cell r="M6886">
            <v>6351</v>
          </cell>
        </row>
        <row r="6887">
          <cell r="A6887" t="str">
            <v>50</v>
          </cell>
          <cell r="H6887">
            <v>1800</v>
          </cell>
          <cell r="M6887">
            <v>7106</v>
          </cell>
        </row>
        <row r="6888">
          <cell r="A6888" t="str">
            <v>50</v>
          </cell>
          <cell r="H6888">
            <v>1800</v>
          </cell>
          <cell r="M6888">
            <v>6709</v>
          </cell>
        </row>
        <row r="6889">
          <cell r="A6889" t="str">
            <v>50</v>
          </cell>
          <cell r="H6889">
            <v>1800</v>
          </cell>
          <cell r="M6889">
            <v>6989</v>
          </cell>
        </row>
        <row r="6890">
          <cell r="A6890" t="str">
            <v>50</v>
          </cell>
          <cell r="H6890">
            <v>1800</v>
          </cell>
          <cell r="M6890">
            <v>6422</v>
          </cell>
        </row>
        <row r="6891">
          <cell r="A6891" t="str">
            <v>50</v>
          </cell>
          <cell r="H6891">
            <v>1800</v>
          </cell>
          <cell r="M6891">
            <v>6408</v>
          </cell>
        </row>
        <row r="6892">
          <cell r="A6892" t="str">
            <v>50</v>
          </cell>
          <cell r="H6892">
            <v>1800</v>
          </cell>
          <cell r="M6892">
            <v>6910</v>
          </cell>
        </row>
        <row r="6893">
          <cell r="A6893" t="str">
            <v>50</v>
          </cell>
          <cell r="H6893">
            <v>1800</v>
          </cell>
          <cell r="M6893">
            <v>7462</v>
          </cell>
        </row>
        <row r="6894">
          <cell r="A6894" t="str">
            <v>50</v>
          </cell>
          <cell r="H6894">
            <v>1800</v>
          </cell>
          <cell r="M6894">
            <v>7594</v>
          </cell>
        </row>
        <row r="6895">
          <cell r="A6895" t="str">
            <v>50</v>
          </cell>
          <cell r="H6895">
            <v>1800</v>
          </cell>
          <cell r="M6895">
            <v>7561</v>
          </cell>
        </row>
        <row r="6896">
          <cell r="A6896" t="str">
            <v>50</v>
          </cell>
          <cell r="H6896">
            <v>1800</v>
          </cell>
          <cell r="M6896">
            <v>7519</v>
          </cell>
        </row>
        <row r="6897">
          <cell r="A6897" t="str">
            <v>50</v>
          </cell>
          <cell r="H6897">
            <v>1800</v>
          </cell>
          <cell r="M6897">
            <v>8866</v>
          </cell>
        </row>
        <row r="6898">
          <cell r="A6898" t="str">
            <v>50</v>
          </cell>
          <cell r="H6898">
            <v>1800</v>
          </cell>
          <cell r="M6898">
            <v>9478</v>
          </cell>
        </row>
        <row r="6899">
          <cell r="A6899" t="str">
            <v>50</v>
          </cell>
          <cell r="H6899">
            <v>1800</v>
          </cell>
          <cell r="M6899">
            <v>9568</v>
          </cell>
        </row>
        <row r="6900">
          <cell r="A6900" t="str">
            <v>50</v>
          </cell>
          <cell r="H6900">
            <v>1800</v>
          </cell>
          <cell r="M6900">
            <v>10611</v>
          </cell>
        </row>
        <row r="6901">
          <cell r="A6901" t="str">
            <v>50</v>
          </cell>
          <cell r="H6901">
            <v>1800</v>
          </cell>
          <cell r="M6901">
            <v>10851</v>
          </cell>
        </row>
        <row r="6902">
          <cell r="A6902" t="str">
            <v>50</v>
          </cell>
          <cell r="H6902">
            <v>1800</v>
          </cell>
          <cell r="M6902">
            <v>10087</v>
          </cell>
        </row>
        <row r="6903">
          <cell r="A6903" t="str">
            <v>50</v>
          </cell>
          <cell r="H6903">
            <v>1800</v>
          </cell>
          <cell r="M6903">
            <v>11154</v>
          </cell>
        </row>
        <row r="6904">
          <cell r="A6904" t="str">
            <v>50</v>
          </cell>
          <cell r="H6904">
            <v>1800</v>
          </cell>
          <cell r="M6904">
            <v>10914</v>
          </cell>
        </row>
        <row r="6905">
          <cell r="A6905" t="str">
            <v>50</v>
          </cell>
          <cell r="H6905">
            <v>1800</v>
          </cell>
          <cell r="M6905">
            <v>13813</v>
          </cell>
        </row>
        <row r="6906">
          <cell r="A6906" t="str">
            <v>50</v>
          </cell>
          <cell r="H6906">
            <v>1800</v>
          </cell>
          <cell r="M6906">
            <v>11711</v>
          </cell>
        </row>
        <row r="6907">
          <cell r="A6907" t="str">
            <v>10</v>
          </cell>
          <cell r="H6907">
            <v>1800</v>
          </cell>
          <cell r="M6907">
            <v>12352</v>
          </cell>
        </row>
        <row r="6908">
          <cell r="A6908" t="str">
            <v>10</v>
          </cell>
          <cell r="H6908">
            <v>1800</v>
          </cell>
          <cell r="M6908">
            <v>20452</v>
          </cell>
        </row>
        <row r="6909">
          <cell r="A6909" t="str">
            <v>10</v>
          </cell>
          <cell r="H6909">
            <v>1800</v>
          </cell>
          <cell r="M6909">
            <v>14701</v>
          </cell>
        </row>
        <row r="6910">
          <cell r="A6910" t="str">
            <v>10</v>
          </cell>
          <cell r="H6910">
            <v>1800</v>
          </cell>
          <cell r="M6910">
            <v>14764</v>
          </cell>
        </row>
        <row r="6911">
          <cell r="A6911" t="str">
            <v>10</v>
          </cell>
          <cell r="H6911">
            <v>1800</v>
          </cell>
          <cell r="M6911">
            <v>6128</v>
          </cell>
        </row>
        <row r="6912">
          <cell r="A6912" t="str">
            <v>10</v>
          </cell>
          <cell r="H6912">
            <v>1800</v>
          </cell>
          <cell r="M6912">
            <v>17508</v>
          </cell>
        </row>
        <row r="6913">
          <cell r="A6913" t="str">
            <v>10</v>
          </cell>
          <cell r="H6913">
            <v>1800</v>
          </cell>
          <cell r="M6913">
            <v>42916</v>
          </cell>
        </row>
        <row r="6914">
          <cell r="A6914" t="str">
            <v>10</v>
          </cell>
          <cell r="H6914">
            <v>1800</v>
          </cell>
          <cell r="M6914">
            <v>21577</v>
          </cell>
        </row>
        <row r="6915">
          <cell r="A6915" t="str">
            <v>10</v>
          </cell>
          <cell r="H6915">
            <v>1800</v>
          </cell>
          <cell r="M6915">
            <v>17381</v>
          </cell>
        </row>
        <row r="6916">
          <cell r="A6916" t="str">
            <v>10</v>
          </cell>
          <cell r="H6916">
            <v>1800</v>
          </cell>
          <cell r="M6916">
            <v>7569</v>
          </cell>
        </row>
        <row r="6917">
          <cell r="A6917" t="str">
            <v>10</v>
          </cell>
          <cell r="H6917">
            <v>1800</v>
          </cell>
          <cell r="M6917">
            <v>7526</v>
          </cell>
        </row>
        <row r="6918">
          <cell r="A6918" t="str">
            <v>10</v>
          </cell>
          <cell r="H6918">
            <v>1800</v>
          </cell>
          <cell r="M6918">
            <v>7673</v>
          </cell>
        </row>
        <row r="6919">
          <cell r="A6919" t="str">
            <v>10</v>
          </cell>
          <cell r="H6919">
            <v>1800</v>
          </cell>
          <cell r="M6919">
            <v>1882</v>
          </cell>
        </row>
        <row r="6920">
          <cell r="A6920" t="str">
            <v>10</v>
          </cell>
          <cell r="H6920">
            <v>1800</v>
          </cell>
          <cell r="M6920">
            <v>5365</v>
          </cell>
        </row>
        <row r="6921">
          <cell r="A6921" t="str">
            <v>10</v>
          </cell>
          <cell r="H6921">
            <v>1800</v>
          </cell>
          <cell r="M6921">
            <v>17508</v>
          </cell>
        </row>
        <row r="6922">
          <cell r="A6922" t="str">
            <v>10</v>
          </cell>
          <cell r="H6922">
            <v>1800</v>
          </cell>
          <cell r="M6922">
            <v>12386</v>
          </cell>
        </row>
        <row r="6923">
          <cell r="A6923" t="str">
            <v>10</v>
          </cell>
          <cell r="H6923">
            <v>1800</v>
          </cell>
          <cell r="M6923">
            <v>21577</v>
          </cell>
        </row>
        <row r="6924">
          <cell r="A6924" t="str">
            <v>10</v>
          </cell>
          <cell r="H6924">
            <v>1800</v>
          </cell>
          <cell r="M6924">
            <v>0</v>
          </cell>
        </row>
        <row r="6925">
          <cell r="A6925" t="str">
            <v>10</v>
          </cell>
          <cell r="H6925">
            <v>1800</v>
          </cell>
          <cell r="M6925">
            <v>0</v>
          </cell>
        </row>
        <row r="6926">
          <cell r="A6926" t="str">
            <v>10</v>
          </cell>
          <cell r="H6926">
            <v>1800</v>
          </cell>
          <cell r="M6926">
            <v>17463</v>
          </cell>
        </row>
        <row r="6927">
          <cell r="A6927" t="str">
            <v>10</v>
          </cell>
          <cell r="H6927">
            <v>1800</v>
          </cell>
          <cell r="M6927">
            <v>0</v>
          </cell>
        </row>
        <row r="6928">
          <cell r="A6928" t="str">
            <v>10</v>
          </cell>
          <cell r="H6928">
            <v>1800</v>
          </cell>
          <cell r="M6928">
            <v>2307</v>
          </cell>
        </row>
        <row r="6929">
          <cell r="A6929" t="str">
            <v>10</v>
          </cell>
          <cell r="H6929">
            <v>1800</v>
          </cell>
          <cell r="M6929">
            <v>406</v>
          </cell>
        </row>
        <row r="6930">
          <cell r="A6930" t="str">
            <v>10</v>
          </cell>
          <cell r="H6930">
            <v>1800</v>
          </cell>
          <cell r="M6930">
            <v>3457</v>
          </cell>
        </row>
        <row r="6931">
          <cell r="A6931" t="str">
            <v>10</v>
          </cell>
          <cell r="H6931">
            <v>1800</v>
          </cell>
          <cell r="M6931">
            <v>6710</v>
          </cell>
        </row>
        <row r="6932">
          <cell r="A6932" t="str">
            <v>10</v>
          </cell>
          <cell r="H6932">
            <v>1800</v>
          </cell>
          <cell r="M6932">
            <v>5490</v>
          </cell>
        </row>
        <row r="6933">
          <cell r="A6933" t="str">
            <v>10</v>
          </cell>
          <cell r="H6933">
            <v>1800</v>
          </cell>
          <cell r="M6933">
            <v>5083</v>
          </cell>
        </row>
        <row r="6934">
          <cell r="A6934" t="str">
            <v>10</v>
          </cell>
          <cell r="H6934">
            <v>1800</v>
          </cell>
          <cell r="M6934">
            <v>4066</v>
          </cell>
        </row>
        <row r="6935">
          <cell r="A6935" t="str">
            <v>10</v>
          </cell>
          <cell r="H6935">
            <v>1800</v>
          </cell>
          <cell r="M6935">
            <v>3050</v>
          </cell>
        </row>
        <row r="6936">
          <cell r="A6936" t="str">
            <v>10</v>
          </cell>
          <cell r="H6936">
            <v>1800</v>
          </cell>
          <cell r="M6936">
            <v>3457</v>
          </cell>
        </row>
        <row r="6937">
          <cell r="A6937" t="str">
            <v>10</v>
          </cell>
          <cell r="H6937">
            <v>1800</v>
          </cell>
          <cell r="M6937">
            <v>4473</v>
          </cell>
        </row>
        <row r="6938">
          <cell r="A6938" t="str">
            <v>10</v>
          </cell>
          <cell r="H6938">
            <v>1800</v>
          </cell>
          <cell r="M6938">
            <v>1423</v>
          </cell>
        </row>
        <row r="6939">
          <cell r="A6939" t="str">
            <v>10</v>
          </cell>
          <cell r="H6939">
            <v>1800</v>
          </cell>
          <cell r="M6939">
            <v>4066</v>
          </cell>
        </row>
        <row r="6940">
          <cell r="A6940" t="str">
            <v>10</v>
          </cell>
          <cell r="H6940">
            <v>1800</v>
          </cell>
          <cell r="M6940">
            <v>4473</v>
          </cell>
        </row>
        <row r="6941">
          <cell r="A6941" t="str">
            <v>10</v>
          </cell>
          <cell r="H6941">
            <v>1800</v>
          </cell>
          <cell r="M6941">
            <v>3660</v>
          </cell>
        </row>
        <row r="6942">
          <cell r="A6942" t="str">
            <v>10</v>
          </cell>
          <cell r="H6942">
            <v>1800</v>
          </cell>
          <cell r="M6942">
            <v>5083</v>
          </cell>
        </row>
        <row r="6943">
          <cell r="A6943" t="str">
            <v>10</v>
          </cell>
          <cell r="H6943">
            <v>1800</v>
          </cell>
          <cell r="M6943">
            <v>5490</v>
          </cell>
        </row>
        <row r="6944">
          <cell r="A6944" t="str">
            <v>10</v>
          </cell>
          <cell r="H6944">
            <v>1800</v>
          </cell>
          <cell r="M6944">
            <v>6303</v>
          </cell>
        </row>
        <row r="6945">
          <cell r="A6945" t="str">
            <v>10</v>
          </cell>
          <cell r="H6945">
            <v>1800</v>
          </cell>
          <cell r="M6945">
            <v>4066</v>
          </cell>
        </row>
        <row r="6946">
          <cell r="A6946" t="str">
            <v>10</v>
          </cell>
          <cell r="H6946">
            <v>1800</v>
          </cell>
          <cell r="M6946">
            <v>2440</v>
          </cell>
        </row>
        <row r="6947">
          <cell r="A6947" t="str">
            <v>10</v>
          </cell>
          <cell r="H6947">
            <v>1800</v>
          </cell>
          <cell r="M6947">
            <v>6913</v>
          </cell>
        </row>
        <row r="6948">
          <cell r="A6948" t="str">
            <v>10</v>
          </cell>
          <cell r="H6948">
            <v>1800</v>
          </cell>
          <cell r="M6948">
            <v>5896</v>
          </cell>
        </row>
        <row r="6949">
          <cell r="A6949" t="str">
            <v>10</v>
          </cell>
          <cell r="H6949">
            <v>1800</v>
          </cell>
          <cell r="M6949">
            <v>7320</v>
          </cell>
        </row>
        <row r="6950">
          <cell r="A6950" t="str">
            <v>10</v>
          </cell>
          <cell r="H6950">
            <v>1800</v>
          </cell>
          <cell r="M6950">
            <v>4066</v>
          </cell>
        </row>
        <row r="6951">
          <cell r="A6951" t="str">
            <v>10</v>
          </cell>
          <cell r="H6951">
            <v>1800</v>
          </cell>
          <cell r="M6951">
            <v>4473</v>
          </cell>
        </row>
        <row r="6952">
          <cell r="A6952" t="str">
            <v>10</v>
          </cell>
          <cell r="H6952">
            <v>1800</v>
          </cell>
          <cell r="M6952">
            <v>3457</v>
          </cell>
        </row>
        <row r="6953">
          <cell r="A6953" t="str">
            <v>10</v>
          </cell>
          <cell r="H6953">
            <v>1800</v>
          </cell>
          <cell r="M6953">
            <v>8540</v>
          </cell>
        </row>
        <row r="6954">
          <cell r="A6954" t="str">
            <v>10</v>
          </cell>
          <cell r="H6954">
            <v>1800</v>
          </cell>
          <cell r="M6954">
            <v>4066</v>
          </cell>
        </row>
        <row r="6955">
          <cell r="A6955" t="str">
            <v>10</v>
          </cell>
          <cell r="H6955">
            <v>1800</v>
          </cell>
          <cell r="M6955">
            <v>2033</v>
          </cell>
        </row>
        <row r="6956">
          <cell r="A6956" t="str">
            <v>10</v>
          </cell>
          <cell r="H6956">
            <v>1800</v>
          </cell>
          <cell r="M6956">
            <v>3457</v>
          </cell>
        </row>
        <row r="6957">
          <cell r="A6957" t="str">
            <v>10</v>
          </cell>
          <cell r="H6957">
            <v>1800</v>
          </cell>
          <cell r="M6957">
            <v>2033</v>
          </cell>
        </row>
        <row r="6958">
          <cell r="A6958" t="str">
            <v>10</v>
          </cell>
          <cell r="H6958">
            <v>1800</v>
          </cell>
          <cell r="M6958">
            <v>4066</v>
          </cell>
        </row>
        <row r="6959">
          <cell r="A6959" t="str">
            <v>10</v>
          </cell>
          <cell r="H6959">
            <v>1800</v>
          </cell>
          <cell r="M6959">
            <v>2033</v>
          </cell>
        </row>
        <row r="6960">
          <cell r="A6960" t="str">
            <v>10</v>
          </cell>
          <cell r="H6960">
            <v>1800</v>
          </cell>
          <cell r="M6960">
            <v>3050</v>
          </cell>
        </row>
        <row r="6961">
          <cell r="A6961" t="str">
            <v>10</v>
          </cell>
          <cell r="H6961">
            <v>1800</v>
          </cell>
          <cell r="M6961">
            <v>3050</v>
          </cell>
        </row>
        <row r="6962">
          <cell r="A6962" t="str">
            <v>10</v>
          </cell>
          <cell r="H6962">
            <v>1800</v>
          </cell>
          <cell r="M6962">
            <v>1830</v>
          </cell>
        </row>
        <row r="6963">
          <cell r="A6963" t="str">
            <v>10</v>
          </cell>
          <cell r="H6963">
            <v>1800</v>
          </cell>
          <cell r="M6963">
            <v>4270</v>
          </cell>
        </row>
        <row r="6964">
          <cell r="A6964" t="str">
            <v>10</v>
          </cell>
          <cell r="H6964">
            <v>1800</v>
          </cell>
          <cell r="M6964">
            <v>4066</v>
          </cell>
        </row>
        <row r="6965">
          <cell r="A6965" t="str">
            <v>10</v>
          </cell>
          <cell r="H6965">
            <v>1800</v>
          </cell>
          <cell r="M6965">
            <v>2033</v>
          </cell>
        </row>
        <row r="6966">
          <cell r="A6966" t="str">
            <v>10</v>
          </cell>
          <cell r="H6966">
            <v>1800</v>
          </cell>
          <cell r="M6966">
            <v>568</v>
          </cell>
        </row>
        <row r="6967">
          <cell r="A6967" t="str">
            <v>10</v>
          </cell>
          <cell r="H6967">
            <v>1800</v>
          </cell>
          <cell r="M6967">
            <v>1705</v>
          </cell>
        </row>
        <row r="6968">
          <cell r="A6968" t="str">
            <v>10</v>
          </cell>
          <cell r="H6968">
            <v>1800</v>
          </cell>
          <cell r="M6968">
            <v>1557</v>
          </cell>
        </row>
        <row r="6969">
          <cell r="A6969" t="str">
            <v>10</v>
          </cell>
          <cell r="H6969">
            <v>1800</v>
          </cell>
          <cell r="M6969">
            <v>568</v>
          </cell>
        </row>
        <row r="6970">
          <cell r="A6970" t="str">
            <v>10</v>
          </cell>
          <cell r="H6970">
            <v>1800</v>
          </cell>
          <cell r="M6970">
            <v>568</v>
          </cell>
        </row>
        <row r="6971">
          <cell r="A6971" t="str">
            <v>10</v>
          </cell>
          <cell r="H6971">
            <v>1800</v>
          </cell>
          <cell r="M6971">
            <v>1137</v>
          </cell>
        </row>
        <row r="6972">
          <cell r="A6972" t="str">
            <v>10</v>
          </cell>
          <cell r="H6972">
            <v>1800</v>
          </cell>
          <cell r="M6972">
            <v>1137</v>
          </cell>
        </row>
        <row r="6973">
          <cell r="A6973" t="str">
            <v>10</v>
          </cell>
          <cell r="H6973">
            <v>1800</v>
          </cell>
          <cell r="M6973">
            <v>568</v>
          </cell>
        </row>
        <row r="6974">
          <cell r="A6974" t="str">
            <v>10</v>
          </cell>
          <cell r="H6974">
            <v>1800</v>
          </cell>
          <cell r="M6974">
            <v>568</v>
          </cell>
        </row>
        <row r="6975">
          <cell r="A6975" t="str">
            <v>10</v>
          </cell>
          <cell r="H6975">
            <v>1800</v>
          </cell>
          <cell r="M6975">
            <v>568</v>
          </cell>
        </row>
        <row r="6976">
          <cell r="A6976" t="str">
            <v>10</v>
          </cell>
          <cell r="H6976">
            <v>1800</v>
          </cell>
          <cell r="M6976">
            <v>568</v>
          </cell>
        </row>
        <row r="6977">
          <cell r="A6977" t="str">
            <v>10</v>
          </cell>
          <cell r="H6977">
            <v>1800</v>
          </cell>
          <cell r="M6977">
            <v>568</v>
          </cell>
        </row>
        <row r="6978">
          <cell r="A6978" t="str">
            <v>10</v>
          </cell>
          <cell r="H6978">
            <v>1800</v>
          </cell>
          <cell r="M6978">
            <v>568</v>
          </cell>
        </row>
        <row r="6979">
          <cell r="A6979" t="str">
            <v>10</v>
          </cell>
          <cell r="H6979">
            <v>1800</v>
          </cell>
          <cell r="M6979">
            <v>1705</v>
          </cell>
        </row>
        <row r="6980">
          <cell r="A6980" t="str">
            <v>10</v>
          </cell>
          <cell r="H6980">
            <v>1800</v>
          </cell>
          <cell r="M6980">
            <v>568</v>
          </cell>
        </row>
        <row r="6981">
          <cell r="A6981" t="str">
            <v>10</v>
          </cell>
          <cell r="H6981">
            <v>1800</v>
          </cell>
          <cell r="M6981">
            <v>568</v>
          </cell>
        </row>
        <row r="6982">
          <cell r="A6982" t="str">
            <v>10</v>
          </cell>
          <cell r="H6982">
            <v>1800</v>
          </cell>
          <cell r="M6982">
            <v>568</v>
          </cell>
        </row>
        <row r="6983">
          <cell r="A6983" t="str">
            <v>10</v>
          </cell>
          <cell r="H6983">
            <v>1800</v>
          </cell>
          <cell r="M6983">
            <v>568</v>
          </cell>
        </row>
        <row r="6984">
          <cell r="A6984" t="str">
            <v>10</v>
          </cell>
          <cell r="H6984">
            <v>1800</v>
          </cell>
          <cell r="M6984">
            <v>568</v>
          </cell>
        </row>
        <row r="6985">
          <cell r="A6985" t="str">
            <v>10</v>
          </cell>
          <cell r="H6985">
            <v>1800</v>
          </cell>
          <cell r="M6985">
            <v>168</v>
          </cell>
        </row>
        <row r="6986">
          <cell r="A6986" t="str">
            <v>10</v>
          </cell>
          <cell r="H6986">
            <v>1800</v>
          </cell>
          <cell r="M6986">
            <v>168</v>
          </cell>
        </row>
        <row r="6987">
          <cell r="A6987" t="str">
            <v>10</v>
          </cell>
          <cell r="H6987">
            <v>1800</v>
          </cell>
          <cell r="M6987">
            <v>568</v>
          </cell>
        </row>
        <row r="6988">
          <cell r="A6988" t="str">
            <v>10</v>
          </cell>
          <cell r="H6988">
            <v>1800</v>
          </cell>
          <cell r="M6988">
            <v>1137</v>
          </cell>
        </row>
        <row r="6989">
          <cell r="A6989" t="str">
            <v>10</v>
          </cell>
          <cell r="H6989">
            <v>1800</v>
          </cell>
          <cell r="M6989">
            <v>568</v>
          </cell>
        </row>
        <row r="6990">
          <cell r="A6990" t="str">
            <v>10</v>
          </cell>
          <cell r="H6990">
            <v>1800</v>
          </cell>
          <cell r="M6990">
            <v>0</v>
          </cell>
        </row>
        <row r="6991">
          <cell r="A6991" t="str">
            <v>10</v>
          </cell>
          <cell r="H6991">
            <v>1800</v>
          </cell>
          <cell r="M6991">
            <v>0</v>
          </cell>
        </row>
        <row r="6992">
          <cell r="A6992" t="str">
            <v>10</v>
          </cell>
          <cell r="H6992">
            <v>1800</v>
          </cell>
          <cell r="M6992">
            <v>568</v>
          </cell>
        </row>
        <row r="6993">
          <cell r="A6993" t="str">
            <v>10</v>
          </cell>
          <cell r="H6993">
            <v>1800</v>
          </cell>
          <cell r="M6993">
            <v>0</v>
          </cell>
        </row>
        <row r="6994">
          <cell r="A6994" t="str">
            <v>10</v>
          </cell>
          <cell r="H6994">
            <v>1800</v>
          </cell>
          <cell r="M6994">
            <v>569</v>
          </cell>
        </row>
        <row r="6995">
          <cell r="A6995" t="str">
            <v>10</v>
          </cell>
          <cell r="H6995">
            <v>1800</v>
          </cell>
          <cell r="M6995">
            <v>463</v>
          </cell>
        </row>
        <row r="6996">
          <cell r="A6996" t="str">
            <v>10</v>
          </cell>
          <cell r="H6996">
            <v>1800</v>
          </cell>
          <cell r="M6996">
            <v>1026</v>
          </cell>
        </row>
        <row r="6997">
          <cell r="A6997" t="str">
            <v>10</v>
          </cell>
          <cell r="H6997">
            <v>1800</v>
          </cell>
          <cell r="M6997">
            <v>728</v>
          </cell>
        </row>
        <row r="6998">
          <cell r="A6998" t="str">
            <v>10</v>
          </cell>
          <cell r="H6998">
            <v>1800</v>
          </cell>
          <cell r="M6998">
            <v>728</v>
          </cell>
        </row>
        <row r="6999">
          <cell r="A6999" t="str">
            <v>10</v>
          </cell>
          <cell r="H6999">
            <v>1800</v>
          </cell>
          <cell r="M6999">
            <v>529</v>
          </cell>
        </row>
        <row r="7000">
          <cell r="A7000" t="str">
            <v>10</v>
          </cell>
          <cell r="H7000">
            <v>1800</v>
          </cell>
          <cell r="M7000">
            <v>463</v>
          </cell>
        </row>
        <row r="7001">
          <cell r="A7001" t="str">
            <v>10</v>
          </cell>
          <cell r="H7001">
            <v>1800</v>
          </cell>
          <cell r="M7001">
            <v>529</v>
          </cell>
        </row>
        <row r="7002">
          <cell r="A7002" t="str">
            <v>10</v>
          </cell>
          <cell r="H7002">
            <v>1800</v>
          </cell>
          <cell r="M7002">
            <v>596</v>
          </cell>
        </row>
        <row r="7003">
          <cell r="A7003" t="str">
            <v>10</v>
          </cell>
          <cell r="H7003">
            <v>1800</v>
          </cell>
          <cell r="M7003">
            <v>132</v>
          </cell>
        </row>
        <row r="7004">
          <cell r="A7004" t="str">
            <v>10</v>
          </cell>
          <cell r="H7004">
            <v>1800</v>
          </cell>
          <cell r="M7004">
            <v>728</v>
          </cell>
        </row>
        <row r="7005">
          <cell r="A7005" t="str">
            <v>10</v>
          </cell>
          <cell r="H7005">
            <v>1800</v>
          </cell>
          <cell r="M7005">
            <v>529</v>
          </cell>
        </row>
        <row r="7006">
          <cell r="A7006" t="str">
            <v>10</v>
          </cell>
          <cell r="H7006">
            <v>1800</v>
          </cell>
          <cell r="M7006">
            <v>728</v>
          </cell>
        </row>
        <row r="7007">
          <cell r="A7007" t="str">
            <v>10</v>
          </cell>
          <cell r="H7007">
            <v>1800</v>
          </cell>
          <cell r="M7007">
            <v>794</v>
          </cell>
        </row>
        <row r="7008">
          <cell r="A7008" t="str">
            <v>10</v>
          </cell>
          <cell r="H7008">
            <v>1800</v>
          </cell>
          <cell r="M7008">
            <v>728</v>
          </cell>
        </row>
        <row r="7009">
          <cell r="A7009" t="str">
            <v>10</v>
          </cell>
          <cell r="H7009">
            <v>1800</v>
          </cell>
          <cell r="M7009">
            <v>827</v>
          </cell>
        </row>
        <row r="7010">
          <cell r="A7010" t="str">
            <v>10</v>
          </cell>
          <cell r="H7010">
            <v>1800</v>
          </cell>
          <cell r="M7010">
            <v>596</v>
          </cell>
        </row>
        <row r="7011">
          <cell r="A7011" t="str">
            <v>10</v>
          </cell>
          <cell r="H7011">
            <v>1800</v>
          </cell>
          <cell r="M7011">
            <v>331</v>
          </cell>
        </row>
        <row r="7012">
          <cell r="A7012" t="str">
            <v>10</v>
          </cell>
          <cell r="H7012">
            <v>1800</v>
          </cell>
          <cell r="M7012">
            <v>596</v>
          </cell>
        </row>
        <row r="7013">
          <cell r="A7013" t="str">
            <v>10</v>
          </cell>
          <cell r="H7013">
            <v>1800</v>
          </cell>
          <cell r="M7013">
            <v>960</v>
          </cell>
        </row>
        <row r="7014">
          <cell r="A7014" t="str">
            <v>10</v>
          </cell>
          <cell r="H7014">
            <v>1800</v>
          </cell>
          <cell r="M7014">
            <v>1224</v>
          </cell>
        </row>
        <row r="7015">
          <cell r="A7015" t="str">
            <v>10</v>
          </cell>
          <cell r="H7015">
            <v>1800</v>
          </cell>
          <cell r="M7015">
            <v>529</v>
          </cell>
        </row>
        <row r="7016">
          <cell r="A7016" t="str">
            <v>10</v>
          </cell>
          <cell r="H7016">
            <v>1800</v>
          </cell>
          <cell r="M7016">
            <v>596</v>
          </cell>
        </row>
        <row r="7017">
          <cell r="A7017" t="str">
            <v>10</v>
          </cell>
          <cell r="H7017">
            <v>1800</v>
          </cell>
          <cell r="M7017">
            <v>529</v>
          </cell>
        </row>
        <row r="7018">
          <cell r="A7018" t="str">
            <v>10</v>
          </cell>
          <cell r="H7018">
            <v>1800</v>
          </cell>
          <cell r="M7018">
            <v>1158</v>
          </cell>
        </row>
        <row r="7019">
          <cell r="A7019" t="str">
            <v>10</v>
          </cell>
          <cell r="H7019">
            <v>1800</v>
          </cell>
          <cell r="M7019">
            <v>529</v>
          </cell>
        </row>
        <row r="7020">
          <cell r="A7020" t="str">
            <v>10</v>
          </cell>
          <cell r="H7020">
            <v>1800</v>
          </cell>
          <cell r="M7020">
            <v>331</v>
          </cell>
        </row>
        <row r="7021">
          <cell r="A7021" t="str">
            <v>10</v>
          </cell>
          <cell r="H7021">
            <v>1800</v>
          </cell>
          <cell r="M7021">
            <v>596</v>
          </cell>
        </row>
        <row r="7022">
          <cell r="A7022" t="str">
            <v>10</v>
          </cell>
          <cell r="H7022">
            <v>1800</v>
          </cell>
          <cell r="M7022">
            <v>265</v>
          </cell>
        </row>
        <row r="7023">
          <cell r="A7023" t="str">
            <v>10</v>
          </cell>
          <cell r="H7023">
            <v>1800</v>
          </cell>
          <cell r="M7023">
            <v>463</v>
          </cell>
        </row>
        <row r="7024">
          <cell r="A7024" t="str">
            <v>10</v>
          </cell>
          <cell r="H7024">
            <v>1800</v>
          </cell>
          <cell r="M7024">
            <v>265</v>
          </cell>
        </row>
        <row r="7025">
          <cell r="A7025" t="str">
            <v>10</v>
          </cell>
          <cell r="H7025">
            <v>1800</v>
          </cell>
          <cell r="M7025">
            <v>463</v>
          </cell>
        </row>
        <row r="7026">
          <cell r="A7026" t="str">
            <v>10</v>
          </cell>
          <cell r="H7026">
            <v>1800</v>
          </cell>
          <cell r="M7026">
            <v>331</v>
          </cell>
        </row>
        <row r="7027">
          <cell r="A7027" t="str">
            <v>10</v>
          </cell>
          <cell r="H7027">
            <v>1800</v>
          </cell>
          <cell r="M7027">
            <v>265</v>
          </cell>
        </row>
        <row r="7028">
          <cell r="A7028" t="str">
            <v>10</v>
          </cell>
          <cell r="H7028">
            <v>1800</v>
          </cell>
          <cell r="M7028">
            <v>529</v>
          </cell>
        </row>
        <row r="7029">
          <cell r="A7029" t="str">
            <v>10</v>
          </cell>
          <cell r="H7029">
            <v>1800</v>
          </cell>
          <cell r="M7029">
            <v>596</v>
          </cell>
        </row>
        <row r="7030">
          <cell r="A7030" t="str">
            <v>10</v>
          </cell>
          <cell r="H7030">
            <v>1800</v>
          </cell>
          <cell r="M7030">
            <v>265</v>
          </cell>
        </row>
        <row r="7031">
          <cell r="A7031" t="str">
            <v>10</v>
          </cell>
          <cell r="H7031">
            <v>1800</v>
          </cell>
          <cell r="M7031">
            <v>133</v>
          </cell>
        </row>
        <row r="7032">
          <cell r="A7032" t="str">
            <v>10</v>
          </cell>
          <cell r="H7032">
            <v>1800</v>
          </cell>
          <cell r="M7032">
            <v>403</v>
          </cell>
        </row>
        <row r="7033">
          <cell r="A7033" t="str">
            <v>10</v>
          </cell>
          <cell r="H7033">
            <v>1800</v>
          </cell>
          <cell r="M7033">
            <v>311</v>
          </cell>
        </row>
        <row r="7034">
          <cell r="A7034" t="str">
            <v>10</v>
          </cell>
          <cell r="H7034">
            <v>1800</v>
          </cell>
          <cell r="M7034">
            <v>130</v>
          </cell>
        </row>
        <row r="7035">
          <cell r="A7035" t="str">
            <v>10</v>
          </cell>
          <cell r="H7035">
            <v>1800</v>
          </cell>
          <cell r="M7035">
            <v>130</v>
          </cell>
        </row>
        <row r="7036">
          <cell r="A7036" t="str">
            <v>10</v>
          </cell>
          <cell r="H7036">
            <v>1800</v>
          </cell>
          <cell r="M7036">
            <v>373</v>
          </cell>
        </row>
        <row r="7037">
          <cell r="A7037" t="str">
            <v>10</v>
          </cell>
          <cell r="H7037">
            <v>1800</v>
          </cell>
          <cell r="M7037">
            <v>236</v>
          </cell>
        </row>
        <row r="7038">
          <cell r="A7038" t="str">
            <v>10</v>
          </cell>
          <cell r="H7038">
            <v>1800</v>
          </cell>
          <cell r="M7038">
            <v>147</v>
          </cell>
        </row>
        <row r="7039">
          <cell r="A7039" t="str">
            <v>10</v>
          </cell>
          <cell r="H7039">
            <v>1800</v>
          </cell>
          <cell r="M7039">
            <v>130</v>
          </cell>
        </row>
        <row r="7040">
          <cell r="A7040" t="str">
            <v>10</v>
          </cell>
          <cell r="H7040">
            <v>1800</v>
          </cell>
          <cell r="M7040">
            <v>116</v>
          </cell>
        </row>
        <row r="7041">
          <cell r="A7041" t="str">
            <v>10</v>
          </cell>
          <cell r="H7041">
            <v>1800</v>
          </cell>
          <cell r="M7041">
            <v>126</v>
          </cell>
        </row>
        <row r="7042">
          <cell r="A7042" t="str">
            <v>10</v>
          </cell>
          <cell r="H7042">
            <v>1800</v>
          </cell>
          <cell r="M7042">
            <v>119</v>
          </cell>
        </row>
        <row r="7043">
          <cell r="A7043" t="str">
            <v>10</v>
          </cell>
          <cell r="H7043">
            <v>1800</v>
          </cell>
          <cell r="M7043">
            <v>263</v>
          </cell>
        </row>
        <row r="7044">
          <cell r="A7044" t="str">
            <v>10</v>
          </cell>
          <cell r="H7044">
            <v>1800</v>
          </cell>
          <cell r="M7044">
            <v>472</v>
          </cell>
        </row>
        <row r="7045">
          <cell r="A7045" t="str">
            <v>10</v>
          </cell>
          <cell r="H7045">
            <v>1800</v>
          </cell>
          <cell r="M7045">
            <v>167</v>
          </cell>
        </row>
        <row r="7046">
          <cell r="A7046" t="str">
            <v>10</v>
          </cell>
          <cell r="H7046">
            <v>1800</v>
          </cell>
          <cell r="M7046">
            <v>137</v>
          </cell>
        </row>
        <row r="7047">
          <cell r="A7047" t="str">
            <v>10</v>
          </cell>
          <cell r="H7047">
            <v>1800</v>
          </cell>
          <cell r="M7047">
            <v>223</v>
          </cell>
        </row>
        <row r="7048">
          <cell r="A7048" t="str">
            <v>10</v>
          </cell>
          <cell r="H7048">
            <v>1800</v>
          </cell>
          <cell r="M7048">
            <v>164</v>
          </cell>
        </row>
        <row r="7049">
          <cell r="A7049" t="str">
            <v>10</v>
          </cell>
          <cell r="H7049">
            <v>1800</v>
          </cell>
          <cell r="M7049">
            <v>137</v>
          </cell>
        </row>
        <row r="7050">
          <cell r="A7050" t="str">
            <v>10</v>
          </cell>
          <cell r="H7050">
            <v>1800</v>
          </cell>
          <cell r="M7050">
            <v>196</v>
          </cell>
        </row>
        <row r="7051">
          <cell r="A7051" t="str">
            <v>10</v>
          </cell>
          <cell r="H7051">
            <v>1800</v>
          </cell>
          <cell r="M7051">
            <v>150</v>
          </cell>
        </row>
        <row r="7052">
          <cell r="A7052" t="str">
            <v>10</v>
          </cell>
          <cell r="H7052">
            <v>1800</v>
          </cell>
          <cell r="M7052">
            <v>133</v>
          </cell>
        </row>
        <row r="7053">
          <cell r="A7053" t="str">
            <v>10</v>
          </cell>
          <cell r="H7053">
            <v>1800</v>
          </cell>
          <cell r="M7053">
            <v>290</v>
          </cell>
        </row>
        <row r="7054">
          <cell r="A7054" t="str">
            <v>10</v>
          </cell>
          <cell r="H7054">
            <v>1800</v>
          </cell>
          <cell r="M7054">
            <v>157</v>
          </cell>
        </row>
        <row r="7055">
          <cell r="A7055" t="str">
            <v>10</v>
          </cell>
          <cell r="H7055">
            <v>1800</v>
          </cell>
          <cell r="M7055">
            <v>0</v>
          </cell>
        </row>
        <row r="7056">
          <cell r="A7056" t="str">
            <v>10</v>
          </cell>
          <cell r="H7056">
            <v>1800</v>
          </cell>
          <cell r="M7056">
            <v>0</v>
          </cell>
        </row>
        <row r="7057">
          <cell r="A7057" t="str">
            <v>10</v>
          </cell>
          <cell r="H7057">
            <v>1800</v>
          </cell>
          <cell r="M7057">
            <v>342</v>
          </cell>
        </row>
        <row r="7058">
          <cell r="A7058" t="str">
            <v>10</v>
          </cell>
          <cell r="H7058">
            <v>1800</v>
          </cell>
          <cell r="M7058">
            <v>0</v>
          </cell>
        </row>
        <row r="7059">
          <cell r="A7059" t="str">
            <v>10</v>
          </cell>
          <cell r="H7059">
            <v>1800</v>
          </cell>
          <cell r="M7059">
            <v>123</v>
          </cell>
        </row>
        <row r="7060">
          <cell r="A7060" t="str">
            <v>10</v>
          </cell>
          <cell r="H7060">
            <v>1800</v>
          </cell>
          <cell r="M7060">
            <v>0</v>
          </cell>
        </row>
        <row r="7061">
          <cell r="A7061" t="str">
            <v>10</v>
          </cell>
          <cell r="H7061">
            <v>1800</v>
          </cell>
          <cell r="M7061">
            <v>30806</v>
          </cell>
        </row>
        <row r="7062">
          <cell r="A7062" t="str">
            <v>10</v>
          </cell>
          <cell r="H7062">
            <v>1800</v>
          </cell>
          <cell r="M7062">
            <v>326</v>
          </cell>
        </row>
        <row r="7063">
          <cell r="A7063" t="str">
            <v>10</v>
          </cell>
          <cell r="H7063">
            <v>1800</v>
          </cell>
          <cell r="M7063">
            <v>56</v>
          </cell>
        </row>
        <row r="7064">
          <cell r="A7064" t="str">
            <v>10</v>
          </cell>
          <cell r="H7064">
            <v>1800</v>
          </cell>
          <cell r="M7064">
            <v>20</v>
          </cell>
        </row>
        <row r="7065">
          <cell r="A7065" t="str">
            <v>10</v>
          </cell>
          <cell r="H7065">
            <v>1800</v>
          </cell>
          <cell r="M7065">
            <v>74</v>
          </cell>
        </row>
        <row r="7066">
          <cell r="A7066" t="str">
            <v>10</v>
          </cell>
          <cell r="H7066">
            <v>1800</v>
          </cell>
          <cell r="M7066">
            <v>562</v>
          </cell>
        </row>
        <row r="7067">
          <cell r="A7067" t="str">
            <v>10</v>
          </cell>
          <cell r="H7067">
            <v>1800</v>
          </cell>
          <cell r="M7067">
            <v>592</v>
          </cell>
        </row>
        <row r="7068">
          <cell r="A7068" t="str">
            <v>10</v>
          </cell>
          <cell r="H7068">
            <v>1800</v>
          </cell>
          <cell r="M7068">
            <v>0</v>
          </cell>
        </row>
        <row r="7069">
          <cell r="A7069" t="str">
            <v>10</v>
          </cell>
          <cell r="H7069">
            <v>1800</v>
          </cell>
          <cell r="M7069">
            <v>0</v>
          </cell>
        </row>
        <row r="7070">
          <cell r="A7070" t="str">
            <v>10</v>
          </cell>
          <cell r="H7070">
            <v>1800</v>
          </cell>
          <cell r="M7070">
            <v>152</v>
          </cell>
        </row>
        <row r="7071">
          <cell r="A7071" t="str">
            <v>10</v>
          </cell>
          <cell r="H7071">
            <v>1800</v>
          </cell>
          <cell r="M7071">
            <v>358</v>
          </cell>
        </row>
        <row r="7072">
          <cell r="A7072" t="str">
            <v>10</v>
          </cell>
          <cell r="H7072">
            <v>1800</v>
          </cell>
          <cell r="M7072">
            <v>0</v>
          </cell>
        </row>
        <row r="7073">
          <cell r="A7073" t="str">
            <v>10</v>
          </cell>
          <cell r="H7073">
            <v>1800</v>
          </cell>
          <cell r="M7073">
            <v>450</v>
          </cell>
        </row>
        <row r="7074">
          <cell r="A7074" t="str">
            <v>10</v>
          </cell>
          <cell r="H7074">
            <v>1800</v>
          </cell>
          <cell r="M7074">
            <v>414</v>
          </cell>
        </row>
        <row r="7075">
          <cell r="A7075" t="str">
            <v>10</v>
          </cell>
          <cell r="H7075">
            <v>1800</v>
          </cell>
          <cell r="M7075">
            <v>-110</v>
          </cell>
        </row>
        <row r="7076">
          <cell r="A7076" t="str">
            <v>10</v>
          </cell>
          <cell r="H7076">
            <v>1800</v>
          </cell>
          <cell r="M7076">
            <v>600</v>
          </cell>
        </row>
        <row r="7077">
          <cell r="A7077" t="str">
            <v>10</v>
          </cell>
          <cell r="H7077">
            <v>1800</v>
          </cell>
          <cell r="M7077">
            <v>120</v>
          </cell>
        </row>
        <row r="7078">
          <cell r="A7078" t="str">
            <v>10</v>
          </cell>
          <cell r="H7078">
            <v>1800</v>
          </cell>
          <cell r="M7078">
            <v>519</v>
          </cell>
        </row>
        <row r="7079">
          <cell r="A7079" t="str">
            <v>10</v>
          </cell>
          <cell r="H7079">
            <v>1800</v>
          </cell>
          <cell r="M7079">
            <v>256</v>
          </cell>
        </row>
        <row r="7080">
          <cell r="A7080" t="str">
            <v>10</v>
          </cell>
          <cell r="H7080">
            <v>1800</v>
          </cell>
          <cell r="M7080">
            <v>0</v>
          </cell>
        </row>
        <row r="7081">
          <cell r="A7081" t="str">
            <v>10</v>
          </cell>
          <cell r="H7081">
            <v>1800</v>
          </cell>
          <cell r="M7081">
            <v>93</v>
          </cell>
        </row>
        <row r="7082">
          <cell r="A7082" t="str">
            <v>10</v>
          </cell>
          <cell r="H7082">
            <v>1800</v>
          </cell>
          <cell r="M7082">
            <v>411</v>
          </cell>
        </row>
        <row r="7083">
          <cell r="A7083" t="str">
            <v>10</v>
          </cell>
          <cell r="H7083">
            <v>1800</v>
          </cell>
          <cell r="M7083">
            <v>0</v>
          </cell>
        </row>
        <row r="7084">
          <cell r="A7084" t="str">
            <v>10</v>
          </cell>
          <cell r="H7084">
            <v>1800</v>
          </cell>
          <cell r="M7084">
            <v>0</v>
          </cell>
        </row>
        <row r="7085">
          <cell r="A7085" t="str">
            <v>10</v>
          </cell>
          <cell r="H7085">
            <v>1800</v>
          </cell>
          <cell r="M7085">
            <v>376</v>
          </cell>
        </row>
        <row r="7086">
          <cell r="A7086" t="str">
            <v>10</v>
          </cell>
          <cell r="H7086">
            <v>1800</v>
          </cell>
          <cell r="M7086">
            <v>769</v>
          </cell>
        </row>
        <row r="7087">
          <cell r="A7087" t="str">
            <v>10</v>
          </cell>
          <cell r="H7087">
            <v>1800</v>
          </cell>
          <cell r="M7087">
            <v>25604</v>
          </cell>
        </row>
        <row r="7088">
          <cell r="A7088" t="str">
            <v>10</v>
          </cell>
          <cell r="H7088">
            <v>1800</v>
          </cell>
          <cell r="M7088">
            <v>30</v>
          </cell>
        </row>
        <row r="7089">
          <cell r="A7089" t="str">
            <v>10</v>
          </cell>
          <cell r="H7089">
            <v>1800</v>
          </cell>
          <cell r="M7089">
            <v>357</v>
          </cell>
        </row>
        <row r="7090">
          <cell r="A7090" t="str">
            <v>10</v>
          </cell>
          <cell r="H7090">
            <v>1800</v>
          </cell>
          <cell r="M7090">
            <v>554</v>
          </cell>
        </row>
        <row r="7091">
          <cell r="A7091" t="str">
            <v>10</v>
          </cell>
          <cell r="H7091">
            <v>1800</v>
          </cell>
          <cell r="M7091">
            <v>30</v>
          </cell>
        </row>
        <row r="7092">
          <cell r="A7092" t="str">
            <v>10</v>
          </cell>
          <cell r="H7092">
            <v>1800</v>
          </cell>
          <cell r="M7092">
            <v>28</v>
          </cell>
        </row>
        <row r="7093">
          <cell r="A7093" t="str">
            <v>10</v>
          </cell>
          <cell r="H7093">
            <v>1800</v>
          </cell>
          <cell r="M7093">
            <v>41</v>
          </cell>
        </row>
        <row r="7094">
          <cell r="A7094" t="str">
            <v>10</v>
          </cell>
          <cell r="H7094">
            <v>1800</v>
          </cell>
          <cell r="M7094">
            <v>44640</v>
          </cell>
        </row>
        <row r="7095">
          <cell r="A7095" t="str">
            <v>10</v>
          </cell>
          <cell r="H7095">
            <v>1800</v>
          </cell>
          <cell r="M7095">
            <v>0</v>
          </cell>
        </row>
        <row r="7096">
          <cell r="A7096" t="str">
            <v>10</v>
          </cell>
          <cell r="H7096">
            <v>1800</v>
          </cell>
          <cell r="M7096">
            <v>38295</v>
          </cell>
        </row>
        <row r="7097">
          <cell r="A7097" t="str">
            <v>10</v>
          </cell>
          <cell r="H7097">
            <v>1800</v>
          </cell>
          <cell r="M7097">
            <v>592390</v>
          </cell>
        </row>
        <row r="7098">
          <cell r="A7098" t="str">
            <v>10</v>
          </cell>
          <cell r="H7098">
            <v>1811</v>
          </cell>
          <cell r="M7098">
            <v>1404</v>
          </cell>
        </row>
        <row r="7099">
          <cell r="A7099" t="str">
            <v>10</v>
          </cell>
          <cell r="H7099">
            <v>1811</v>
          </cell>
          <cell r="M7099">
            <v>-3156</v>
          </cell>
        </row>
        <row r="7100">
          <cell r="A7100" t="str">
            <v>10</v>
          </cell>
          <cell r="H7100">
            <v>1811</v>
          </cell>
          <cell r="M7100">
            <v>-3105</v>
          </cell>
        </row>
        <row r="7101">
          <cell r="A7101" t="str">
            <v>10</v>
          </cell>
          <cell r="H7101">
            <v>1811</v>
          </cell>
          <cell r="M7101">
            <v>6519</v>
          </cell>
        </row>
        <row r="7102">
          <cell r="A7102" t="str">
            <v>10</v>
          </cell>
          <cell r="H7102">
            <v>1811</v>
          </cell>
          <cell r="M7102">
            <v>5678</v>
          </cell>
        </row>
        <row r="7103">
          <cell r="A7103" t="str">
            <v>10</v>
          </cell>
          <cell r="H7103">
            <v>1811</v>
          </cell>
          <cell r="M7103">
            <v>5139</v>
          </cell>
        </row>
        <row r="7104">
          <cell r="A7104" t="str">
            <v>10</v>
          </cell>
          <cell r="H7104">
            <v>1811</v>
          </cell>
          <cell r="M7104">
            <v>4185</v>
          </cell>
        </row>
        <row r="7105">
          <cell r="A7105" t="str">
            <v>10</v>
          </cell>
          <cell r="H7105">
            <v>1811</v>
          </cell>
          <cell r="M7105">
            <v>6899</v>
          </cell>
        </row>
        <row r="7106">
          <cell r="A7106" t="str">
            <v>10</v>
          </cell>
          <cell r="H7106">
            <v>1811</v>
          </cell>
          <cell r="M7106">
            <v>7358</v>
          </cell>
        </row>
        <row r="7107">
          <cell r="A7107" t="str">
            <v>10</v>
          </cell>
          <cell r="H7107">
            <v>1811</v>
          </cell>
          <cell r="M7107">
            <v>9818</v>
          </cell>
        </row>
        <row r="7108">
          <cell r="A7108" t="str">
            <v>10</v>
          </cell>
          <cell r="H7108">
            <v>1811</v>
          </cell>
          <cell r="M7108">
            <v>-5934</v>
          </cell>
        </row>
        <row r="7109">
          <cell r="A7109" t="str">
            <v>10</v>
          </cell>
          <cell r="H7109">
            <v>1811</v>
          </cell>
          <cell r="M7109">
            <v>381</v>
          </cell>
        </row>
        <row r="7110">
          <cell r="A7110" t="str">
            <v>10</v>
          </cell>
          <cell r="H7110">
            <v>1811</v>
          </cell>
          <cell r="M7110">
            <v>-8781</v>
          </cell>
        </row>
        <row r="7111">
          <cell r="A7111" t="str">
            <v>10</v>
          </cell>
          <cell r="H7111">
            <v>1811</v>
          </cell>
          <cell r="M7111">
            <v>7889</v>
          </cell>
        </row>
        <row r="7112">
          <cell r="A7112" t="str">
            <v>10</v>
          </cell>
          <cell r="H7112">
            <v>1811</v>
          </cell>
          <cell r="M7112">
            <v>5815</v>
          </cell>
        </row>
        <row r="7113">
          <cell r="A7113" t="str">
            <v>10</v>
          </cell>
          <cell r="H7113">
            <v>1811</v>
          </cell>
          <cell r="M7113">
            <v>-2040500</v>
          </cell>
        </row>
        <row r="7114">
          <cell r="A7114" t="str">
            <v>10</v>
          </cell>
          <cell r="H7114">
            <v>1821</v>
          </cell>
          <cell r="M7114">
            <v>-10</v>
          </cell>
        </row>
        <row r="7115">
          <cell r="A7115" t="str">
            <v>10</v>
          </cell>
          <cell r="H7115">
            <v>1821</v>
          </cell>
          <cell r="M7115">
            <v>-30</v>
          </cell>
        </row>
        <row r="7116">
          <cell r="A7116" t="str">
            <v>10</v>
          </cell>
          <cell r="H7116">
            <v>1821</v>
          </cell>
          <cell r="M7116">
            <v>0</v>
          </cell>
        </row>
        <row r="7117">
          <cell r="A7117" t="str">
            <v>10</v>
          </cell>
          <cell r="H7117">
            <v>1821</v>
          </cell>
          <cell r="M7117">
            <v>0</v>
          </cell>
        </row>
        <row r="7118">
          <cell r="A7118" t="str">
            <v>10</v>
          </cell>
          <cell r="H7118">
            <v>1821</v>
          </cell>
          <cell r="M7118">
            <v>0</v>
          </cell>
        </row>
        <row r="7119">
          <cell r="A7119" t="str">
            <v>10</v>
          </cell>
          <cell r="H7119">
            <v>1821</v>
          </cell>
          <cell r="M7119">
            <v>-5432</v>
          </cell>
        </row>
        <row r="7120">
          <cell r="A7120" t="str">
            <v>10</v>
          </cell>
          <cell r="H7120">
            <v>1821</v>
          </cell>
          <cell r="M7120">
            <v>-5219</v>
          </cell>
        </row>
        <row r="7121">
          <cell r="A7121" t="str">
            <v>10</v>
          </cell>
          <cell r="H7121">
            <v>1821</v>
          </cell>
          <cell r="M7121">
            <v>-4968</v>
          </cell>
        </row>
        <row r="7122">
          <cell r="A7122" t="str">
            <v>10</v>
          </cell>
          <cell r="H7122">
            <v>1821</v>
          </cell>
          <cell r="M7122">
            <v>-349</v>
          </cell>
        </row>
        <row r="7123">
          <cell r="A7123" t="str">
            <v>10</v>
          </cell>
          <cell r="H7123">
            <v>1821</v>
          </cell>
          <cell r="M7123">
            <v>-3299</v>
          </cell>
        </row>
        <row r="7124">
          <cell r="A7124" t="str">
            <v>10</v>
          </cell>
          <cell r="H7124">
            <v>1890</v>
          </cell>
          <cell r="M7124">
            <v>-275</v>
          </cell>
        </row>
        <row r="7125">
          <cell r="A7125" t="str">
            <v>10</v>
          </cell>
          <cell r="H7125">
            <v>1890</v>
          </cell>
          <cell r="M7125">
            <v>0</v>
          </cell>
        </row>
        <row r="7126">
          <cell r="A7126" t="str">
            <v>10</v>
          </cell>
          <cell r="H7126">
            <v>1890</v>
          </cell>
          <cell r="M7126">
            <v>-25</v>
          </cell>
        </row>
        <row r="7127">
          <cell r="A7127" t="str">
            <v>10</v>
          </cell>
          <cell r="H7127">
            <v>1890</v>
          </cell>
          <cell r="M7127">
            <v>0</v>
          </cell>
        </row>
        <row r="7128">
          <cell r="A7128" t="str">
            <v>10</v>
          </cell>
          <cell r="H7128">
            <v>1900</v>
          </cell>
          <cell r="M7128">
            <v>278671</v>
          </cell>
        </row>
        <row r="7129">
          <cell r="A7129" t="str">
            <v>10</v>
          </cell>
          <cell r="H7129">
            <v>1900</v>
          </cell>
          <cell r="M7129">
            <v>0</v>
          </cell>
        </row>
        <row r="7130">
          <cell r="A7130" t="str">
            <v>10</v>
          </cell>
          <cell r="H7130">
            <v>1900</v>
          </cell>
          <cell r="M7130">
            <v>0</v>
          </cell>
        </row>
        <row r="7131">
          <cell r="A7131" t="str">
            <v>10</v>
          </cell>
          <cell r="H7131">
            <v>1900</v>
          </cell>
          <cell r="M7131">
            <v>43768</v>
          </cell>
        </row>
        <row r="7132">
          <cell r="A7132" t="str">
            <v>10</v>
          </cell>
          <cell r="H7132">
            <v>1900</v>
          </cell>
          <cell r="M7132">
            <v>1215</v>
          </cell>
        </row>
        <row r="7133">
          <cell r="A7133" t="str">
            <v>10</v>
          </cell>
          <cell r="H7133">
            <v>1900</v>
          </cell>
          <cell r="M7133">
            <v>178796</v>
          </cell>
        </row>
        <row r="7134">
          <cell r="A7134" t="str">
            <v>10</v>
          </cell>
          <cell r="H7134">
            <v>1900</v>
          </cell>
          <cell r="M7134">
            <v>230</v>
          </cell>
        </row>
        <row r="7135">
          <cell r="A7135" t="str">
            <v>10</v>
          </cell>
          <cell r="H7135">
            <v>1900</v>
          </cell>
          <cell r="M7135">
            <v>34959</v>
          </cell>
        </row>
        <row r="7136">
          <cell r="A7136" t="str">
            <v>10</v>
          </cell>
          <cell r="H7136">
            <v>1900</v>
          </cell>
          <cell r="M7136">
            <v>0</v>
          </cell>
        </row>
        <row r="7137">
          <cell r="A7137" t="str">
            <v>10</v>
          </cell>
          <cell r="H7137">
            <v>1900</v>
          </cell>
          <cell r="M7137">
            <v>0</v>
          </cell>
        </row>
        <row r="7138">
          <cell r="A7138" t="str">
            <v>10</v>
          </cell>
          <cell r="H7138">
            <v>1900</v>
          </cell>
          <cell r="M7138">
            <v>5484</v>
          </cell>
        </row>
        <row r="7139">
          <cell r="A7139" t="str">
            <v>10</v>
          </cell>
          <cell r="H7139">
            <v>1900</v>
          </cell>
          <cell r="M7139">
            <v>425</v>
          </cell>
        </row>
        <row r="7140">
          <cell r="A7140" t="str">
            <v>10</v>
          </cell>
          <cell r="H7140">
            <v>1900</v>
          </cell>
          <cell r="M7140">
            <v>57</v>
          </cell>
        </row>
        <row r="7141">
          <cell r="A7141" t="str">
            <v>10</v>
          </cell>
          <cell r="H7141">
            <v>1900</v>
          </cell>
          <cell r="M7141">
            <v>36578</v>
          </cell>
        </row>
        <row r="7142">
          <cell r="A7142" t="str">
            <v>10</v>
          </cell>
          <cell r="H7142">
            <v>1900</v>
          </cell>
          <cell r="M7142">
            <v>5997</v>
          </cell>
        </row>
        <row r="7143">
          <cell r="A7143" t="str">
            <v>10</v>
          </cell>
          <cell r="H7143">
            <v>1900</v>
          </cell>
          <cell r="M7143">
            <v>2033</v>
          </cell>
        </row>
        <row r="7144">
          <cell r="A7144" t="str">
            <v>10</v>
          </cell>
          <cell r="H7144">
            <v>1900</v>
          </cell>
          <cell r="M7144">
            <v>568</v>
          </cell>
        </row>
        <row r="7145">
          <cell r="A7145" t="str">
            <v>10</v>
          </cell>
          <cell r="H7145">
            <v>1900</v>
          </cell>
          <cell r="M7145">
            <v>397</v>
          </cell>
        </row>
        <row r="7146">
          <cell r="A7146" t="str">
            <v>10</v>
          </cell>
          <cell r="H7146">
            <v>1900</v>
          </cell>
          <cell r="M7146">
            <v>0</v>
          </cell>
        </row>
        <row r="7147">
          <cell r="A7147" t="str">
            <v>10</v>
          </cell>
          <cell r="H7147">
            <v>1900</v>
          </cell>
          <cell r="M7147">
            <v>94</v>
          </cell>
        </row>
        <row r="7148">
          <cell r="A7148" t="str">
            <v>10</v>
          </cell>
          <cell r="H7148">
            <v>1900</v>
          </cell>
          <cell r="M7148">
            <v>22244</v>
          </cell>
        </row>
        <row r="7149">
          <cell r="A7149" t="str">
            <v>10</v>
          </cell>
          <cell r="H7149">
            <v>1900</v>
          </cell>
          <cell r="M7149">
            <v>1382</v>
          </cell>
        </row>
        <row r="7150">
          <cell r="A7150" t="str">
            <v>10</v>
          </cell>
          <cell r="H7150">
            <v>1900</v>
          </cell>
          <cell r="M7150">
            <v>45723</v>
          </cell>
        </row>
        <row r="7151">
          <cell r="A7151" t="str">
            <v>10</v>
          </cell>
          <cell r="H7151">
            <v>1900</v>
          </cell>
          <cell r="M7151">
            <v>2440</v>
          </cell>
        </row>
        <row r="7152">
          <cell r="A7152" t="str">
            <v>10</v>
          </cell>
          <cell r="H7152">
            <v>1900</v>
          </cell>
          <cell r="M7152">
            <v>1290</v>
          </cell>
        </row>
        <row r="7153">
          <cell r="A7153" t="str">
            <v>10</v>
          </cell>
          <cell r="H7153">
            <v>1900</v>
          </cell>
          <cell r="M7153">
            <v>649</v>
          </cell>
        </row>
        <row r="7154">
          <cell r="A7154" t="str">
            <v>10</v>
          </cell>
          <cell r="H7154">
            <v>1900</v>
          </cell>
          <cell r="M7154">
            <v>0</v>
          </cell>
        </row>
        <row r="7155">
          <cell r="A7155" t="str">
            <v>10</v>
          </cell>
          <cell r="H7155">
            <v>1900</v>
          </cell>
          <cell r="M7155">
            <v>0</v>
          </cell>
        </row>
        <row r="7156">
          <cell r="A7156" t="str">
            <v>10</v>
          </cell>
          <cell r="H7156">
            <v>1900</v>
          </cell>
          <cell r="M7156">
            <v>1943</v>
          </cell>
        </row>
        <row r="7157">
          <cell r="A7157" t="str">
            <v>10</v>
          </cell>
          <cell r="H7157">
            <v>1900</v>
          </cell>
          <cell r="M7157">
            <v>73</v>
          </cell>
        </row>
        <row r="7158">
          <cell r="A7158" t="str">
            <v>10</v>
          </cell>
          <cell r="H7158">
            <v>1900</v>
          </cell>
          <cell r="M7158">
            <v>6035</v>
          </cell>
        </row>
        <row r="7159">
          <cell r="A7159" t="str">
            <v>10</v>
          </cell>
          <cell r="H7159">
            <v>1900</v>
          </cell>
          <cell r="M7159">
            <v>3575</v>
          </cell>
        </row>
        <row r="7160">
          <cell r="A7160" t="str">
            <v>10</v>
          </cell>
          <cell r="H7160">
            <v>1900</v>
          </cell>
          <cell r="M7160">
            <v>0</v>
          </cell>
        </row>
        <row r="7161">
          <cell r="A7161" t="str">
            <v>10</v>
          </cell>
          <cell r="H7161">
            <v>1900</v>
          </cell>
          <cell r="M7161">
            <v>0</v>
          </cell>
        </row>
        <row r="7162">
          <cell r="A7162" t="str">
            <v>10</v>
          </cell>
          <cell r="H7162">
            <v>1910</v>
          </cell>
          <cell r="M7162">
            <v>0</v>
          </cell>
        </row>
        <row r="7163">
          <cell r="A7163" t="str">
            <v>10</v>
          </cell>
          <cell r="H7163">
            <v>1920</v>
          </cell>
          <cell r="M7163">
            <v>-5250</v>
          </cell>
        </row>
        <row r="7164">
          <cell r="A7164" t="str">
            <v>10</v>
          </cell>
          <cell r="H7164">
            <v>1993</v>
          </cell>
          <cell r="M7164">
            <v>-108139</v>
          </cell>
        </row>
        <row r="7165">
          <cell r="A7165" t="str">
            <v>10</v>
          </cell>
          <cell r="H7165">
            <v>1999</v>
          </cell>
          <cell r="M7165">
            <v>-14946</v>
          </cell>
        </row>
        <row r="7166">
          <cell r="A7166" t="str">
            <v>10</v>
          </cell>
          <cell r="H7166">
            <v>1999</v>
          </cell>
          <cell r="M7166">
            <v>-2574</v>
          </cell>
        </row>
        <row r="7167">
          <cell r="A7167" t="str">
            <v>10</v>
          </cell>
          <cell r="H7167">
            <v>1999</v>
          </cell>
          <cell r="M7167">
            <v>-229807</v>
          </cell>
        </row>
        <row r="7168">
          <cell r="A7168" t="str">
            <v>10</v>
          </cell>
          <cell r="H7168">
            <v>1999</v>
          </cell>
          <cell r="M7168">
            <v>0</v>
          </cell>
        </row>
        <row r="7169">
          <cell r="A7169" t="str">
            <v>10</v>
          </cell>
          <cell r="H7169">
            <v>1999</v>
          </cell>
          <cell r="M7169">
            <v>-300</v>
          </cell>
        </row>
        <row r="7170">
          <cell r="A7170" t="str">
            <v>10</v>
          </cell>
          <cell r="H7170">
            <v>1999</v>
          </cell>
          <cell r="M7170">
            <v>-12500</v>
          </cell>
        </row>
        <row r="7171">
          <cell r="A7171" t="str">
            <v>10</v>
          </cell>
          <cell r="H7171">
            <v>1999</v>
          </cell>
          <cell r="M7171">
            <v>0</v>
          </cell>
        </row>
        <row r="7172">
          <cell r="A7172" t="str">
            <v>10</v>
          </cell>
          <cell r="H7172">
            <v>1999</v>
          </cell>
          <cell r="M7172">
            <v>0</v>
          </cell>
        </row>
        <row r="7173">
          <cell r="A7173" t="str">
            <v>10</v>
          </cell>
          <cell r="H7173">
            <v>1999</v>
          </cell>
          <cell r="M7173">
            <v>-17515</v>
          </cell>
        </row>
        <row r="7174">
          <cell r="A7174" t="str">
            <v>10</v>
          </cell>
          <cell r="H7174">
            <v>1999</v>
          </cell>
          <cell r="M7174">
            <v>-15000</v>
          </cell>
        </row>
        <row r="7175">
          <cell r="A7175" t="str">
            <v>10</v>
          </cell>
          <cell r="H7175">
            <v>1999</v>
          </cell>
          <cell r="M7175">
            <v>-9990</v>
          </cell>
        </row>
        <row r="7176">
          <cell r="A7176" t="str">
            <v>10</v>
          </cell>
          <cell r="H7176">
            <v>1999</v>
          </cell>
          <cell r="M7176">
            <v>-5000</v>
          </cell>
        </row>
        <row r="7177">
          <cell r="A7177" t="str">
            <v>10</v>
          </cell>
          <cell r="H7177">
            <v>2110</v>
          </cell>
          <cell r="M7177">
            <v>16092</v>
          </cell>
        </row>
        <row r="7178">
          <cell r="A7178" t="str">
            <v>10</v>
          </cell>
          <cell r="H7178">
            <v>2110</v>
          </cell>
          <cell r="M7178">
            <v>387</v>
          </cell>
        </row>
        <row r="7179">
          <cell r="A7179" t="str">
            <v>10</v>
          </cell>
          <cell r="H7179">
            <v>2110</v>
          </cell>
          <cell r="M7179">
            <v>415</v>
          </cell>
        </row>
        <row r="7180">
          <cell r="A7180" t="str">
            <v>10</v>
          </cell>
          <cell r="H7180">
            <v>2110</v>
          </cell>
          <cell r="M7180">
            <v>392</v>
          </cell>
        </row>
        <row r="7181">
          <cell r="A7181" t="str">
            <v>10</v>
          </cell>
          <cell r="H7181">
            <v>2110</v>
          </cell>
          <cell r="M7181">
            <v>106</v>
          </cell>
        </row>
        <row r="7182">
          <cell r="A7182" t="str">
            <v>10</v>
          </cell>
          <cell r="H7182">
            <v>2110</v>
          </cell>
          <cell r="M7182">
            <v>327</v>
          </cell>
        </row>
        <row r="7183">
          <cell r="A7183" t="str">
            <v>10</v>
          </cell>
          <cell r="H7183">
            <v>2110</v>
          </cell>
          <cell r="M7183">
            <v>172</v>
          </cell>
        </row>
        <row r="7184">
          <cell r="A7184" t="str">
            <v>10</v>
          </cell>
          <cell r="H7184">
            <v>2110</v>
          </cell>
          <cell r="M7184">
            <v>310</v>
          </cell>
        </row>
        <row r="7185">
          <cell r="A7185" t="str">
            <v>10</v>
          </cell>
          <cell r="H7185">
            <v>2110</v>
          </cell>
          <cell r="M7185">
            <v>201</v>
          </cell>
        </row>
        <row r="7186">
          <cell r="A7186" t="str">
            <v>10</v>
          </cell>
          <cell r="H7186">
            <v>2110</v>
          </cell>
          <cell r="M7186">
            <v>443</v>
          </cell>
        </row>
        <row r="7187">
          <cell r="A7187" t="str">
            <v>10</v>
          </cell>
          <cell r="H7187">
            <v>2110</v>
          </cell>
          <cell r="M7187">
            <v>340</v>
          </cell>
        </row>
        <row r="7188">
          <cell r="A7188" t="str">
            <v>10</v>
          </cell>
          <cell r="H7188">
            <v>2110</v>
          </cell>
          <cell r="M7188">
            <v>406</v>
          </cell>
        </row>
        <row r="7189">
          <cell r="A7189" t="str">
            <v>10</v>
          </cell>
          <cell r="H7189">
            <v>2110</v>
          </cell>
          <cell r="M7189">
            <v>404</v>
          </cell>
        </row>
        <row r="7190">
          <cell r="A7190" t="str">
            <v>10</v>
          </cell>
          <cell r="H7190">
            <v>2110</v>
          </cell>
          <cell r="M7190">
            <v>326</v>
          </cell>
        </row>
        <row r="7191">
          <cell r="A7191" t="str">
            <v>10</v>
          </cell>
          <cell r="H7191">
            <v>2110</v>
          </cell>
          <cell r="M7191">
            <v>355</v>
          </cell>
        </row>
        <row r="7192">
          <cell r="A7192" t="str">
            <v>10</v>
          </cell>
          <cell r="H7192">
            <v>2110</v>
          </cell>
          <cell r="M7192">
            <v>380</v>
          </cell>
        </row>
        <row r="7193">
          <cell r="A7193" t="str">
            <v>10</v>
          </cell>
          <cell r="H7193">
            <v>2110</v>
          </cell>
          <cell r="M7193">
            <v>356</v>
          </cell>
        </row>
        <row r="7194">
          <cell r="A7194" t="str">
            <v>10</v>
          </cell>
          <cell r="H7194">
            <v>2110</v>
          </cell>
          <cell r="M7194">
            <v>344</v>
          </cell>
        </row>
        <row r="7195">
          <cell r="A7195" t="str">
            <v>10</v>
          </cell>
          <cell r="H7195">
            <v>2110</v>
          </cell>
          <cell r="M7195">
            <v>331</v>
          </cell>
        </row>
        <row r="7196">
          <cell r="A7196" t="str">
            <v>10</v>
          </cell>
          <cell r="H7196">
            <v>2110</v>
          </cell>
          <cell r="M7196">
            <v>204</v>
          </cell>
        </row>
        <row r="7197">
          <cell r="A7197" t="str">
            <v>10</v>
          </cell>
          <cell r="H7197">
            <v>2110</v>
          </cell>
          <cell r="M7197">
            <v>386</v>
          </cell>
        </row>
        <row r="7198">
          <cell r="A7198" t="str">
            <v>10</v>
          </cell>
          <cell r="H7198">
            <v>2110</v>
          </cell>
          <cell r="M7198">
            <v>130</v>
          </cell>
        </row>
        <row r="7199">
          <cell r="A7199" t="str">
            <v>10</v>
          </cell>
          <cell r="H7199">
            <v>2110</v>
          </cell>
          <cell r="M7199">
            <v>256</v>
          </cell>
        </row>
        <row r="7200">
          <cell r="A7200" t="str">
            <v>10</v>
          </cell>
          <cell r="H7200">
            <v>2110</v>
          </cell>
          <cell r="M7200">
            <v>292</v>
          </cell>
        </row>
        <row r="7201">
          <cell r="A7201" t="str">
            <v>10</v>
          </cell>
          <cell r="H7201">
            <v>2110</v>
          </cell>
          <cell r="M7201">
            <v>396</v>
          </cell>
        </row>
        <row r="7202">
          <cell r="A7202" t="str">
            <v>10</v>
          </cell>
          <cell r="H7202">
            <v>2110</v>
          </cell>
          <cell r="M7202">
            <v>387</v>
          </cell>
        </row>
        <row r="7203">
          <cell r="A7203" t="str">
            <v>10</v>
          </cell>
          <cell r="H7203">
            <v>2110</v>
          </cell>
          <cell r="M7203">
            <v>396</v>
          </cell>
        </row>
        <row r="7204">
          <cell r="A7204" t="str">
            <v>10</v>
          </cell>
          <cell r="H7204">
            <v>2110</v>
          </cell>
          <cell r="M7204">
            <v>280</v>
          </cell>
        </row>
        <row r="7205">
          <cell r="A7205" t="str">
            <v>10</v>
          </cell>
          <cell r="H7205">
            <v>2110</v>
          </cell>
          <cell r="M7205">
            <v>298</v>
          </cell>
        </row>
        <row r="7206">
          <cell r="A7206" t="str">
            <v>10</v>
          </cell>
          <cell r="H7206">
            <v>2110</v>
          </cell>
          <cell r="M7206">
            <v>406</v>
          </cell>
        </row>
        <row r="7207">
          <cell r="A7207" t="str">
            <v>10</v>
          </cell>
          <cell r="H7207">
            <v>2110</v>
          </cell>
          <cell r="M7207">
            <v>327</v>
          </cell>
        </row>
        <row r="7208">
          <cell r="A7208" t="str">
            <v>10</v>
          </cell>
          <cell r="H7208">
            <v>2110</v>
          </cell>
          <cell r="M7208">
            <v>433</v>
          </cell>
        </row>
        <row r="7209">
          <cell r="A7209" t="str">
            <v>10</v>
          </cell>
          <cell r="H7209">
            <v>2110</v>
          </cell>
          <cell r="M7209">
            <v>324</v>
          </cell>
        </row>
        <row r="7210">
          <cell r="A7210" t="str">
            <v>10</v>
          </cell>
          <cell r="H7210">
            <v>2110</v>
          </cell>
          <cell r="M7210">
            <v>303</v>
          </cell>
        </row>
        <row r="7211">
          <cell r="A7211" t="str">
            <v>10</v>
          </cell>
          <cell r="H7211">
            <v>2110</v>
          </cell>
          <cell r="M7211">
            <v>0</v>
          </cell>
        </row>
        <row r="7212">
          <cell r="A7212" t="str">
            <v>10</v>
          </cell>
          <cell r="H7212">
            <v>2110</v>
          </cell>
          <cell r="M7212">
            <v>10142</v>
          </cell>
        </row>
        <row r="7213">
          <cell r="A7213" t="str">
            <v>10</v>
          </cell>
          <cell r="H7213">
            <v>2110</v>
          </cell>
          <cell r="M7213">
            <v>0</v>
          </cell>
        </row>
        <row r="7214">
          <cell r="A7214" t="str">
            <v>50</v>
          </cell>
          <cell r="H7214">
            <v>1900</v>
          </cell>
          <cell r="M7214">
            <v>3718</v>
          </cell>
        </row>
        <row r="7215">
          <cell r="A7215" t="str">
            <v>50</v>
          </cell>
          <cell r="H7215">
            <v>1900</v>
          </cell>
          <cell r="M7215">
            <v>0</v>
          </cell>
        </row>
        <row r="7216">
          <cell r="A7216" t="str">
            <v>50</v>
          </cell>
          <cell r="H7216">
            <v>1900</v>
          </cell>
          <cell r="M7216">
            <v>0</v>
          </cell>
        </row>
        <row r="7217">
          <cell r="A7217" t="str">
            <v>50</v>
          </cell>
          <cell r="H7217">
            <v>1900</v>
          </cell>
          <cell r="M7217">
            <v>635</v>
          </cell>
        </row>
        <row r="7218">
          <cell r="A7218" t="str">
            <v>10</v>
          </cell>
          <cell r="H7218">
            <v>2110</v>
          </cell>
          <cell r="M7218">
            <v>896</v>
          </cell>
        </row>
        <row r="7219">
          <cell r="A7219" t="str">
            <v>10</v>
          </cell>
          <cell r="H7219">
            <v>2110</v>
          </cell>
          <cell r="M7219">
            <v>43</v>
          </cell>
        </row>
        <row r="7220">
          <cell r="A7220" t="str">
            <v>10</v>
          </cell>
          <cell r="H7220">
            <v>2110</v>
          </cell>
          <cell r="M7220">
            <v>0</v>
          </cell>
        </row>
        <row r="7221">
          <cell r="A7221" t="str">
            <v>10</v>
          </cell>
          <cell r="H7221">
            <v>2110</v>
          </cell>
          <cell r="M7221">
            <v>476</v>
          </cell>
        </row>
        <row r="7222">
          <cell r="A7222" t="str">
            <v>10</v>
          </cell>
          <cell r="H7222">
            <v>2110</v>
          </cell>
          <cell r="M7222">
            <v>18</v>
          </cell>
        </row>
        <row r="7223">
          <cell r="A7223" t="str">
            <v>10</v>
          </cell>
          <cell r="H7223">
            <v>2110</v>
          </cell>
          <cell r="M7223">
            <v>95</v>
          </cell>
        </row>
        <row r="7224">
          <cell r="A7224" t="str">
            <v>10</v>
          </cell>
          <cell r="H7224">
            <v>2110</v>
          </cell>
          <cell r="M7224">
            <v>5</v>
          </cell>
        </row>
        <row r="7225">
          <cell r="A7225" t="str">
            <v>10</v>
          </cell>
          <cell r="H7225">
            <v>2110</v>
          </cell>
          <cell r="M7225">
            <v>14</v>
          </cell>
        </row>
        <row r="7226">
          <cell r="A7226" t="str">
            <v>10</v>
          </cell>
          <cell r="H7226">
            <v>2110</v>
          </cell>
          <cell r="M7226">
            <v>331</v>
          </cell>
        </row>
        <row r="7227">
          <cell r="A7227" t="str">
            <v>10</v>
          </cell>
          <cell r="H7227">
            <v>2110</v>
          </cell>
          <cell r="M7227">
            <v>45</v>
          </cell>
        </row>
        <row r="7228">
          <cell r="A7228" t="str">
            <v>10</v>
          </cell>
          <cell r="H7228">
            <v>2110</v>
          </cell>
          <cell r="M7228">
            <v>37</v>
          </cell>
        </row>
        <row r="7229">
          <cell r="A7229" t="str">
            <v>10</v>
          </cell>
          <cell r="H7229">
            <v>2110</v>
          </cell>
          <cell r="M7229">
            <v>0</v>
          </cell>
        </row>
        <row r="7230">
          <cell r="A7230" t="str">
            <v>10</v>
          </cell>
          <cell r="H7230">
            <v>2110</v>
          </cell>
          <cell r="M7230">
            <v>0</v>
          </cell>
        </row>
        <row r="7231">
          <cell r="A7231" t="str">
            <v>10</v>
          </cell>
          <cell r="H7231">
            <v>2110</v>
          </cell>
          <cell r="M7231">
            <v>608</v>
          </cell>
        </row>
        <row r="7232">
          <cell r="A7232" t="str">
            <v>10</v>
          </cell>
          <cell r="H7232">
            <v>2110</v>
          </cell>
          <cell r="M7232">
            <v>5</v>
          </cell>
        </row>
        <row r="7233">
          <cell r="A7233" t="str">
            <v>10</v>
          </cell>
          <cell r="H7233">
            <v>2110</v>
          </cell>
          <cell r="M7233">
            <v>38369</v>
          </cell>
        </row>
        <row r="7234">
          <cell r="A7234" t="str">
            <v>10</v>
          </cell>
          <cell r="H7234">
            <v>2110</v>
          </cell>
          <cell r="M7234">
            <v>111739</v>
          </cell>
        </row>
        <row r="7235">
          <cell r="A7235" t="str">
            <v>10</v>
          </cell>
          <cell r="H7235">
            <v>2110</v>
          </cell>
          <cell r="M7235">
            <v>0</v>
          </cell>
        </row>
        <row r="7236">
          <cell r="A7236" t="str">
            <v>10</v>
          </cell>
          <cell r="H7236">
            <v>2110</v>
          </cell>
          <cell r="M7236">
            <v>31914</v>
          </cell>
        </row>
        <row r="7237">
          <cell r="A7237" t="str">
            <v>50</v>
          </cell>
          <cell r="H7237">
            <v>1900</v>
          </cell>
          <cell r="M7237">
            <v>13</v>
          </cell>
        </row>
        <row r="7238">
          <cell r="A7238" t="str">
            <v>50</v>
          </cell>
          <cell r="H7238">
            <v>1900</v>
          </cell>
          <cell r="M7238">
            <v>2315</v>
          </cell>
        </row>
        <row r="7239">
          <cell r="A7239" t="str">
            <v>10</v>
          </cell>
          <cell r="H7239">
            <v>2110</v>
          </cell>
          <cell r="M7239">
            <v>29459</v>
          </cell>
        </row>
        <row r="7240">
          <cell r="A7240" t="str">
            <v>10</v>
          </cell>
          <cell r="H7240">
            <v>2110</v>
          </cell>
          <cell r="M7240">
            <v>1188</v>
          </cell>
        </row>
        <row r="7241">
          <cell r="A7241" t="str">
            <v>10</v>
          </cell>
          <cell r="H7241">
            <v>2110</v>
          </cell>
          <cell r="M7241">
            <v>20740</v>
          </cell>
        </row>
        <row r="7242">
          <cell r="A7242" t="str">
            <v>10</v>
          </cell>
          <cell r="H7242">
            <v>2110</v>
          </cell>
          <cell r="M7242">
            <v>0</v>
          </cell>
        </row>
        <row r="7243">
          <cell r="A7243" t="str">
            <v>10</v>
          </cell>
          <cell r="H7243">
            <v>2110</v>
          </cell>
          <cell r="M7243">
            <v>26629</v>
          </cell>
        </row>
        <row r="7244">
          <cell r="A7244" t="str">
            <v>10</v>
          </cell>
          <cell r="H7244">
            <v>2110</v>
          </cell>
          <cell r="M7244">
            <v>0</v>
          </cell>
        </row>
        <row r="7245">
          <cell r="A7245" t="str">
            <v>10</v>
          </cell>
          <cell r="H7245">
            <v>2110</v>
          </cell>
          <cell r="M7245">
            <v>26888</v>
          </cell>
        </row>
        <row r="7246">
          <cell r="A7246" t="str">
            <v>10</v>
          </cell>
          <cell r="H7246">
            <v>2110</v>
          </cell>
          <cell r="M7246">
            <v>0</v>
          </cell>
        </row>
        <row r="7247">
          <cell r="A7247" t="str">
            <v>10</v>
          </cell>
          <cell r="H7247">
            <v>2110</v>
          </cell>
          <cell r="M7247">
            <v>25274</v>
          </cell>
        </row>
        <row r="7248">
          <cell r="A7248" t="str">
            <v>10</v>
          </cell>
          <cell r="H7248">
            <v>2110</v>
          </cell>
          <cell r="M7248">
            <v>0</v>
          </cell>
        </row>
        <row r="7249">
          <cell r="A7249" t="str">
            <v>10</v>
          </cell>
          <cell r="H7249">
            <v>2110</v>
          </cell>
          <cell r="M7249">
            <v>21387</v>
          </cell>
        </row>
        <row r="7250">
          <cell r="A7250" t="str">
            <v>10</v>
          </cell>
          <cell r="H7250">
            <v>2110</v>
          </cell>
          <cell r="M7250">
            <v>0</v>
          </cell>
        </row>
        <row r="7251">
          <cell r="A7251" t="str">
            <v>10</v>
          </cell>
          <cell r="H7251">
            <v>2110</v>
          </cell>
          <cell r="M7251">
            <v>14693</v>
          </cell>
        </row>
        <row r="7252">
          <cell r="A7252" t="str">
            <v>10</v>
          </cell>
          <cell r="H7252">
            <v>2110</v>
          </cell>
          <cell r="M7252">
            <v>0</v>
          </cell>
        </row>
        <row r="7253">
          <cell r="A7253" t="str">
            <v>10</v>
          </cell>
          <cell r="H7253">
            <v>2110</v>
          </cell>
          <cell r="M7253">
            <v>18815</v>
          </cell>
        </row>
        <row r="7254">
          <cell r="A7254" t="str">
            <v>10</v>
          </cell>
          <cell r="H7254">
            <v>2110</v>
          </cell>
          <cell r="M7254">
            <v>0</v>
          </cell>
        </row>
        <row r="7255">
          <cell r="A7255" t="str">
            <v>10</v>
          </cell>
          <cell r="H7255">
            <v>2110</v>
          </cell>
          <cell r="M7255">
            <v>14573</v>
          </cell>
        </row>
        <row r="7256">
          <cell r="A7256" t="str">
            <v>10</v>
          </cell>
          <cell r="H7256">
            <v>2110</v>
          </cell>
          <cell r="M7256">
            <v>0</v>
          </cell>
        </row>
        <row r="7257">
          <cell r="A7257" t="str">
            <v>10</v>
          </cell>
          <cell r="H7257">
            <v>2110</v>
          </cell>
          <cell r="M7257">
            <v>20454</v>
          </cell>
        </row>
        <row r="7258">
          <cell r="A7258" t="str">
            <v>10</v>
          </cell>
          <cell r="H7258">
            <v>2110</v>
          </cell>
          <cell r="M7258">
            <v>0</v>
          </cell>
        </row>
        <row r="7259">
          <cell r="A7259" t="str">
            <v>10</v>
          </cell>
          <cell r="H7259">
            <v>2110</v>
          </cell>
          <cell r="M7259">
            <v>7415</v>
          </cell>
        </row>
        <row r="7260">
          <cell r="A7260" t="str">
            <v>10</v>
          </cell>
          <cell r="H7260">
            <v>2110</v>
          </cell>
          <cell r="M7260">
            <v>0</v>
          </cell>
        </row>
        <row r="7261">
          <cell r="A7261" t="str">
            <v>10</v>
          </cell>
          <cell r="H7261">
            <v>2110</v>
          </cell>
          <cell r="M7261">
            <v>25209</v>
          </cell>
        </row>
        <row r="7262">
          <cell r="A7262" t="str">
            <v>10</v>
          </cell>
          <cell r="H7262">
            <v>2110</v>
          </cell>
          <cell r="M7262">
            <v>0</v>
          </cell>
        </row>
        <row r="7263">
          <cell r="A7263" t="str">
            <v>10</v>
          </cell>
          <cell r="H7263">
            <v>2110</v>
          </cell>
          <cell r="M7263">
            <v>21271</v>
          </cell>
        </row>
        <row r="7264">
          <cell r="A7264" t="str">
            <v>10</v>
          </cell>
          <cell r="H7264">
            <v>2110</v>
          </cell>
          <cell r="M7264">
            <v>0</v>
          </cell>
        </row>
        <row r="7265">
          <cell r="A7265" t="str">
            <v>10</v>
          </cell>
          <cell r="H7265">
            <v>2110</v>
          </cell>
          <cell r="M7265">
            <v>25785</v>
          </cell>
        </row>
        <row r="7266">
          <cell r="A7266" t="str">
            <v>10</v>
          </cell>
          <cell r="H7266">
            <v>2110</v>
          </cell>
          <cell r="M7266">
            <v>0</v>
          </cell>
        </row>
        <row r="7267">
          <cell r="A7267" t="str">
            <v>10</v>
          </cell>
          <cell r="H7267">
            <v>2110</v>
          </cell>
          <cell r="M7267">
            <v>25020</v>
          </cell>
        </row>
        <row r="7268">
          <cell r="A7268" t="str">
            <v>10</v>
          </cell>
          <cell r="H7268">
            <v>2110</v>
          </cell>
          <cell r="M7268">
            <v>0</v>
          </cell>
        </row>
        <row r="7269">
          <cell r="A7269" t="str">
            <v>10</v>
          </cell>
          <cell r="H7269">
            <v>2110</v>
          </cell>
          <cell r="M7269">
            <v>21089</v>
          </cell>
        </row>
        <row r="7270">
          <cell r="A7270" t="str">
            <v>10</v>
          </cell>
          <cell r="H7270">
            <v>2110</v>
          </cell>
          <cell r="M7270">
            <v>0</v>
          </cell>
        </row>
        <row r="7271">
          <cell r="A7271" t="str">
            <v>10</v>
          </cell>
          <cell r="H7271">
            <v>2110</v>
          </cell>
          <cell r="M7271">
            <v>23291</v>
          </cell>
        </row>
        <row r="7272">
          <cell r="A7272" t="str">
            <v>10</v>
          </cell>
          <cell r="H7272">
            <v>2110</v>
          </cell>
          <cell r="M7272">
            <v>0</v>
          </cell>
        </row>
        <row r="7273">
          <cell r="A7273" t="str">
            <v>10</v>
          </cell>
          <cell r="H7273">
            <v>2110</v>
          </cell>
          <cell r="M7273">
            <v>23536</v>
          </cell>
        </row>
        <row r="7274">
          <cell r="A7274" t="str">
            <v>10</v>
          </cell>
          <cell r="H7274">
            <v>2110</v>
          </cell>
          <cell r="M7274">
            <v>0</v>
          </cell>
        </row>
        <row r="7275">
          <cell r="A7275" t="str">
            <v>10</v>
          </cell>
          <cell r="H7275">
            <v>2110</v>
          </cell>
          <cell r="M7275">
            <v>26974</v>
          </cell>
        </row>
        <row r="7276">
          <cell r="A7276" t="str">
            <v>10</v>
          </cell>
          <cell r="H7276">
            <v>2110</v>
          </cell>
          <cell r="M7276">
            <v>0</v>
          </cell>
        </row>
        <row r="7277">
          <cell r="A7277" t="str">
            <v>10</v>
          </cell>
          <cell r="H7277">
            <v>2110</v>
          </cell>
          <cell r="M7277">
            <v>20855</v>
          </cell>
        </row>
        <row r="7278">
          <cell r="A7278" t="str">
            <v>10</v>
          </cell>
          <cell r="H7278">
            <v>2110</v>
          </cell>
          <cell r="M7278">
            <v>0</v>
          </cell>
        </row>
        <row r="7279">
          <cell r="A7279" t="str">
            <v>10</v>
          </cell>
          <cell r="H7279">
            <v>2110</v>
          </cell>
          <cell r="M7279">
            <v>19910</v>
          </cell>
        </row>
        <row r="7280">
          <cell r="A7280" t="str">
            <v>10</v>
          </cell>
          <cell r="H7280">
            <v>2110</v>
          </cell>
          <cell r="M7280">
            <v>0</v>
          </cell>
        </row>
        <row r="7281">
          <cell r="A7281" t="str">
            <v>10</v>
          </cell>
          <cell r="H7281">
            <v>2110</v>
          </cell>
          <cell r="M7281">
            <v>24716</v>
          </cell>
        </row>
        <row r="7282">
          <cell r="A7282" t="str">
            <v>10</v>
          </cell>
          <cell r="H7282">
            <v>2110</v>
          </cell>
          <cell r="M7282">
            <v>0</v>
          </cell>
        </row>
        <row r="7283">
          <cell r="A7283" t="str">
            <v>10</v>
          </cell>
          <cell r="H7283">
            <v>2110</v>
          </cell>
          <cell r="M7283">
            <v>21445</v>
          </cell>
        </row>
        <row r="7284">
          <cell r="A7284" t="str">
            <v>10</v>
          </cell>
          <cell r="H7284">
            <v>2110</v>
          </cell>
          <cell r="M7284">
            <v>0</v>
          </cell>
        </row>
        <row r="7285">
          <cell r="A7285" t="str">
            <v>10</v>
          </cell>
          <cell r="H7285">
            <v>2110</v>
          </cell>
          <cell r="M7285">
            <v>17046</v>
          </cell>
        </row>
        <row r="7286">
          <cell r="A7286" t="str">
            <v>10</v>
          </cell>
          <cell r="H7286">
            <v>2110</v>
          </cell>
          <cell r="M7286">
            <v>0</v>
          </cell>
        </row>
        <row r="7287">
          <cell r="A7287" t="str">
            <v>10</v>
          </cell>
          <cell r="H7287">
            <v>2110</v>
          </cell>
          <cell r="M7287">
            <v>24421</v>
          </cell>
        </row>
        <row r="7288">
          <cell r="A7288" t="str">
            <v>10</v>
          </cell>
          <cell r="H7288">
            <v>2110</v>
          </cell>
          <cell r="M7288">
            <v>0</v>
          </cell>
        </row>
        <row r="7289">
          <cell r="A7289" t="str">
            <v>10</v>
          </cell>
          <cell r="H7289">
            <v>2110</v>
          </cell>
          <cell r="M7289">
            <v>26186</v>
          </cell>
        </row>
        <row r="7290">
          <cell r="A7290" t="str">
            <v>10</v>
          </cell>
          <cell r="H7290">
            <v>2110</v>
          </cell>
          <cell r="M7290">
            <v>0</v>
          </cell>
        </row>
        <row r="7291">
          <cell r="A7291" t="str">
            <v>10</v>
          </cell>
          <cell r="H7291">
            <v>2110</v>
          </cell>
          <cell r="M7291">
            <v>24373</v>
          </cell>
        </row>
        <row r="7292">
          <cell r="A7292" t="str">
            <v>10</v>
          </cell>
          <cell r="H7292">
            <v>2110</v>
          </cell>
          <cell r="M7292">
            <v>0</v>
          </cell>
        </row>
        <row r="7293">
          <cell r="A7293" t="str">
            <v>10</v>
          </cell>
          <cell r="H7293">
            <v>2110</v>
          </cell>
          <cell r="M7293">
            <v>24969</v>
          </cell>
        </row>
        <row r="7294">
          <cell r="A7294" t="str">
            <v>10</v>
          </cell>
          <cell r="H7294">
            <v>2110</v>
          </cell>
          <cell r="M7294">
            <v>0</v>
          </cell>
        </row>
        <row r="7295">
          <cell r="A7295" t="str">
            <v>10</v>
          </cell>
          <cell r="H7295">
            <v>2110</v>
          </cell>
          <cell r="M7295">
            <v>22362</v>
          </cell>
        </row>
        <row r="7296">
          <cell r="A7296" t="str">
            <v>10</v>
          </cell>
          <cell r="H7296">
            <v>2110</v>
          </cell>
          <cell r="M7296">
            <v>0</v>
          </cell>
        </row>
        <row r="7297">
          <cell r="A7297" t="str">
            <v>10</v>
          </cell>
          <cell r="H7297">
            <v>2110</v>
          </cell>
          <cell r="M7297">
            <v>24913</v>
          </cell>
        </row>
        <row r="7298">
          <cell r="A7298" t="str">
            <v>10</v>
          </cell>
          <cell r="H7298">
            <v>2110</v>
          </cell>
          <cell r="M7298">
            <v>0</v>
          </cell>
        </row>
        <row r="7299">
          <cell r="A7299" t="str">
            <v>10</v>
          </cell>
          <cell r="H7299">
            <v>2110</v>
          </cell>
          <cell r="M7299">
            <v>27521</v>
          </cell>
        </row>
        <row r="7300">
          <cell r="A7300" t="str">
            <v>10</v>
          </cell>
          <cell r="H7300">
            <v>2110</v>
          </cell>
          <cell r="M7300">
            <v>0</v>
          </cell>
        </row>
        <row r="7301">
          <cell r="A7301" t="str">
            <v>10</v>
          </cell>
          <cell r="H7301">
            <v>2110</v>
          </cell>
          <cell r="M7301">
            <v>18876</v>
          </cell>
        </row>
        <row r="7302">
          <cell r="A7302" t="str">
            <v>10</v>
          </cell>
          <cell r="H7302">
            <v>2110</v>
          </cell>
          <cell r="M7302">
            <v>0</v>
          </cell>
        </row>
        <row r="7303">
          <cell r="A7303" t="str">
            <v>10</v>
          </cell>
          <cell r="H7303">
            <v>2110</v>
          </cell>
          <cell r="M7303">
            <v>18733</v>
          </cell>
        </row>
        <row r="7304">
          <cell r="A7304" t="str">
            <v>10</v>
          </cell>
          <cell r="H7304">
            <v>2110</v>
          </cell>
          <cell r="M7304">
            <v>0</v>
          </cell>
        </row>
        <row r="7305">
          <cell r="A7305" t="str">
            <v>10</v>
          </cell>
          <cell r="H7305">
            <v>2110</v>
          </cell>
          <cell r="M7305">
            <v>26322</v>
          </cell>
        </row>
        <row r="7306">
          <cell r="A7306" t="str">
            <v>10</v>
          </cell>
          <cell r="H7306">
            <v>2110</v>
          </cell>
          <cell r="M7306">
            <v>0</v>
          </cell>
        </row>
        <row r="7307">
          <cell r="A7307" t="str">
            <v>10</v>
          </cell>
          <cell r="H7307">
            <v>2110</v>
          </cell>
          <cell r="M7307">
            <v>23763</v>
          </cell>
        </row>
        <row r="7308">
          <cell r="A7308" t="str">
            <v>10</v>
          </cell>
          <cell r="H7308">
            <v>2110</v>
          </cell>
          <cell r="M7308">
            <v>0</v>
          </cell>
        </row>
        <row r="7309">
          <cell r="A7309" t="str">
            <v>10</v>
          </cell>
          <cell r="H7309">
            <v>2110</v>
          </cell>
          <cell r="M7309">
            <v>27139</v>
          </cell>
        </row>
        <row r="7310">
          <cell r="A7310" t="str">
            <v>10</v>
          </cell>
          <cell r="H7310">
            <v>2110</v>
          </cell>
          <cell r="M7310">
            <v>0</v>
          </cell>
        </row>
        <row r="7311">
          <cell r="A7311" t="str">
            <v>10</v>
          </cell>
          <cell r="H7311">
            <v>2110</v>
          </cell>
          <cell r="M7311">
            <v>19220</v>
          </cell>
        </row>
        <row r="7312">
          <cell r="A7312" t="str">
            <v>10</v>
          </cell>
          <cell r="H7312">
            <v>2110</v>
          </cell>
          <cell r="M7312">
            <v>0</v>
          </cell>
        </row>
        <row r="7313">
          <cell r="A7313" t="str">
            <v>10</v>
          </cell>
          <cell r="H7313">
            <v>2110</v>
          </cell>
          <cell r="M7313">
            <v>14436</v>
          </cell>
        </row>
        <row r="7314">
          <cell r="A7314" t="str">
            <v>10</v>
          </cell>
          <cell r="H7314">
            <v>2110</v>
          </cell>
          <cell r="M7314">
            <v>0</v>
          </cell>
        </row>
        <row r="7315">
          <cell r="A7315" t="str">
            <v>10</v>
          </cell>
          <cell r="H7315">
            <v>2110</v>
          </cell>
          <cell r="M7315">
            <v>0</v>
          </cell>
        </row>
        <row r="7316">
          <cell r="A7316" t="str">
            <v>10</v>
          </cell>
          <cell r="H7316">
            <v>2110</v>
          </cell>
          <cell r="M7316">
            <v>4767</v>
          </cell>
        </row>
        <row r="7317">
          <cell r="A7317" t="str">
            <v>10</v>
          </cell>
          <cell r="H7317">
            <v>2110</v>
          </cell>
          <cell r="M7317">
            <v>43</v>
          </cell>
        </row>
        <row r="7318">
          <cell r="A7318" t="str">
            <v>10</v>
          </cell>
          <cell r="H7318">
            <v>2110</v>
          </cell>
          <cell r="M7318">
            <v>114639</v>
          </cell>
        </row>
        <row r="7319">
          <cell r="A7319" t="str">
            <v>10</v>
          </cell>
          <cell r="H7319">
            <v>2110</v>
          </cell>
          <cell r="M7319">
            <v>63825</v>
          </cell>
        </row>
        <row r="7320">
          <cell r="A7320" t="str">
            <v>10</v>
          </cell>
          <cell r="H7320">
            <v>2110</v>
          </cell>
          <cell r="M7320">
            <v>1457</v>
          </cell>
        </row>
        <row r="7321">
          <cell r="A7321" t="str">
            <v>10</v>
          </cell>
          <cell r="H7321">
            <v>2110</v>
          </cell>
          <cell r="M7321">
            <v>58562</v>
          </cell>
        </row>
        <row r="7322">
          <cell r="A7322" t="str">
            <v>10</v>
          </cell>
          <cell r="H7322">
            <v>2110</v>
          </cell>
          <cell r="M7322">
            <v>14832</v>
          </cell>
        </row>
        <row r="7323">
          <cell r="A7323" t="str">
            <v>10</v>
          </cell>
          <cell r="H7323">
            <v>2110</v>
          </cell>
          <cell r="M7323">
            <v>12939</v>
          </cell>
        </row>
        <row r="7324">
          <cell r="A7324" t="str">
            <v>10</v>
          </cell>
          <cell r="H7324">
            <v>2110</v>
          </cell>
          <cell r="M7324">
            <v>14419</v>
          </cell>
        </row>
        <row r="7325">
          <cell r="A7325" t="str">
            <v>10</v>
          </cell>
          <cell r="H7325">
            <v>2110</v>
          </cell>
          <cell r="M7325">
            <v>14807</v>
          </cell>
        </row>
        <row r="7326">
          <cell r="A7326" t="str">
            <v>10</v>
          </cell>
          <cell r="H7326">
            <v>2110</v>
          </cell>
          <cell r="M7326">
            <v>2151</v>
          </cell>
        </row>
        <row r="7327">
          <cell r="A7327" t="str">
            <v>10</v>
          </cell>
          <cell r="H7327">
            <v>2110</v>
          </cell>
          <cell r="M7327">
            <v>27726</v>
          </cell>
        </row>
        <row r="7328">
          <cell r="A7328" t="str">
            <v>10</v>
          </cell>
          <cell r="H7328">
            <v>2110</v>
          </cell>
          <cell r="M7328">
            <v>31043</v>
          </cell>
        </row>
        <row r="7329">
          <cell r="A7329" t="str">
            <v>10</v>
          </cell>
          <cell r="H7329">
            <v>2110</v>
          </cell>
          <cell r="M7329">
            <v>48605</v>
          </cell>
        </row>
        <row r="7330">
          <cell r="A7330" t="str">
            <v>10</v>
          </cell>
          <cell r="H7330">
            <v>2110</v>
          </cell>
          <cell r="M7330">
            <v>68708</v>
          </cell>
        </row>
        <row r="7331">
          <cell r="A7331" t="str">
            <v>10</v>
          </cell>
          <cell r="H7331">
            <v>2110</v>
          </cell>
          <cell r="M7331">
            <v>65529</v>
          </cell>
        </row>
        <row r="7332">
          <cell r="A7332" t="str">
            <v>10</v>
          </cell>
          <cell r="H7332">
            <v>2110</v>
          </cell>
          <cell r="M7332">
            <v>75816</v>
          </cell>
        </row>
        <row r="7333">
          <cell r="A7333" t="str">
            <v>10</v>
          </cell>
          <cell r="H7333">
            <v>2110</v>
          </cell>
          <cell r="M7333">
            <v>59170</v>
          </cell>
        </row>
        <row r="7334">
          <cell r="A7334" t="str">
            <v>10</v>
          </cell>
          <cell r="H7334">
            <v>2110</v>
          </cell>
          <cell r="M7334">
            <v>39341</v>
          </cell>
        </row>
        <row r="7335">
          <cell r="A7335" t="str">
            <v>10</v>
          </cell>
          <cell r="H7335">
            <v>2110</v>
          </cell>
          <cell r="M7335">
            <v>40865</v>
          </cell>
        </row>
        <row r="7336">
          <cell r="A7336" t="str">
            <v>10</v>
          </cell>
          <cell r="H7336">
            <v>2110</v>
          </cell>
          <cell r="M7336">
            <v>73888</v>
          </cell>
        </row>
        <row r="7337">
          <cell r="A7337" t="str">
            <v>10</v>
          </cell>
          <cell r="H7337">
            <v>2110</v>
          </cell>
          <cell r="M7337">
            <v>44630</v>
          </cell>
        </row>
        <row r="7338">
          <cell r="A7338" t="str">
            <v>10</v>
          </cell>
          <cell r="H7338">
            <v>2110</v>
          </cell>
          <cell r="M7338">
            <v>6827</v>
          </cell>
        </row>
        <row r="7339">
          <cell r="A7339" t="str">
            <v>10</v>
          </cell>
          <cell r="H7339">
            <v>2110</v>
          </cell>
          <cell r="M7339">
            <v>64452</v>
          </cell>
        </row>
        <row r="7340">
          <cell r="A7340" t="str">
            <v>10</v>
          </cell>
          <cell r="H7340">
            <v>2110</v>
          </cell>
          <cell r="M7340">
            <v>66210</v>
          </cell>
        </row>
        <row r="7341">
          <cell r="A7341" t="str">
            <v>10</v>
          </cell>
          <cell r="H7341">
            <v>2110</v>
          </cell>
          <cell r="M7341">
            <v>34168</v>
          </cell>
        </row>
        <row r="7342">
          <cell r="A7342" t="str">
            <v>10</v>
          </cell>
          <cell r="H7342">
            <v>2110</v>
          </cell>
          <cell r="M7342">
            <v>39341</v>
          </cell>
        </row>
        <row r="7343">
          <cell r="A7343" t="str">
            <v>10</v>
          </cell>
          <cell r="H7343">
            <v>2110</v>
          </cell>
          <cell r="M7343">
            <v>38287</v>
          </cell>
        </row>
        <row r="7344">
          <cell r="A7344" t="str">
            <v>10</v>
          </cell>
          <cell r="H7344">
            <v>2110</v>
          </cell>
          <cell r="M7344">
            <v>82918</v>
          </cell>
        </row>
        <row r="7345">
          <cell r="A7345" t="str">
            <v>10</v>
          </cell>
          <cell r="H7345">
            <v>2110</v>
          </cell>
          <cell r="M7345">
            <v>73476</v>
          </cell>
        </row>
        <row r="7346">
          <cell r="A7346" t="str">
            <v>10</v>
          </cell>
          <cell r="H7346">
            <v>2110</v>
          </cell>
          <cell r="M7346">
            <v>34168</v>
          </cell>
        </row>
        <row r="7347">
          <cell r="A7347" t="str">
            <v>10</v>
          </cell>
          <cell r="H7347">
            <v>2110</v>
          </cell>
          <cell r="M7347">
            <v>75066</v>
          </cell>
        </row>
        <row r="7348">
          <cell r="A7348" t="str">
            <v>10</v>
          </cell>
          <cell r="H7348">
            <v>2110</v>
          </cell>
          <cell r="M7348">
            <v>42408</v>
          </cell>
        </row>
        <row r="7349">
          <cell r="A7349" t="str">
            <v>10</v>
          </cell>
          <cell r="H7349">
            <v>2110</v>
          </cell>
          <cell r="M7349">
            <v>43274</v>
          </cell>
        </row>
        <row r="7350">
          <cell r="A7350" t="str">
            <v>10</v>
          </cell>
          <cell r="H7350">
            <v>2110</v>
          </cell>
          <cell r="M7350">
            <v>36618</v>
          </cell>
        </row>
        <row r="7351">
          <cell r="A7351" t="str">
            <v>10</v>
          </cell>
          <cell r="H7351">
            <v>2110</v>
          </cell>
          <cell r="M7351">
            <v>31175</v>
          </cell>
        </row>
        <row r="7352">
          <cell r="A7352" t="str">
            <v>10</v>
          </cell>
          <cell r="H7352">
            <v>2110</v>
          </cell>
          <cell r="M7352">
            <v>43238</v>
          </cell>
        </row>
        <row r="7353">
          <cell r="A7353" t="str">
            <v>10</v>
          </cell>
          <cell r="H7353">
            <v>2110</v>
          </cell>
          <cell r="M7353">
            <v>156473</v>
          </cell>
        </row>
        <row r="7354">
          <cell r="A7354" t="str">
            <v>10</v>
          </cell>
          <cell r="H7354">
            <v>2110</v>
          </cell>
          <cell r="M7354">
            <v>75066</v>
          </cell>
        </row>
        <row r="7355">
          <cell r="A7355" t="str">
            <v>10</v>
          </cell>
          <cell r="H7355">
            <v>2110</v>
          </cell>
          <cell r="M7355">
            <v>28561</v>
          </cell>
        </row>
        <row r="7356">
          <cell r="A7356" t="str">
            <v>10</v>
          </cell>
          <cell r="H7356">
            <v>2110</v>
          </cell>
          <cell r="M7356">
            <v>49941</v>
          </cell>
        </row>
        <row r="7357">
          <cell r="A7357" t="str">
            <v>10</v>
          </cell>
          <cell r="H7357">
            <v>2110</v>
          </cell>
          <cell r="M7357">
            <v>86285</v>
          </cell>
        </row>
        <row r="7358">
          <cell r="A7358" t="str">
            <v>10</v>
          </cell>
          <cell r="H7358">
            <v>2110</v>
          </cell>
          <cell r="M7358">
            <v>22432</v>
          </cell>
        </row>
        <row r="7359">
          <cell r="A7359" t="str">
            <v>10</v>
          </cell>
          <cell r="H7359">
            <v>2110</v>
          </cell>
          <cell r="M7359">
            <v>30434</v>
          </cell>
        </row>
        <row r="7360">
          <cell r="A7360" t="str">
            <v>10</v>
          </cell>
          <cell r="H7360">
            <v>2110</v>
          </cell>
          <cell r="M7360">
            <v>38287</v>
          </cell>
        </row>
        <row r="7361">
          <cell r="A7361" t="str">
            <v>10</v>
          </cell>
          <cell r="H7361">
            <v>2110</v>
          </cell>
          <cell r="M7361">
            <v>52811</v>
          </cell>
        </row>
        <row r="7362">
          <cell r="A7362" t="str">
            <v>10</v>
          </cell>
          <cell r="H7362">
            <v>2110</v>
          </cell>
          <cell r="M7362">
            <v>75482</v>
          </cell>
        </row>
        <row r="7363">
          <cell r="A7363" t="str">
            <v>10</v>
          </cell>
          <cell r="H7363">
            <v>2110</v>
          </cell>
          <cell r="M7363">
            <v>49632</v>
          </cell>
        </row>
        <row r="7364">
          <cell r="A7364" t="str">
            <v>10</v>
          </cell>
          <cell r="H7364">
            <v>2110</v>
          </cell>
          <cell r="M7364">
            <v>94416</v>
          </cell>
        </row>
        <row r="7365">
          <cell r="A7365" t="str">
            <v>10</v>
          </cell>
          <cell r="H7365">
            <v>2110</v>
          </cell>
          <cell r="M7365">
            <v>31175</v>
          </cell>
        </row>
        <row r="7366">
          <cell r="A7366" t="str">
            <v>10</v>
          </cell>
          <cell r="H7366">
            <v>2110</v>
          </cell>
          <cell r="M7366">
            <v>73080</v>
          </cell>
        </row>
        <row r="7367">
          <cell r="A7367" t="str">
            <v>10</v>
          </cell>
          <cell r="H7367">
            <v>2110</v>
          </cell>
          <cell r="M7367">
            <v>52194</v>
          </cell>
        </row>
        <row r="7368">
          <cell r="A7368" t="str">
            <v>10</v>
          </cell>
          <cell r="H7368">
            <v>2110</v>
          </cell>
          <cell r="M7368">
            <v>68708</v>
          </cell>
        </row>
        <row r="7369">
          <cell r="A7369" t="str">
            <v>10</v>
          </cell>
          <cell r="H7369">
            <v>2110</v>
          </cell>
          <cell r="M7369">
            <v>72605</v>
          </cell>
        </row>
        <row r="7370">
          <cell r="A7370" t="str">
            <v>10</v>
          </cell>
          <cell r="H7370">
            <v>2110</v>
          </cell>
          <cell r="M7370">
            <v>51218</v>
          </cell>
        </row>
        <row r="7371">
          <cell r="A7371" t="str">
            <v>10</v>
          </cell>
          <cell r="H7371">
            <v>2110</v>
          </cell>
          <cell r="M7371">
            <v>85430</v>
          </cell>
        </row>
        <row r="7372">
          <cell r="A7372" t="str">
            <v>10</v>
          </cell>
          <cell r="H7372">
            <v>2110</v>
          </cell>
          <cell r="M7372">
            <v>63938</v>
          </cell>
        </row>
        <row r="7373">
          <cell r="A7373" t="str">
            <v>10</v>
          </cell>
          <cell r="H7373">
            <v>2110</v>
          </cell>
          <cell r="M7373">
            <v>65608</v>
          </cell>
        </row>
        <row r="7374">
          <cell r="A7374" t="str">
            <v>10</v>
          </cell>
          <cell r="H7374">
            <v>2110</v>
          </cell>
          <cell r="M7374">
            <v>85430</v>
          </cell>
        </row>
        <row r="7375">
          <cell r="A7375" t="str">
            <v>10</v>
          </cell>
          <cell r="H7375">
            <v>2110</v>
          </cell>
          <cell r="M7375">
            <v>50444</v>
          </cell>
        </row>
        <row r="7376">
          <cell r="A7376" t="str">
            <v>10</v>
          </cell>
          <cell r="H7376">
            <v>2110</v>
          </cell>
          <cell r="M7376">
            <v>51222</v>
          </cell>
        </row>
        <row r="7377">
          <cell r="A7377" t="str">
            <v>10</v>
          </cell>
          <cell r="H7377">
            <v>2110</v>
          </cell>
          <cell r="M7377">
            <v>210392</v>
          </cell>
        </row>
        <row r="7378">
          <cell r="A7378" t="str">
            <v>10</v>
          </cell>
          <cell r="H7378">
            <v>2110</v>
          </cell>
          <cell r="M7378">
            <v>145101</v>
          </cell>
        </row>
        <row r="7379">
          <cell r="A7379" t="str">
            <v>10</v>
          </cell>
          <cell r="H7379">
            <v>2110</v>
          </cell>
          <cell r="M7379">
            <v>230195</v>
          </cell>
        </row>
        <row r="7380">
          <cell r="A7380" t="str">
            <v>10</v>
          </cell>
          <cell r="H7380">
            <v>2110</v>
          </cell>
          <cell r="M7380">
            <v>76574</v>
          </cell>
        </row>
        <row r="7381">
          <cell r="A7381" t="str">
            <v>50</v>
          </cell>
          <cell r="H7381">
            <v>2110</v>
          </cell>
          <cell r="M7381">
            <v>0</v>
          </cell>
        </row>
        <row r="7382">
          <cell r="A7382" t="str">
            <v>50</v>
          </cell>
          <cell r="H7382">
            <v>2110</v>
          </cell>
          <cell r="M7382">
            <v>0</v>
          </cell>
        </row>
        <row r="7383">
          <cell r="A7383" t="str">
            <v>50</v>
          </cell>
          <cell r="H7383">
            <v>2110</v>
          </cell>
          <cell r="M7383">
            <v>3131</v>
          </cell>
        </row>
        <row r="7384">
          <cell r="A7384" t="str">
            <v>50</v>
          </cell>
          <cell r="H7384">
            <v>2110</v>
          </cell>
          <cell r="M7384">
            <v>0</v>
          </cell>
        </row>
        <row r="7385">
          <cell r="A7385" t="str">
            <v>50</v>
          </cell>
          <cell r="H7385">
            <v>2110</v>
          </cell>
          <cell r="M7385">
            <v>3161</v>
          </cell>
        </row>
        <row r="7386">
          <cell r="A7386" t="str">
            <v>50</v>
          </cell>
          <cell r="H7386">
            <v>2110</v>
          </cell>
          <cell r="M7386">
            <v>0</v>
          </cell>
        </row>
        <row r="7387">
          <cell r="A7387" t="str">
            <v>50</v>
          </cell>
          <cell r="H7387">
            <v>2110</v>
          </cell>
          <cell r="M7387">
            <v>2971</v>
          </cell>
        </row>
        <row r="7388">
          <cell r="A7388" t="str">
            <v>50</v>
          </cell>
          <cell r="H7388">
            <v>2110</v>
          </cell>
          <cell r="M7388">
            <v>0</v>
          </cell>
        </row>
        <row r="7389">
          <cell r="A7389" t="str">
            <v>50</v>
          </cell>
          <cell r="H7389">
            <v>2110</v>
          </cell>
          <cell r="M7389">
            <v>2515</v>
          </cell>
        </row>
        <row r="7390">
          <cell r="A7390" t="str">
            <v>50</v>
          </cell>
          <cell r="H7390">
            <v>2110</v>
          </cell>
          <cell r="M7390">
            <v>0</v>
          </cell>
        </row>
        <row r="7391">
          <cell r="A7391" t="str">
            <v>50</v>
          </cell>
          <cell r="H7391">
            <v>2110</v>
          </cell>
          <cell r="M7391">
            <v>2052</v>
          </cell>
        </row>
        <row r="7392">
          <cell r="A7392" t="str">
            <v>50</v>
          </cell>
          <cell r="H7392">
            <v>2110</v>
          </cell>
          <cell r="M7392">
            <v>0</v>
          </cell>
        </row>
        <row r="7393">
          <cell r="A7393" t="str">
            <v>50</v>
          </cell>
          <cell r="H7393">
            <v>2110</v>
          </cell>
          <cell r="M7393">
            <v>2217</v>
          </cell>
        </row>
        <row r="7394">
          <cell r="A7394" t="str">
            <v>50</v>
          </cell>
          <cell r="H7394">
            <v>2110</v>
          </cell>
          <cell r="M7394">
            <v>0</v>
          </cell>
        </row>
        <row r="7395">
          <cell r="A7395" t="str">
            <v>50</v>
          </cell>
          <cell r="H7395">
            <v>2110</v>
          </cell>
          <cell r="M7395">
            <v>1715</v>
          </cell>
        </row>
        <row r="7396">
          <cell r="A7396" t="str">
            <v>50</v>
          </cell>
          <cell r="H7396">
            <v>2110</v>
          </cell>
          <cell r="M7396">
            <v>0</v>
          </cell>
        </row>
        <row r="7397">
          <cell r="A7397" t="str">
            <v>50</v>
          </cell>
          <cell r="H7397">
            <v>2110</v>
          </cell>
          <cell r="M7397">
            <v>2399</v>
          </cell>
        </row>
        <row r="7398">
          <cell r="A7398" t="str">
            <v>50</v>
          </cell>
          <cell r="H7398">
            <v>2110</v>
          </cell>
          <cell r="M7398">
            <v>0</v>
          </cell>
        </row>
        <row r="7399">
          <cell r="A7399" t="str">
            <v>50</v>
          </cell>
          <cell r="H7399">
            <v>2110</v>
          </cell>
          <cell r="M7399">
            <v>870</v>
          </cell>
        </row>
        <row r="7400">
          <cell r="A7400" t="str">
            <v>50</v>
          </cell>
          <cell r="H7400">
            <v>2110</v>
          </cell>
          <cell r="M7400">
            <v>0</v>
          </cell>
        </row>
        <row r="7401">
          <cell r="A7401" t="str">
            <v>50</v>
          </cell>
          <cell r="H7401">
            <v>2110</v>
          </cell>
          <cell r="M7401">
            <v>2965</v>
          </cell>
        </row>
        <row r="7402">
          <cell r="A7402" t="str">
            <v>50</v>
          </cell>
          <cell r="H7402">
            <v>2110</v>
          </cell>
          <cell r="M7402">
            <v>0</v>
          </cell>
        </row>
        <row r="7403">
          <cell r="A7403" t="str">
            <v>50</v>
          </cell>
          <cell r="H7403">
            <v>2110</v>
          </cell>
          <cell r="M7403">
            <v>2501</v>
          </cell>
        </row>
        <row r="7404">
          <cell r="A7404" t="str">
            <v>50</v>
          </cell>
          <cell r="H7404">
            <v>2110</v>
          </cell>
          <cell r="M7404">
            <v>0</v>
          </cell>
        </row>
        <row r="7405">
          <cell r="A7405" t="str">
            <v>50</v>
          </cell>
          <cell r="H7405">
            <v>2110</v>
          </cell>
          <cell r="M7405">
            <v>3031</v>
          </cell>
        </row>
        <row r="7406">
          <cell r="A7406" t="str">
            <v>50</v>
          </cell>
          <cell r="H7406">
            <v>2110</v>
          </cell>
          <cell r="M7406">
            <v>0</v>
          </cell>
        </row>
        <row r="7407">
          <cell r="A7407" t="str">
            <v>50</v>
          </cell>
          <cell r="H7407">
            <v>2110</v>
          </cell>
          <cell r="M7407">
            <v>3001</v>
          </cell>
        </row>
        <row r="7408">
          <cell r="A7408" t="str">
            <v>50</v>
          </cell>
          <cell r="H7408">
            <v>2110</v>
          </cell>
          <cell r="M7408">
            <v>0</v>
          </cell>
        </row>
        <row r="7409">
          <cell r="A7409" t="str">
            <v>50</v>
          </cell>
          <cell r="H7409">
            <v>2110</v>
          </cell>
          <cell r="M7409">
            <v>2481</v>
          </cell>
        </row>
        <row r="7410">
          <cell r="A7410" t="str">
            <v>50</v>
          </cell>
          <cell r="H7410">
            <v>2110</v>
          </cell>
          <cell r="M7410">
            <v>0</v>
          </cell>
        </row>
        <row r="7411">
          <cell r="A7411" t="str">
            <v>50</v>
          </cell>
          <cell r="H7411">
            <v>2110</v>
          </cell>
          <cell r="M7411">
            <v>2747</v>
          </cell>
        </row>
        <row r="7412">
          <cell r="A7412" t="str">
            <v>50</v>
          </cell>
          <cell r="H7412">
            <v>2110</v>
          </cell>
          <cell r="M7412">
            <v>0</v>
          </cell>
        </row>
        <row r="7413">
          <cell r="A7413" t="str">
            <v>50</v>
          </cell>
          <cell r="H7413">
            <v>2110</v>
          </cell>
          <cell r="M7413">
            <v>2767</v>
          </cell>
        </row>
        <row r="7414">
          <cell r="A7414" t="str">
            <v>50</v>
          </cell>
          <cell r="H7414">
            <v>2110</v>
          </cell>
          <cell r="M7414">
            <v>0</v>
          </cell>
        </row>
        <row r="7415">
          <cell r="A7415" t="str">
            <v>50</v>
          </cell>
          <cell r="H7415">
            <v>2110</v>
          </cell>
          <cell r="M7415">
            <v>3171</v>
          </cell>
        </row>
        <row r="7416">
          <cell r="A7416" t="str">
            <v>50</v>
          </cell>
          <cell r="H7416">
            <v>2110</v>
          </cell>
          <cell r="M7416">
            <v>0</v>
          </cell>
        </row>
        <row r="7417">
          <cell r="A7417" t="str">
            <v>50</v>
          </cell>
          <cell r="H7417">
            <v>2110</v>
          </cell>
          <cell r="M7417">
            <v>2453</v>
          </cell>
        </row>
        <row r="7418">
          <cell r="A7418" t="str">
            <v>50</v>
          </cell>
          <cell r="H7418">
            <v>2110</v>
          </cell>
          <cell r="M7418">
            <v>0</v>
          </cell>
        </row>
        <row r="7419">
          <cell r="A7419" t="str">
            <v>50</v>
          </cell>
          <cell r="H7419">
            <v>2110</v>
          </cell>
          <cell r="M7419">
            <v>2343</v>
          </cell>
        </row>
        <row r="7420">
          <cell r="A7420" t="str">
            <v>50</v>
          </cell>
          <cell r="H7420">
            <v>2110</v>
          </cell>
          <cell r="M7420">
            <v>0</v>
          </cell>
        </row>
        <row r="7421">
          <cell r="A7421" t="str">
            <v>50</v>
          </cell>
          <cell r="H7421">
            <v>2110</v>
          </cell>
          <cell r="M7421">
            <v>2917</v>
          </cell>
        </row>
        <row r="7422">
          <cell r="A7422" t="str">
            <v>50</v>
          </cell>
          <cell r="H7422">
            <v>2110</v>
          </cell>
          <cell r="M7422">
            <v>0</v>
          </cell>
        </row>
        <row r="7423">
          <cell r="A7423" t="str">
            <v>50</v>
          </cell>
          <cell r="H7423">
            <v>2110</v>
          </cell>
          <cell r="M7423">
            <v>2529</v>
          </cell>
        </row>
        <row r="7424">
          <cell r="A7424" t="str">
            <v>50</v>
          </cell>
          <cell r="H7424">
            <v>2110</v>
          </cell>
          <cell r="M7424">
            <v>0</v>
          </cell>
        </row>
        <row r="7425">
          <cell r="A7425" t="str">
            <v>50</v>
          </cell>
          <cell r="H7425">
            <v>2110</v>
          </cell>
          <cell r="M7425">
            <v>2000</v>
          </cell>
        </row>
        <row r="7426">
          <cell r="A7426" t="str">
            <v>50</v>
          </cell>
          <cell r="H7426">
            <v>2110</v>
          </cell>
          <cell r="M7426">
            <v>0</v>
          </cell>
        </row>
        <row r="7427">
          <cell r="A7427" t="str">
            <v>50</v>
          </cell>
          <cell r="H7427">
            <v>2110</v>
          </cell>
          <cell r="M7427">
            <v>2874</v>
          </cell>
        </row>
        <row r="7428">
          <cell r="A7428" t="str">
            <v>50</v>
          </cell>
          <cell r="H7428">
            <v>2110</v>
          </cell>
          <cell r="M7428">
            <v>0</v>
          </cell>
        </row>
        <row r="7429">
          <cell r="A7429" t="str">
            <v>50</v>
          </cell>
          <cell r="H7429">
            <v>2110</v>
          </cell>
          <cell r="M7429">
            <v>3079</v>
          </cell>
        </row>
        <row r="7430">
          <cell r="A7430" t="str">
            <v>50</v>
          </cell>
          <cell r="H7430">
            <v>2110</v>
          </cell>
          <cell r="M7430">
            <v>0</v>
          </cell>
        </row>
        <row r="7431">
          <cell r="A7431" t="str">
            <v>50</v>
          </cell>
          <cell r="H7431">
            <v>2110</v>
          </cell>
          <cell r="M7431">
            <v>2867</v>
          </cell>
        </row>
        <row r="7432">
          <cell r="A7432" t="str">
            <v>50</v>
          </cell>
          <cell r="H7432">
            <v>2110</v>
          </cell>
          <cell r="M7432">
            <v>0</v>
          </cell>
        </row>
        <row r="7433">
          <cell r="A7433" t="str">
            <v>50</v>
          </cell>
          <cell r="H7433">
            <v>2110</v>
          </cell>
          <cell r="M7433">
            <v>2937</v>
          </cell>
        </row>
        <row r="7434">
          <cell r="A7434" t="str">
            <v>50</v>
          </cell>
          <cell r="H7434">
            <v>2110</v>
          </cell>
          <cell r="M7434">
            <v>0</v>
          </cell>
        </row>
        <row r="7435">
          <cell r="A7435" t="str">
            <v>50</v>
          </cell>
          <cell r="H7435">
            <v>2110</v>
          </cell>
          <cell r="M7435">
            <v>2712</v>
          </cell>
        </row>
        <row r="7436">
          <cell r="A7436" t="str">
            <v>50</v>
          </cell>
          <cell r="H7436">
            <v>2110</v>
          </cell>
          <cell r="M7436">
            <v>0</v>
          </cell>
        </row>
        <row r="7437">
          <cell r="A7437" t="str">
            <v>50</v>
          </cell>
          <cell r="H7437">
            <v>2110</v>
          </cell>
          <cell r="M7437">
            <v>2931</v>
          </cell>
        </row>
        <row r="7438">
          <cell r="A7438" t="str">
            <v>50</v>
          </cell>
          <cell r="H7438">
            <v>2110</v>
          </cell>
          <cell r="M7438">
            <v>0</v>
          </cell>
        </row>
        <row r="7439">
          <cell r="A7439" t="str">
            <v>50</v>
          </cell>
          <cell r="H7439">
            <v>2110</v>
          </cell>
          <cell r="M7439">
            <v>3241</v>
          </cell>
        </row>
        <row r="7440">
          <cell r="A7440" t="str">
            <v>50</v>
          </cell>
          <cell r="H7440">
            <v>2110</v>
          </cell>
          <cell r="M7440">
            <v>0</v>
          </cell>
        </row>
        <row r="7441">
          <cell r="A7441" t="str">
            <v>50</v>
          </cell>
          <cell r="H7441">
            <v>2110</v>
          </cell>
          <cell r="M7441">
            <v>2219</v>
          </cell>
        </row>
        <row r="7442">
          <cell r="A7442" t="str">
            <v>50</v>
          </cell>
          <cell r="H7442">
            <v>2110</v>
          </cell>
          <cell r="M7442">
            <v>0</v>
          </cell>
        </row>
        <row r="7443">
          <cell r="A7443" t="str">
            <v>50</v>
          </cell>
          <cell r="H7443">
            <v>2110</v>
          </cell>
          <cell r="M7443">
            <v>2202</v>
          </cell>
        </row>
        <row r="7444">
          <cell r="A7444" t="str">
            <v>50</v>
          </cell>
          <cell r="H7444">
            <v>2110</v>
          </cell>
          <cell r="M7444">
            <v>0</v>
          </cell>
        </row>
        <row r="7445">
          <cell r="A7445" t="str">
            <v>50</v>
          </cell>
          <cell r="H7445">
            <v>2110</v>
          </cell>
          <cell r="M7445">
            <v>3095</v>
          </cell>
        </row>
        <row r="7446">
          <cell r="A7446" t="str">
            <v>50</v>
          </cell>
          <cell r="H7446">
            <v>2110</v>
          </cell>
          <cell r="M7446">
            <v>0</v>
          </cell>
        </row>
        <row r="7447">
          <cell r="A7447" t="str">
            <v>50</v>
          </cell>
          <cell r="H7447">
            <v>2110</v>
          </cell>
          <cell r="M7447">
            <v>2794</v>
          </cell>
        </row>
        <row r="7448">
          <cell r="A7448" t="str">
            <v>50</v>
          </cell>
          <cell r="H7448">
            <v>2110</v>
          </cell>
          <cell r="M7448">
            <v>0</v>
          </cell>
        </row>
        <row r="7449">
          <cell r="A7449" t="str">
            <v>50</v>
          </cell>
          <cell r="H7449">
            <v>2110</v>
          </cell>
          <cell r="M7449">
            <v>3191</v>
          </cell>
        </row>
        <row r="7450">
          <cell r="A7450" t="str">
            <v>50</v>
          </cell>
          <cell r="H7450">
            <v>2110</v>
          </cell>
          <cell r="M7450">
            <v>0</v>
          </cell>
        </row>
        <row r="7451">
          <cell r="A7451" t="str">
            <v>50</v>
          </cell>
          <cell r="H7451">
            <v>2110</v>
          </cell>
          <cell r="M7451">
            <v>2299</v>
          </cell>
        </row>
        <row r="7452">
          <cell r="A7452" t="str">
            <v>50</v>
          </cell>
          <cell r="H7452">
            <v>2110</v>
          </cell>
          <cell r="M7452">
            <v>0</v>
          </cell>
        </row>
        <row r="7453">
          <cell r="A7453" t="str">
            <v>50</v>
          </cell>
          <cell r="H7453">
            <v>2110</v>
          </cell>
          <cell r="M7453">
            <v>1693</v>
          </cell>
        </row>
        <row r="7454">
          <cell r="A7454" t="str">
            <v>50</v>
          </cell>
          <cell r="H7454">
            <v>2110</v>
          </cell>
          <cell r="M7454">
            <v>0</v>
          </cell>
        </row>
        <row r="7455">
          <cell r="A7455" t="str">
            <v>50</v>
          </cell>
          <cell r="H7455">
            <v>2110</v>
          </cell>
          <cell r="M7455">
            <v>249</v>
          </cell>
        </row>
        <row r="7456">
          <cell r="A7456" t="str">
            <v>50</v>
          </cell>
          <cell r="H7456">
            <v>2110</v>
          </cell>
          <cell r="M7456">
            <v>45</v>
          </cell>
        </row>
        <row r="7457">
          <cell r="A7457" t="str">
            <v>50</v>
          </cell>
          <cell r="H7457">
            <v>2110</v>
          </cell>
          <cell r="M7457">
            <v>49</v>
          </cell>
        </row>
        <row r="7458">
          <cell r="A7458" t="str">
            <v>50</v>
          </cell>
          <cell r="H7458">
            <v>2110</v>
          </cell>
          <cell r="M7458">
            <v>46</v>
          </cell>
        </row>
        <row r="7459">
          <cell r="A7459" t="str">
            <v>50</v>
          </cell>
          <cell r="H7459">
            <v>2110</v>
          </cell>
          <cell r="M7459">
            <v>12</v>
          </cell>
        </row>
        <row r="7460">
          <cell r="A7460" t="str">
            <v>50</v>
          </cell>
          <cell r="H7460">
            <v>2110</v>
          </cell>
          <cell r="M7460">
            <v>39</v>
          </cell>
        </row>
        <row r="7461">
          <cell r="A7461" t="str">
            <v>50</v>
          </cell>
          <cell r="H7461">
            <v>2110</v>
          </cell>
          <cell r="M7461">
            <v>20</v>
          </cell>
        </row>
        <row r="7462">
          <cell r="A7462" t="str">
            <v>50</v>
          </cell>
          <cell r="H7462">
            <v>2110</v>
          </cell>
          <cell r="M7462">
            <v>36</v>
          </cell>
        </row>
        <row r="7463">
          <cell r="A7463" t="str">
            <v>50</v>
          </cell>
          <cell r="H7463">
            <v>2110</v>
          </cell>
          <cell r="M7463">
            <v>52</v>
          </cell>
        </row>
        <row r="7464">
          <cell r="A7464" t="str">
            <v>50</v>
          </cell>
          <cell r="H7464">
            <v>2110</v>
          </cell>
          <cell r="M7464">
            <v>40</v>
          </cell>
        </row>
        <row r="7465">
          <cell r="A7465" t="str">
            <v>50</v>
          </cell>
          <cell r="H7465">
            <v>2110</v>
          </cell>
          <cell r="M7465">
            <v>48</v>
          </cell>
        </row>
        <row r="7466">
          <cell r="A7466" t="str">
            <v>50</v>
          </cell>
          <cell r="H7466">
            <v>2110</v>
          </cell>
          <cell r="M7466">
            <v>47</v>
          </cell>
        </row>
        <row r="7467">
          <cell r="A7467" t="str">
            <v>50</v>
          </cell>
          <cell r="H7467">
            <v>2110</v>
          </cell>
          <cell r="M7467">
            <v>38</v>
          </cell>
        </row>
        <row r="7468">
          <cell r="A7468" t="str">
            <v>50</v>
          </cell>
          <cell r="H7468">
            <v>2110</v>
          </cell>
          <cell r="M7468">
            <v>42</v>
          </cell>
        </row>
        <row r="7469">
          <cell r="A7469" t="str">
            <v>50</v>
          </cell>
          <cell r="H7469">
            <v>2110</v>
          </cell>
          <cell r="M7469">
            <v>45</v>
          </cell>
        </row>
        <row r="7470">
          <cell r="A7470" t="str">
            <v>50</v>
          </cell>
          <cell r="H7470">
            <v>2110</v>
          </cell>
          <cell r="M7470">
            <v>42</v>
          </cell>
        </row>
        <row r="7471">
          <cell r="A7471" t="str">
            <v>50</v>
          </cell>
          <cell r="H7471">
            <v>2110</v>
          </cell>
          <cell r="M7471">
            <v>40</v>
          </cell>
        </row>
        <row r="7472">
          <cell r="A7472" t="str">
            <v>50</v>
          </cell>
          <cell r="H7472">
            <v>2110</v>
          </cell>
          <cell r="M7472">
            <v>39</v>
          </cell>
        </row>
        <row r="7473">
          <cell r="A7473" t="str">
            <v>50</v>
          </cell>
          <cell r="H7473">
            <v>2110</v>
          </cell>
          <cell r="M7473">
            <v>24</v>
          </cell>
        </row>
        <row r="7474">
          <cell r="A7474" t="str">
            <v>50</v>
          </cell>
          <cell r="H7474">
            <v>2110</v>
          </cell>
          <cell r="M7474">
            <v>45</v>
          </cell>
        </row>
        <row r="7475">
          <cell r="A7475" t="str">
            <v>50</v>
          </cell>
          <cell r="H7475">
            <v>2110</v>
          </cell>
          <cell r="M7475">
            <v>15</v>
          </cell>
        </row>
        <row r="7476">
          <cell r="A7476" t="str">
            <v>50</v>
          </cell>
          <cell r="H7476">
            <v>2110</v>
          </cell>
          <cell r="M7476">
            <v>30</v>
          </cell>
        </row>
        <row r="7477">
          <cell r="A7477" t="str">
            <v>50</v>
          </cell>
          <cell r="H7477">
            <v>2110</v>
          </cell>
          <cell r="M7477">
            <v>46</v>
          </cell>
        </row>
        <row r="7478">
          <cell r="A7478" t="str">
            <v>50</v>
          </cell>
          <cell r="H7478">
            <v>2110</v>
          </cell>
          <cell r="M7478">
            <v>45</v>
          </cell>
        </row>
        <row r="7479">
          <cell r="A7479" t="str">
            <v>50</v>
          </cell>
          <cell r="H7479">
            <v>2110</v>
          </cell>
          <cell r="M7479">
            <v>47</v>
          </cell>
        </row>
        <row r="7480">
          <cell r="A7480" t="str">
            <v>50</v>
          </cell>
          <cell r="H7480">
            <v>2110</v>
          </cell>
          <cell r="M7480">
            <v>33</v>
          </cell>
        </row>
        <row r="7481">
          <cell r="A7481" t="str">
            <v>50</v>
          </cell>
          <cell r="H7481">
            <v>2110</v>
          </cell>
          <cell r="M7481">
            <v>35</v>
          </cell>
        </row>
        <row r="7482">
          <cell r="A7482" t="str">
            <v>50</v>
          </cell>
          <cell r="H7482">
            <v>2110</v>
          </cell>
          <cell r="M7482">
            <v>48</v>
          </cell>
        </row>
        <row r="7483">
          <cell r="A7483" t="str">
            <v>50</v>
          </cell>
          <cell r="H7483">
            <v>2110</v>
          </cell>
          <cell r="M7483">
            <v>38</v>
          </cell>
        </row>
        <row r="7484">
          <cell r="A7484" t="str">
            <v>50</v>
          </cell>
          <cell r="H7484">
            <v>2110</v>
          </cell>
          <cell r="M7484">
            <v>51</v>
          </cell>
        </row>
        <row r="7485">
          <cell r="A7485" t="str">
            <v>50</v>
          </cell>
          <cell r="H7485">
            <v>2110</v>
          </cell>
          <cell r="M7485">
            <v>38</v>
          </cell>
        </row>
        <row r="7486">
          <cell r="A7486" t="str">
            <v>50</v>
          </cell>
          <cell r="H7486">
            <v>2110</v>
          </cell>
          <cell r="M7486">
            <v>35</v>
          </cell>
        </row>
        <row r="7487">
          <cell r="A7487" t="str">
            <v>50</v>
          </cell>
          <cell r="H7487">
            <v>2110</v>
          </cell>
          <cell r="M7487">
            <v>0</v>
          </cell>
        </row>
        <row r="7488">
          <cell r="A7488" t="str">
            <v>50</v>
          </cell>
          <cell r="H7488">
            <v>2110</v>
          </cell>
          <cell r="M7488">
            <v>1190</v>
          </cell>
        </row>
        <row r="7489">
          <cell r="A7489" t="str">
            <v>50</v>
          </cell>
          <cell r="H7489">
            <v>2110</v>
          </cell>
          <cell r="M7489">
            <v>17089</v>
          </cell>
        </row>
        <row r="7490">
          <cell r="A7490" t="str">
            <v>50</v>
          </cell>
          <cell r="H7490">
            <v>2110</v>
          </cell>
          <cell r="M7490">
            <v>0</v>
          </cell>
        </row>
        <row r="7491">
          <cell r="A7491" t="str">
            <v>50</v>
          </cell>
          <cell r="H7491">
            <v>2110</v>
          </cell>
          <cell r="M7491">
            <v>0</v>
          </cell>
        </row>
        <row r="7492">
          <cell r="A7492" t="str">
            <v>50</v>
          </cell>
          <cell r="H7492">
            <v>2110</v>
          </cell>
          <cell r="M7492">
            <v>114</v>
          </cell>
        </row>
        <row r="7493">
          <cell r="A7493" t="str">
            <v>50</v>
          </cell>
          <cell r="H7493">
            <v>2110</v>
          </cell>
          <cell r="M7493">
            <v>3456</v>
          </cell>
        </row>
        <row r="7494">
          <cell r="A7494" t="str">
            <v>50</v>
          </cell>
          <cell r="H7494">
            <v>2110</v>
          </cell>
          <cell r="M7494">
            <v>8753</v>
          </cell>
        </row>
        <row r="7495">
          <cell r="A7495" t="str">
            <v>50</v>
          </cell>
          <cell r="H7495">
            <v>2110</v>
          </cell>
          <cell r="M7495">
            <v>2257</v>
          </cell>
        </row>
        <row r="7496">
          <cell r="A7496" t="str">
            <v>50</v>
          </cell>
          <cell r="H7496">
            <v>2110</v>
          </cell>
          <cell r="M7496">
            <v>0</v>
          </cell>
        </row>
        <row r="7497">
          <cell r="A7497" t="str">
            <v>50</v>
          </cell>
          <cell r="H7497">
            <v>2110</v>
          </cell>
          <cell r="M7497">
            <v>0</v>
          </cell>
        </row>
        <row r="7498">
          <cell r="A7498" t="str">
            <v>50</v>
          </cell>
          <cell r="H7498">
            <v>2110</v>
          </cell>
          <cell r="M7498">
            <v>1655</v>
          </cell>
        </row>
        <row r="7499">
          <cell r="A7499" t="str">
            <v>50</v>
          </cell>
          <cell r="H7499">
            <v>2110</v>
          </cell>
          <cell r="M7499">
            <v>0</v>
          </cell>
        </row>
        <row r="7500">
          <cell r="A7500" t="str">
            <v>50</v>
          </cell>
          <cell r="H7500">
            <v>2110</v>
          </cell>
          <cell r="M7500">
            <v>1671</v>
          </cell>
        </row>
        <row r="7501">
          <cell r="A7501" t="str">
            <v>50</v>
          </cell>
          <cell r="H7501">
            <v>2110</v>
          </cell>
          <cell r="M7501">
            <v>0</v>
          </cell>
        </row>
        <row r="7502">
          <cell r="A7502" t="str">
            <v>50</v>
          </cell>
          <cell r="H7502">
            <v>2110</v>
          </cell>
          <cell r="M7502">
            <v>1571</v>
          </cell>
        </row>
        <row r="7503">
          <cell r="A7503" t="str">
            <v>50</v>
          </cell>
          <cell r="H7503">
            <v>2110</v>
          </cell>
          <cell r="M7503">
            <v>0</v>
          </cell>
        </row>
        <row r="7504">
          <cell r="A7504" t="str">
            <v>50</v>
          </cell>
          <cell r="H7504">
            <v>2110</v>
          </cell>
          <cell r="M7504">
            <v>1330</v>
          </cell>
        </row>
        <row r="7505">
          <cell r="A7505" t="str">
            <v>50</v>
          </cell>
          <cell r="H7505">
            <v>2110</v>
          </cell>
          <cell r="M7505">
            <v>0</v>
          </cell>
        </row>
        <row r="7506">
          <cell r="A7506" t="str">
            <v>50</v>
          </cell>
          <cell r="H7506">
            <v>2110</v>
          </cell>
          <cell r="M7506">
            <v>1084</v>
          </cell>
        </row>
        <row r="7507">
          <cell r="A7507" t="str">
            <v>50</v>
          </cell>
          <cell r="H7507">
            <v>2110</v>
          </cell>
          <cell r="M7507">
            <v>0</v>
          </cell>
        </row>
        <row r="7508">
          <cell r="A7508" t="str">
            <v>50</v>
          </cell>
          <cell r="H7508">
            <v>2110</v>
          </cell>
          <cell r="M7508">
            <v>1172</v>
          </cell>
        </row>
        <row r="7509">
          <cell r="A7509" t="str">
            <v>50</v>
          </cell>
          <cell r="H7509">
            <v>2110</v>
          </cell>
          <cell r="M7509">
            <v>0</v>
          </cell>
        </row>
        <row r="7510">
          <cell r="A7510" t="str">
            <v>50</v>
          </cell>
          <cell r="H7510">
            <v>2110</v>
          </cell>
          <cell r="M7510">
            <v>907</v>
          </cell>
        </row>
        <row r="7511">
          <cell r="A7511" t="str">
            <v>50</v>
          </cell>
          <cell r="H7511">
            <v>2110</v>
          </cell>
          <cell r="M7511">
            <v>0</v>
          </cell>
        </row>
        <row r="7512">
          <cell r="A7512" t="str">
            <v>50</v>
          </cell>
          <cell r="H7512">
            <v>2110</v>
          </cell>
          <cell r="M7512">
            <v>1268</v>
          </cell>
        </row>
        <row r="7513">
          <cell r="A7513" t="str">
            <v>50</v>
          </cell>
          <cell r="H7513">
            <v>2110</v>
          </cell>
          <cell r="M7513">
            <v>0</v>
          </cell>
        </row>
        <row r="7514">
          <cell r="A7514" t="str">
            <v>50</v>
          </cell>
          <cell r="H7514">
            <v>2110</v>
          </cell>
          <cell r="M7514">
            <v>460</v>
          </cell>
        </row>
        <row r="7515">
          <cell r="A7515" t="str">
            <v>50</v>
          </cell>
          <cell r="H7515">
            <v>2110</v>
          </cell>
          <cell r="M7515">
            <v>0</v>
          </cell>
        </row>
        <row r="7516">
          <cell r="A7516" t="str">
            <v>50</v>
          </cell>
          <cell r="H7516">
            <v>2110</v>
          </cell>
          <cell r="M7516">
            <v>1567</v>
          </cell>
        </row>
        <row r="7517">
          <cell r="A7517" t="str">
            <v>50</v>
          </cell>
          <cell r="H7517">
            <v>2110</v>
          </cell>
          <cell r="M7517">
            <v>0</v>
          </cell>
        </row>
        <row r="7518">
          <cell r="A7518" t="str">
            <v>50</v>
          </cell>
          <cell r="H7518">
            <v>2110</v>
          </cell>
          <cell r="M7518">
            <v>1322</v>
          </cell>
        </row>
        <row r="7519">
          <cell r="A7519" t="str">
            <v>50</v>
          </cell>
          <cell r="H7519">
            <v>2110</v>
          </cell>
          <cell r="M7519">
            <v>0</v>
          </cell>
        </row>
        <row r="7520">
          <cell r="A7520" t="str">
            <v>50</v>
          </cell>
          <cell r="H7520">
            <v>2110</v>
          </cell>
          <cell r="M7520">
            <v>1602</v>
          </cell>
        </row>
        <row r="7521">
          <cell r="A7521" t="str">
            <v>50</v>
          </cell>
          <cell r="H7521">
            <v>2110</v>
          </cell>
          <cell r="M7521">
            <v>0</v>
          </cell>
        </row>
        <row r="7522">
          <cell r="A7522" t="str">
            <v>50</v>
          </cell>
          <cell r="H7522">
            <v>2110</v>
          </cell>
          <cell r="M7522">
            <v>1586</v>
          </cell>
        </row>
        <row r="7523">
          <cell r="A7523" t="str">
            <v>50</v>
          </cell>
          <cell r="H7523">
            <v>2110</v>
          </cell>
          <cell r="M7523">
            <v>0</v>
          </cell>
        </row>
        <row r="7524">
          <cell r="A7524" t="str">
            <v>50</v>
          </cell>
          <cell r="H7524">
            <v>2110</v>
          </cell>
          <cell r="M7524">
            <v>1312</v>
          </cell>
        </row>
        <row r="7525">
          <cell r="A7525" t="str">
            <v>50</v>
          </cell>
          <cell r="H7525">
            <v>2110</v>
          </cell>
          <cell r="M7525">
            <v>0</v>
          </cell>
        </row>
        <row r="7526">
          <cell r="A7526" t="str">
            <v>50</v>
          </cell>
          <cell r="H7526">
            <v>2110</v>
          </cell>
          <cell r="M7526">
            <v>1452</v>
          </cell>
        </row>
        <row r="7527">
          <cell r="A7527" t="str">
            <v>50</v>
          </cell>
          <cell r="H7527">
            <v>2110</v>
          </cell>
          <cell r="M7527">
            <v>0</v>
          </cell>
        </row>
        <row r="7528">
          <cell r="A7528" t="str">
            <v>50</v>
          </cell>
          <cell r="H7528">
            <v>2110</v>
          </cell>
          <cell r="M7528">
            <v>1463</v>
          </cell>
        </row>
        <row r="7529">
          <cell r="A7529" t="str">
            <v>50</v>
          </cell>
          <cell r="H7529">
            <v>2110</v>
          </cell>
          <cell r="M7529">
            <v>0</v>
          </cell>
        </row>
        <row r="7530">
          <cell r="A7530" t="str">
            <v>50</v>
          </cell>
          <cell r="H7530">
            <v>2110</v>
          </cell>
          <cell r="M7530">
            <v>1676</v>
          </cell>
        </row>
        <row r="7531">
          <cell r="A7531" t="str">
            <v>50</v>
          </cell>
          <cell r="H7531">
            <v>2110</v>
          </cell>
          <cell r="M7531">
            <v>0</v>
          </cell>
        </row>
        <row r="7532">
          <cell r="A7532" t="str">
            <v>50</v>
          </cell>
          <cell r="H7532">
            <v>2110</v>
          </cell>
          <cell r="M7532">
            <v>1297</v>
          </cell>
        </row>
        <row r="7533">
          <cell r="A7533" t="str">
            <v>50</v>
          </cell>
          <cell r="H7533">
            <v>2110</v>
          </cell>
          <cell r="M7533">
            <v>0</v>
          </cell>
        </row>
        <row r="7534">
          <cell r="A7534" t="str">
            <v>50</v>
          </cell>
          <cell r="H7534">
            <v>2110</v>
          </cell>
          <cell r="M7534">
            <v>1238</v>
          </cell>
        </row>
        <row r="7535">
          <cell r="A7535" t="str">
            <v>50</v>
          </cell>
          <cell r="H7535">
            <v>2110</v>
          </cell>
          <cell r="M7535">
            <v>0</v>
          </cell>
        </row>
        <row r="7536">
          <cell r="A7536" t="str">
            <v>50</v>
          </cell>
          <cell r="H7536">
            <v>2110</v>
          </cell>
          <cell r="M7536">
            <v>1542</v>
          </cell>
        </row>
        <row r="7537">
          <cell r="A7537" t="str">
            <v>50</v>
          </cell>
          <cell r="H7537">
            <v>2110</v>
          </cell>
          <cell r="M7537">
            <v>0</v>
          </cell>
        </row>
        <row r="7538">
          <cell r="A7538" t="str">
            <v>50</v>
          </cell>
          <cell r="H7538">
            <v>2110</v>
          </cell>
          <cell r="M7538">
            <v>1337</v>
          </cell>
        </row>
        <row r="7539">
          <cell r="A7539" t="str">
            <v>50</v>
          </cell>
          <cell r="H7539">
            <v>2110</v>
          </cell>
          <cell r="M7539">
            <v>0</v>
          </cell>
        </row>
        <row r="7540">
          <cell r="A7540" t="str">
            <v>50</v>
          </cell>
          <cell r="H7540">
            <v>2110</v>
          </cell>
          <cell r="M7540">
            <v>1057</v>
          </cell>
        </row>
        <row r="7541">
          <cell r="A7541" t="str">
            <v>50</v>
          </cell>
          <cell r="H7541">
            <v>2110</v>
          </cell>
          <cell r="M7541">
            <v>0</v>
          </cell>
        </row>
        <row r="7542">
          <cell r="A7542" t="str">
            <v>50</v>
          </cell>
          <cell r="H7542">
            <v>2110</v>
          </cell>
          <cell r="M7542">
            <v>1519</v>
          </cell>
        </row>
        <row r="7543">
          <cell r="A7543" t="str">
            <v>50</v>
          </cell>
          <cell r="H7543">
            <v>2110</v>
          </cell>
          <cell r="M7543">
            <v>0</v>
          </cell>
        </row>
        <row r="7544">
          <cell r="A7544" t="str">
            <v>50</v>
          </cell>
          <cell r="H7544">
            <v>2110</v>
          </cell>
          <cell r="M7544">
            <v>1627</v>
          </cell>
        </row>
        <row r="7545">
          <cell r="A7545" t="str">
            <v>50</v>
          </cell>
          <cell r="H7545">
            <v>2110</v>
          </cell>
          <cell r="M7545">
            <v>0</v>
          </cell>
        </row>
        <row r="7546">
          <cell r="A7546" t="str">
            <v>50</v>
          </cell>
          <cell r="H7546">
            <v>2110</v>
          </cell>
          <cell r="M7546">
            <v>1515</v>
          </cell>
        </row>
        <row r="7547">
          <cell r="A7547" t="str">
            <v>50</v>
          </cell>
          <cell r="H7547">
            <v>2110</v>
          </cell>
          <cell r="M7547">
            <v>998</v>
          </cell>
        </row>
        <row r="7548">
          <cell r="A7548" t="str">
            <v>50</v>
          </cell>
          <cell r="H7548">
            <v>2110</v>
          </cell>
          <cell r="M7548">
            <v>0</v>
          </cell>
        </row>
        <row r="7549">
          <cell r="A7549" t="str">
            <v>50</v>
          </cell>
          <cell r="H7549">
            <v>2110</v>
          </cell>
          <cell r="M7549">
            <v>1552</v>
          </cell>
        </row>
        <row r="7550">
          <cell r="A7550" t="str">
            <v>50</v>
          </cell>
          <cell r="H7550">
            <v>2110</v>
          </cell>
          <cell r="M7550">
            <v>0</v>
          </cell>
        </row>
        <row r="7551">
          <cell r="A7551" t="str">
            <v>50</v>
          </cell>
          <cell r="H7551">
            <v>2110</v>
          </cell>
          <cell r="M7551">
            <v>1433</v>
          </cell>
        </row>
        <row r="7552">
          <cell r="A7552" t="str">
            <v>50</v>
          </cell>
          <cell r="H7552">
            <v>2110</v>
          </cell>
          <cell r="M7552">
            <v>0</v>
          </cell>
        </row>
        <row r="7553">
          <cell r="A7553" t="str">
            <v>50</v>
          </cell>
          <cell r="H7553">
            <v>2110</v>
          </cell>
          <cell r="M7553">
            <v>1549</v>
          </cell>
        </row>
        <row r="7554">
          <cell r="A7554" t="str">
            <v>50</v>
          </cell>
          <cell r="H7554">
            <v>2110</v>
          </cell>
          <cell r="M7554">
            <v>0</v>
          </cell>
        </row>
        <row r="7555">
          <cell r="A7555" t="str">
            <v>50</v>
          </cell>
          <cell r="H7555">
            <v>2110</v>
          </cell>
          <cell r="M7555">
            <v>1713</v>
          </cell>
        </row>
        <row r="7556">
          <cell r="A7556" t="str">
            <v>50</v>
          </cell>
          <cell r="H7556">
            <v>2110</v>
          </cell>
          <cell r="M7556">
            <v>0</v>
          </cell>
        </row>
        <row r="7557">
          <cell r="A7557" t="str">
            <v>50</v>
          </cell>
          <cell r="H7557">
            <v>2110</v>
          </cell>
          <cell r="M7557">
            <v>1173</v>
          </cell>
        </row>
        <row r="7558">
          <cell r="A7558" t="str">
            <v>50</v>
          </cell>
          <cell r="H7558">
            <v>2110</v>
          </cell>
          <cell r="M7558">
            <v>0</v>
          </cell>
        </row>
        <row r="7559">
          <cell r="A7559" t="str">
            <v>50</v>
          </cell>
          <cell r="H7559">
            <v>2110</v>
          </cell>
          <cell r="M7559">
            <v>1164</v>
          </cell>
        </row>
        <row r="7560">
          <cell r="A7560" t="str">
            <v>50</v>
          </cell>
          <cell r="H7560">
            <v>2110</v>
          </cell>
          <cell r="M7560">
            <v>0</v>
          </cell>
        </row>
        <row r="7561">
          <cell r="A7561" t="str">
            <v>50</v>
          </cell>
          <cell r="H7561">
            <v>2110</v>
          </cell>
          <cell r="M7561">
            <v>1636</v>
          </cell>
        </row>
        <row r="7562">
          <cell r="A7562" t="str">
            <v>50</v>
          </cell>
          <cell r="H7562">
            <v>2110</v>
          </cell>
          <cell r="M7562">
            <v>0</v>
          </cell>
        </row>
        <row r="7563">
          <cell r="A7563" t="str">
            <v>50</v>
          </cell>
          <cell r="H7563">
            <v>2110</v>
          </cell>
          <cell r="M7563">
            <v>1477</v>
          </cell>
        </row>
        <row r="7564">
          <cell r="A7564" t="str">
            <v>50</v>
          </cell>
          <cell r="H7564">
            <v>2110</v>
          </cell>
          <cell r="M7564">
            <v>0</v>
          </cell>
        </row>
        <row r="7565">
          <cell r="A7565" t="str">
            <v>50</v>
          </cell>
          <cell r="H7565">
            <v>2110</v>
          </cell>
          <cell r="M7565">
            <v>1686</v>
          </cell>
        </row>
        <row r="7566">
          <cell r="A7566" t="str">
            <v>50</v>
          </cell>
          <cell r="H7566">
            <v>2110</v>
          </cell>
          <cell r="M7566">
            <v>0</v>
          </cell>
        </row>
        <row r="7567">
          <cell r="A7567" t="str">
            <v>50</v>
          </cell>
          <cell r="H7567">
            <v>2110</v>
          </cell>
          <cell r="M7567">
            <v>1215</v>
          </cell>
        </row>
        <row r="7568">
          <cell r="A7568" t="str">
            <v>50</v>
          </cell>
          <cell r="H7568">
            <v>2110</v>
          </cell>
          <cell r="M7568">
            <v>0</v>
          </cell>
        </row>
        <row r="7569">
          <cell r="A7569" t="str">
            <v>50</v>
          </cell>
          <cell r="H7569">
            <v>2110</v>
          </cell>
          <cell r="M7569">
            <v>895</v>
          </cell>
        </row>
        <row r="7570">
          <cell r="A7570" t="str">
            <v>50</v>
          </cell>
          <cell r="H7570">
            <v>2110</v>
          </cell>
          <cell r="M7570">
            <v>0</v>
          </cell>
        </row>
        <row r="7571">
          <cell r="A7571" t="str">
            <v>50</v>
          </cell>
          <cell r="H7571">
            <v>2110</v>
          </cell>
          <cell r="M7571">
            <v>0</v>
          </cell>
        </row>
        <row r="7572">
          <cell r="A7572" t="str">
            <v>50</v>
          </cell>
          <cell r="H7572">
            <v>2110</v>
          </cell>
          <cell r="M7572">
            <v>0</v>
          </cell>
        </row>
        <row r="7573">
          <cell r="A7573" t="str">
            <v>50</v>
          </cell>
          <cell r="H7573">
            <v>2110</v>
          </cell>
          <cell r="M7573">
            <v>127</v>
          </cell>
        </row>
        <row r="7574">
          <cell r="A7574" t="str">
            <v>50</v>
          </cell>
          <cell r="H7574">
            <v>2110</v>
          </cell>
          <cell r="M7574">
            <v>24</v>
          </cell>
        </row>
        <row r="7575">
          <cell r="A7575" t="str">
            <v>50</v>
          </cell>
          <cell r="H7575">
            <v>2110</v>
          </cell>
          <cell r="M7575">
            <v>26</v>
          </cell>
        </row>
        <row r="7576">
          <cell r="A7576" t="str">
            <v>50</v>
          </cell>
          <cell r="H7576">
            <v>2110</v>
          </cell>
          <cell r="M7576">
            <v>24</v>
          </cell>
        </row>
        <row r="7577">
          <cell r="A7577" t="str">
            <v>50</v>
          </cell>
          <cell r="H7577">
            <v>2110</v>
          </cell>
          <cell r="M7577">
            <v>7</v>
          </cell>
        </row>
        <row r="7578">
          <cell r="A7578" t="str">
            <v>50</v>
          </cell>
          <cell r="H7578">
            <v>2110</v>
          </cell>
          <cell r="M7578">
            <v>21</v>
          </cell>
        </row>
        <row r="7579">
          <cell r="A7579" t="str">
            <v>50</v>
          </cell>
          <cell r="H7579">
            <v>2110</v>
          </cell>
          <cell r="M7579">
            <v>11</v>
          </cell>
        </row>
        <row r="7580">
          <cell r="A7580" t="str">
            <v>50</v>
          </cell>
          <cell r="H7580">
            <v>2110</v>
          </cell>
          <cell r="M7580">
            <v>19</v>
          </cell>
        </row>
        <row r="7581">
          <cell r="A7581" t="str">
            <v>50</v>
          </cell>
          <cell r="H7581">
            <v>2110</v>
          </cell>
          <cell r="M7581">
            <v>12</v>
          </cell>
        </row>
        <row r="7582">
          <cell r="A7582" t="str">
            <v>50</v>
          </cell>
          <cell r="H7582">
            <v>2110</v>
          </cell>
          <cell r="M7582">
            <v>27</v>
          </cell>
        </row>
        <row r="7583">
          <cell r="A7583" t="str">
            <v>50</v>
          </cell>
          <cell r="H7583">
            <v>2110</v>
          </cell>
          <cell r="M7583">
            <v>21</v>
          </cell>
        </row>
        <row r="7584">
          <cell r="A7584" t="str">
            <v>50</v>
          </cell>
          <cell r="H7584">
            <v>2110</v>
          </cell>
          <cell r="M7584">
            <v>25</v>
          </cell>
        </row>
        <row r="7585">
          <cell r="A7585" t="str">
            <v>50</v>
          </cell>
          <cell r="H7585">
            <v>2110</v>
          </cell>
          <cell r="M7585">
            <v>25</v>
          </cell>
        </row>
        <row r="7586">
          <cell r="A7586" t="str">
            <v>50</v>
          </cell>
          <cell r="H7586">
            <v>2110</v>
          </cell>
          <cell r="M7586">
            <v>20</v>
          </cell>
        </row>
        <row r="7587">
          <cell r="A7587" t="str">
            <v>50</v>
          </cell>
          <cell r="H7587">
            <v>2110</v>
          </cell>
          <cell r="M7587">
            <v>22</v>
          </cell>
        </row>
        <row r="7588">
          <cell r="A7588" t="str">
            <v>50</v>
          </cell>
          <cell r="H7588">
            <v>2110</v>
          </cell>
          <cell r="M7588">
            <v>24</v>
          </cell>
        </row>
        <row r="7589">
          <cell r="A7589" t="str">
            <v>50</v>
          </cell>
          <cell r="H7589">
            <v>2110</v>
          </cell>
          <cell r="M7589">
            <v>22</v>
          </cell>
        </row>
        <row r="7590">
          <cell r="A7590" t="str">
            <v>50</v>
          </cell>
          <cell r="H7590">
            <v>2110</v>
          </cell>
          <cell r="M7590">
            <v>21</v>
          </cell>
        </row>
        <row r="7591">
          <cell r="A7591" t="str">
            <v>50</v>
          </cell>
          <cell r="H7591">
            <v>2110</v>
          </cell>
          <cell r="M7591">
            <v>21</v>
          </cell>
        </row>
        <row r="7592">
          <cell r="A7592" t="str">
            <v>50</v>
          </cell>
          <cell r="H7592">
            <v>2110</v>
          </cell>
          <cell r="M7592">
            <v>13</v>
          </cell>
        </row>
        <row r="7593">
          <cell r="A7593" t="str">
            <v>50</v>
          </cell>
          <cell r="H7593">
            <v>2110</v>
          </cell>
          <cell r="M7593">
            <v>24</v>
          </cell>
        </row>
        <row r="7594">
          <cell r="A7594" t="str">
            <v>50</v>
          </cell>
          <cell r="H7594">
            <v>2110</v>
          </cell>
          <cell r="M7594">
            <v>8</v>
          </cell>
        </row>
        <row r="7595">
          <cell r="A7595" t="str">
            <v>50</v>
          </cell>
          <cell r="H7595">
            <v>2110</v>
          </cell>
          <cell r="M7595">
            <v>16</v>
          </cell>
        </row>
        <row r="7596">
          <cell r="A7596" t="str">
            <v>50</v>
          </cell>
          <cell r="H7596">
            <v>2110</v>
          </cell>
          <cell r="M7596">
            <v>18</v>
          </cell>
        </row>
        <row r="7597">
          <cell r="A7597" t="str">
            <v>50</v>
          </cell>
          <cell r="H7597">
            <v>2110</v>
          </cell>
          <cell r="M7597">
            <v>25</v>
          </cell>
        </row>
        <row r="7598">
          <cell r="A7598" t="str">
            <v>50</v>
          </cell>
          <cell r="H7598">
            <v>2110</v>
          </cell>
          <cell r="M7598">
            <v>24</v>
          </cell>
        </row>
        <row r="7599">
          <cell r="A7599" t="str">
            <v>50</v>
          </cell>
          <cell r="H7599">
            <v>2110</v>
          </cell>
          <cell r="M7599">
            <v>25</v>
          </cell>
        </row>
        <row r="7600">
          <cell r="A7600" t="str">
            <v>50</v>
          </cell>
          <cell r="H7600">
            <v>2110</v>
          </cell>
          <cell r="M7600">
            <v>17</v>
          </cell>
        </row>
        <row r="7601">
          <cell r="A7601" t="str">
            <v>50</v>
          </cell>
          <cell r="H7601">
            <v>2110</v>
          </cell>
          <cell r="M7601">
            <v>18</v>
          </cell>
        </row>
        <row r="7602">
          <cell r="A7602" t="str">
            <v>50</v>
          </cell>
          <cell r="H7602">
            <v>2110</v>
          </cell>
          <cell r="M7602">
            <v>25</v>
          </cell>
        </row>
        <row r="7603">
          <cell r="A7603" t="str">
            <v>50</v>
          </cell>
          <cell r="H7603">
            <v>2110</v>
          </cell>
          <cell r="M7603">
            <v>20</v>
          </cell>
        </row>
        <row r="7604">
          <cell r="A7604" t="str">
            <v>50</v>
          </cell>
          <cell r="H7604">
            <v>2110</v>
          </cell>
          <cell r="M7604">
            <v>27</v>
          </cell>
        </row>
        <row r="7605">
          <cell r="A7605" t="str">
            <v>50</v>
          </cell>
          <cell r="H7605">
            <v>2110</v>
          </cell>
          <cell r="M7605">
            <v>20</v>
          </cell>
        </row>
        <row r="7606">
          <cell r="A7606" t="str">
            <v>50</v>
          </cell>
          <cell r="H7606">
            <v>2110</v>
          </cell>
          <cell r="M7606">
            <v>19</v>
          </cell>
        </row>
        <row r="7607">
          <cell r="A7607" t="str">
            <v>50</v>
          </cell>
          <cell r="H7607">
            <v>2110</v>
          </cell>
          <cell r="M7607">
            <v>0</v>
          </cell>
        </row>
        <row r="7608">
          <cell r="A7608" t="str">
            <v>50</v>
          </cell>
          <cell r="H7608">
            <v>2110</v>
          </cell>
          <cell r="M7608">
            <v>629</v>
          </cell>
        </row>
        <row r="7609">
          <cell r="A7609" t="str">
            <v>50</v>
          </cell>
          <cell r="H7609">
            <v>2110</v>
          </cell>
          <cell r="M7609">
            <v>1826</v>
          </cell>
        </row>
        <row r="7610">
          <cell r="A7610" t="str">
            <v>50</v>
          </cell>
          <cell r="H7610">
            <v>2110</v>
          </cell>
          <cell r="M7610">
            <v>0</v>
          </cell>
        </row>
        <row r="7611">
          <cell r="A7611" t="str">
            <v>50</v>
          </cell>
          <cell r="H7611">
            <v>2110</v>
          </cell>
          <cell r="M7611">
            <v>0</v>
          </cell>
        </row>
        <row r="7612">
          <cell r="A7612" t="str">
            <v>50</v>
          </cell>
          <cell r="H7612">
            <v>2110</v>
          </cell>
          <cell r="M7612">
            <v>0</v>
          </cell>
        </row>
        <row r="7613">
          <cell r="A7613" t="str">
            <v>50</v>
          </cell>
          <cell r="H7613">
            <v>2110</v>
          </cell>
          <cell r="M7613">
            <v>2047</v>
          </cell>
        </row>
        <row r="7614">
          <cell r="A7614" t="str">
            <v>50</v>
          </cell>
          <cell r="H7614">
            <v>2110</v>
          </cell>
          <cell r="M7614">
            <v>528</v>
          </cell>
        </row>
        <row r="7615">
          <cell r="A7615" t="str">
            <v>50</v>
          </cell>
          <cell r="H7615">
            <v>2110</v>
          </cell>
          <cell r="M7615">
            <v>0</v>
          </cell>
        </row>
        <row r="7616">
          <cell r="A7616" t="str">
            <v>50</v>
          </cell>
          <cell r="H7616">
            <v>2110</v>
          </cell>
          <cell r="M7616">
            <v>0</v>
          </cell>
        </row>
        <row r="7617">
          <cell r="A7617" t="str">
            <v>50</v>
          </cell>
          <cell r="H7617">
            <v>2110</v>
          </cell>
          <cell r="M7617">
            <v>387</v>
          </cell>
        </row>
        <row r="7618">
          <cell r="A7618" t="str">
            <v>50</v>
          </cell>
          <cell r="H7618">
            <v>2110</v>
          </cell>
          <cell r="M7618">
            <v>0</v>
          </cell>
        </row>
        <row r="7619">
          <cell r="A7619" t="str">
            <v>50</v>
          </cell>
          <cell r="H7619">
            <v>2110</v>
          </cell>
          <cell r="M7619">
            <v>391</v>
          </cell>
        </row>
        <row r="7620">
          <cell r="A7620" t="str">
            <v>50</v>
          </cell>
          <cell r="H7620">
            <v>2110</v>
          </cell>
          <cell r="M7620">
            <v>0</v>
          </cell>
        </row>
        <row r="7621">
          <cell r="A7621" t="str">
            <v>50</v>
          </cell>
          <cell r="H7621">
            <v>2110</v>
          </cell>
          <cell r="M7621">
            <v>367</v>
          </cell>
        </row>
        <row r="7622">
          <cell r="A7622" t="str">
            <v>50</v>
          </cell>
          <cell r="H7622">
            <v>2110</v>
          </cell>
          <cell r="M7622">
            <v>0</v>
          </cell>
        </row>
        <row r="7623">
          <cell r="A7623" t="str">
            <v>50</v>
          </cell>
          <cell r="H7623">
            <v>2110</v>
          </cell>
          <cell r="M7623">
            <v>311</v>
          </cell>
        </row>
        <row r="7624">
          <cell r="A7624" t="str">
            <v>50</v>
          </cell>
          <cell r="H7624">
            <v>2110</v>
          </cell>
          <cell r="M7624">
            <v>0</v>
          </cell>
        </row>
        <row r="7625">
          <cell r="A7625" t="str">
            <v>50</v>
          </cell>
          <cell r="H7625">
            <v>2110</v>
          </cell>
          <cell r="M7625">
            <v>254</v>
          </cell>
        </row>
        <row r="7626">
          <cell r="A7626" t="str">
            <v>50</v>
          </cell>
          <cell r="H7626">
            <v>2110</v>
          </cell>
          <cell r="M7626">
            <v>0</v>
          </cell>
        </row>
        <row r="7627">
          <cell r="A7627" t="str">
            <v>50</v>
          </cell>
          <cell r="H7627">
            <v>2110</v>
          </cell>
          <cell r="M7627">
            <v>274</v>
          </cell>
        </row>
        <row r="7628">
          <cell r="A7628" t="str">
            <v>50</v>
          </cell>
          <cell r="H7628">
            <v>2110</v>
          </cell>
          <cell r="M7628">
            <v>0</v>
          </cell>
        </row>
        <row r="7629">
          <cell r="A7629" t="str">
            <v>50</v>
          </cell>
          <cell r="H7629">
            <v>2110</v>
          </cell>
          <cell r="M7629">
            <v>212</v>
          </cell>
        </row>
        <row r="7630">
          <cell r="A7630" t="str">
            <v>50</v>
          </cell>
          <cell r="H7630">
            <v>2110</v>
          </cell>
          <cell r="M7630">
            <v>0</v>
          </cell>
        </row>
        <row r="7631">
          <cell r="A7631" t="str">
            <v>50</v>
          </cell>
          <cell r="H7631">
            <v>2110</v>
          </cell>
          <cell r="M7631">
            <v>297</v>
          </cell>
        </row>
        <row r="7632">
          <cell r="A7632" t="str">
            <v>50</v>
          </cell>
          <cell r="H7632">
            <v>2110</v>
          </cell>
          <cell r="M7632">
            <v>0</v>
          </cell>
        </row>
        <row r="7633">
          <cell r="A7633" t="str">
            <v>50</v>
          </cell>
          <cell r="H7633">
            <v>2110</v>
          </cell>
          <cell r="M7633">
            <v>108</v>
          </cell>
        </row>
        <row r="7634">
          <cell r="A7634" t="str">
            <v>50</v>
          </cell>
          <cell r="H7634">
            <v>2110</v>
          </cell>
          <cell r="M7634">
            <v>0</v>
          </cell>
        </row>
        <row r="7635">
          <cell r="A7635" t="str">
            <v>50</v>
          </cell>
          <cell r="H7635">
            <v>2110</v>
          </cell>
          <cell r="M7635">
            <v>366</v>
          </cell>
        </row>
        <row r="7636">
          <cell r="A7636" t="str">
            <v>50</v>
          </cell>
          <cell r="H7636">
            <v>2110</v>
          </cell>
          <cell r="M7636">
            <v>0</v>
          </cell>
        </row>
        <row r="7637">
          <cell r="A7637" t="str">
            <v>50</v>
          </cell>
          <cell r="H7637">
            <v>2110</v>
          </cell>
          <cell r="M7637">
            <v>309</v>
          </cell>
        </row>
        <row r="7638">
          <cell r="A7638" t="str">
            <v>50</v>
          </cell>
          <cell r="H7638">
            <v>2110</v>
          </cell>
          <cell r="M7638">
            <v>0</v>
          </cell>
        </row>
        <row r="7639">
          <cell r="A7639" t="str">
            <v>50</v>
          </cell>
          <cell r="H7639">
            <v>2110</v>
          </cell>
          <cell r="M7639">
            <v>375</v>
          </cell>
        </row>
        <row r="7640">
          <cell r="A7640" t="str">
            <v>50</v>
          </cell>
          <cell r="H7640">
            <v>2110</v>
          </cell>
          <cell r="M7640">
            <v>0</v>
          </cell>
        </row>
        <row r="7641">
          <cell r="A7641" t="str">
            <v>50</v>
          </cell>
          <cell r="H7641">
            <v>2110</v>
          </cell>
          <cell r="M7641">
            <v>371</v>
          </cell>
        </row>
        <row r="7642">
          <cell r="A7642" t="str">
            <v>50</v>
          </cell>
          <cell r="H7642">
            <v>2110</v>
          </cell>
          <cell r="M7642">
            <v>0</v>
          </cell>
        </row>
        <row r="7643">
          <cell r="A7643" t="str">
            <v>50</v>
          </cell>
          <cell r="H7643">
            <v>2110</v>
          </cell>
          <cell r="M7643">
            <v>307</v>
          </cell>
        </row>
        <row r="7644">
          <cell r="A7644" t="str">
            <v>50</v>
          </cell>
          <cell r="H7644">
            <v>2110</v>
          </cell>
          <cell r="M7644">
            <v>0</v>
          </cell>
        </row>
        <row r="7645">
          <cell r="A7645" t="str">
            <v>50</v>
          </cell>
          <cell r="H7645">
            <v>2110</v>
          </cell>
          <cell r="M7645">
            <v>340</v>
          </cell>
        </row>
        <row r="7646">
          <cell r="A7646" t="str">
            <v>50</v>
          </cell>
          <cell r="H7646">
            <v>2110</v>
          </cell>
          <cell r="M7646">
            <v>0</v>
          </cell>
        </row>
        <row r="7647">
          <cell r="A7647" t="str">
            <v>50</v>
          </cell>
          <cell r="H7647">
            <v>2110</v>
          </cell>
          <cell r="M7647">
            <v>342</v>
          </cell>
        </row>
        <row r="7648">
          <cell r="A7648" t="str">
            <v>50</v>
          </cell>
          <cell r="H7648">
            <v>2110</v>
          </cell>
          <cell r="M7648">
            <v>0</v>
          </cell>
        </row>
        <row r="7649">
          <cell r="A7649" t="str">
            <v>50</v>
          </cell>
          <cell r="H7649">
            <v>2110</v>
          </cell>
          <cell r="M7649">
            <v>392</v>
          </cell>
        </row>
        <row r="7650">
          <cell r="A7650" t="str">
            <v>50</v>
          </cell>
          <cell r="H7650">
            <v>2110</v>
          </cell>
          <cell r="M7650">
            <v>0</v>
          </cell>
        </row>
        <row r="7651">
          <cell r="A7651" t="str">
            <v>50</v>
          </cell>
          <cell r="H7651">
            <v>2110</v>
          </cell>
          <cell r="M7651">
            <v>303</v>
          </cell>
        </row>
        <row r="7652">
          <cell r="A7652" t="str">
            <v>50</v>
          </cell>
          <cell r="H7652">
            <v>2110</v>
          </cell>
          <cell r="M7652">
            <v>0</v>
          </cell>
        </row>
        <row r="7653">
          <cell r="A7653" t="str">
            <v>50</v>
          </cell>
          <cell r="H7653">
            <v>2110</v>
          </cell>
          <cell r="M7653">
            <v>290</v>
          </cell>
        </row>
        <row r="7654">
          <cell r="A7654" t="str">
            <v>50</v>
          </cell>
          <cell r="H7654">
            <v>2110</v>
          </cell>
          <cell r="M7654">
            <v>0</v>
          </cell>
        </row>
        <row r="7655">
          <cell r="A7655" t="str">
            <v>50</v>
          </cell>
          <cell r="H7655">
            <v>2110</v>
          </cell>
          <cell r="M7655">
            <v>361</v>
          </cell>
        </row>
        <row r="7656">
          <cell r="A7656" t="str">
            <v>50</v>
          </cell>
          <cell r="H7656">
            <v>2110</v>
          </cell>
          <cell r="M7656">
            <v>0</v>
          </cell>
        </row>
        <row r="7657">
          <cell r="A7657" t="str">
            <v>50</v>
          </cell>
          <cell r="H7657">
            <v>2110</v>
          </cell>
          <cell r="M7657">
            <v>313</v>
          </cell>
        </row>
        <row r="7658">
          <cell r="A7658" t="str">
            <v>50</v>
          </cell>
          <cell r="H7658">
            <v>2110</v>
          </cell>
          <cell r="M7658">
            <v>0</v>
          </cell>
        </row>
        <row r="7659">
          <cell r="A7659" t="str">
            <v>50</v>
          </cell>
          <cell r="H7659">
            <v>2110</v>
          </cell>
          <cell r="M7659">
            <v>247</v>
          </cell>
        </row>
        <row r="7660">
          <cell r="A7660" t="str">
            <v>50</v>
          </cell>
          <cell r="H7660">
            <v>2110</v>
          </cell>
          <cell r="M7660">
            <v>0</v>
          </cell>
        </row>
        <row r="7661">
          <cell r="A7661" t="str">
            <v>50</v>
          </cell>
          <cell r="H7661">
            <v>2110</v>
          </cell>
          <cell r="M7661">
            <v>355</v>
          </cell>
        </row>
        <row r="7662">
          <cell r="A7662" t="str">
            <v>50</v>
          </cell>
          <cell r="H7662">
            <v>2110</v>
          </cell>
          <cell r="M7662">
            <v>0</v>
          </cell>
        </row>
        <row r="7663">
          <cell r="A7663" t="str">
            <v>50</v>
          </cell>
          <cell r="H7663">
            <v>2110</v>
          </cell>
          <cell r="M7663">
            <v>381</v>
          </cell>
        </row>
        <row r="7664">
          <cell r="A7664" t="str">
            <v>50</v>
          </cell>
          <cell r="H7664">
            <v>2110</v>
          </cell>
          <cell r="M7664">
            <v>0</v>
          </cell>
        </row>
        <row r="7665">
          <cell r="A7665" t="str">
            <v>50</v>
          </cell>
          <cell r="H7665">
            <v>2110</v>
          </cell>
          <cell r="M7665">
            <v>354</v>
          </cell>
        </row>
        <row r="7666">
          <cell r="A7666" t="str">
            <v>50</v>
          </cell>
          <cell r="H7666">
            <v>2110</v>
          </cell>
          <cell r="M7666">
            <v>233</v>
          </cell>
        </row>
        <row r="7667">
          <cell r="A7667" t="str">
            <v>50</v>
          </cell>
          <cell r="H7667">
            <v>2110</v>
          </cell>
          <cell r="M7667">
            <v>0</v>
          </cell>
        </row>
        <row r="7668">
          <cell r="A7668" t="str">
            <v>50</v>
          </cell>
          <cell r="H7668">
            <v>2110</v>
          </cell>
          <cell r="M7668">
            <v>363</v>
          </cell>
        </row>
        <row r="7669">
          <cell r="A7669" t="str">
            <v>50</v>
          </cell>
          <cell r="H7669">
            <v>2110</v>
          </cell>
          <cell r="M7669">
            <v>0</v>
          </cell>
        </row>
        <row r="7670">
          <cell r="A7670" t="str">
            <v>50</v>
          </cell>
          <cell r="H7670">
            <v>2110</v>
          </cell>
          <cell r="M7670">
            <v>335</v>
          </cell>
        </row>
        <row r="7671">
          <cell r="A7671" t="str">
            <v>50</v>
          </cell>
          <cell r="H7671">
            <v>2110</v>
          </cell>
          <cell r="M7671">
            <v>0</v>
          </cell>
        </row>
        <row r="7672">
          <cell r="A7672" t="str">
            <v>50</v>
          </cell>
          <cell r="H7672">
            <v>2110</v>
          </cell>
          <cell r="M7672">
            <v>362</v>
          </cell>
        </row>
        <row r="7673">
          <cell r="A7673" t="str">
            <v>50</v>
          </cell>
          <cell r="H7673">
            <v>2110</v>
          </cell>
          <cell r="M7673">
            <v>0</v>
          </cell>
        </row>
        <row r="7674">
          <cell r="A7674" t="str">
            <v>50</v>
          </cell>
          <cell r="H7674">
            <v>2110</v>
          </cell>
          <cell r="M7674">
            <v>401</v>
          </cell>
        </row>
        <row r="7675">
          <cell r="A7675" t="str">
            <v>50</v>
          </cell>
          <cell r="H7675">
            <v>2110</v>
          </cell>
          <cell r="M7675">
            <v>0</v>
          </cell>
        </row>
        <row r="7676">
          <cell r="A7676" t="str">
            <v>50</v>
          </cell>
          <cell r="H7676">
            <v>2110</v>
          </cell>
          <cell r="M7676">
            <v>274</v>
          </cell>
        </row>
        <row r="7677">
          <cell r="A7677" t="str">
            <v>50</v>
          </cell>
          <cell r="H7677">
            <v>2110</v>
          </cell>
          <cell r="M7677">
            <v>0</v>
          </cell>
        </row>
        <row r="7678">
          <cell r="A7678" t="str">
            <v>50</v>
          </cell>
          <cell r="H7678">
            <v>2110</v>
          </cell>
          <cell r="M7678">
            <v>272</v>
          </cell>
        </row>
        <row r="7679">
          <cell r="A7679" t="str">
            <v>50</v>
          </cell>
          <cell r="H7679">
            <v>2110</v>
          </cell>
          <cell r="M7679">
            <v>0</v>
          </cell>
        </row>
        <row r="7680">
          <cell r="A7680" t="str">
            <v>50</v>
          </cell>
          <cell r="H7680">
            <v>2110</v>
          </cell>
          <cell r="M7680">
            <v>383</v>
          </cell>
        </row>
        <row r="7681">
          <cell r="A7681" t="str">
            <v>50</v>
          </cell>
          <cell r="H7681">
            <v>2110</v>
          </cell>
          <cell r="M7681">
            <v>0</v>
          </cell>
        </row>
        <row r="7682">
          <cell r="A7682" t="str">
            <v>50</v>
          </cell>
          <cell r="H7682">
            <v>2110</v>
          </cell>
          <cell r="M7682">
            <v>345</v>
          </cell>
        </row>
        <row r="7683">
          <cell r="A7683" t="str">
            <v>50</v>
          </cell>
          <cell r="H7683">
            <v>2110</v>
          </cell>
          <cell r="M7683">
            <v>0</v>
          </cell>
        </row>
        <row r="7684">
          <cell r="A7684" t="str">
            <v>50</v>
          </cell>
          <cell r="H7684">
            <v>2110</v>
          </cell>
          <cell r="M7684">
            <v>394</v>
          </cell>
        </row>
        <row r="7685">
          <cell r="A7685" t="str">
            <v>50</v>
          </cell>
          <cell r="H7685">
            <v>2110</v>
          </cell>
          <cell r="M7685">
            <v>0</v>
          </cell>
        </row>
        <row r="7686">
          <cell r="A7686" t="str">
            <v>50</v>
          </cell>
          <cell r="H7686">
            <v>2110</v>
          </cell>
          <cell r="M7686">
            <v>284</v>
          </cell>
        </row>
        <row r="7687">
          <cell r="A7687" t="str">
            <v>50</v>
          </cell>
          <cell r="H7687">
            <v>2110</v>
          </cell>
          <cell r="M7687">
            <v>0</v>
          </cell>
        </row>
        <row r="7688">
          <cell r="A7688" t="str">
            <v>50</v>
          </cell>
          <cell r="H7688">
            <v>2110</v>
          </cell>
          <cell r="M7688">
            <v>209</v>
          </cell>
        </row>
        <row r="7689">
          <cell r="A7689" t="str">
            <v>50</v>
          </cell>
          <cell r="H7689">
            <v>2110</v>
          </cell>
          <cell r="M7689">
            <v>0</v>
          </cell>
        </row>
        <row r="7690">
          <cell r="A7690" t="str">
            <v>50</v>
          </cell>
          <cell r="H7690">
            <v>2110</v>
          </cell>
          <cell r="M7690">
            <v>0</v>
          </cell>
        </row>
        <row r="7691">
          <cell r="A7691" t="str">
            <v>50</v>
          </cell>
          <cell r="H7691">
            <v>2110</v>
          </cell>
          <cell r="M7691">
            <v>30</v>
          </cell>
        </row>
        <row r="7692">
          <cell r="A7692" t="str">
            <v>50</v>
          </cell>
          <cell r="H7692">
            <v>2110</v>
          </cell>
          <cell r="M7692">
            <v>6</v>
          </cell>
        </row>
        <row r="7693">
          <cell r="A7693" t="str">
            <v>50</v>
          </cell>
          <cell r="H7693">
            <v>2110</v>
          </cell>
          <cell r="M7693">
            <v>6</v>
          </cell>
        </row>
        <row r="7694">
          <cell r="A7694" t="str">
            <v>50</v>
          </cell>
          <cell r="H7694">
            <v>2110</v>
          </cell>
          <cell r="M7694">
            <v>6</v>
          </cell>
        </row>
        <row r="7695">
          <cell r="A7695" t="str">
            <v>50</v>
          </cell>
          <cell r="H7695">
            <v>2110</v>
          </cell>
          <cell r="M7695">
            <v>2</v>
          </cell>
        </row>
        <row r="7696">
          <cell r="A7696" t="str">
            <v>50</v>
          </cell>
          <cell r="H7696">
            <v>2110</v>
          </cell>
          <cell r="M7696">
            <v>5</v>
          </cell>
        </row>
        <row r="7697">
          <cell r="A7697" t="str">
            <v>50</v>
          </cell>
          <cell r="H7697">
            <v>2110</v>
          </cell>
          <cell r="M7697">
            <v>2</v>
          </cell>
        </row>
        <row r="7698">
          <cell r="A7698" t="str">
            <v>50</v>
          </cell>
          <cell r="H7698">
            <v>2110</v>
          </cell>
          <cell r="M7698">
            <v>4</v>
          </cell>
        </row>
        <row r="7699">
          <cell r="A7699" t="str">
            <v>50</v>
          </cell>
          <cell r="H7699">
            <v>2110</v>
          </cell>
          <cell r="M7699">
            <v>3</v>
          </cell>
        </row>
        <row r="7700">
          <cell r="A7700" t="str">
            <v>50</v>
          </cell>
          <cell r="H7700">
            <v>2110</v>
          </cell>
          <cell r="M7700">
            <v>6</v>
          </cell>
        </row>
        <row r="7701">
          <cell r="A7701" t="str">
            <v>50</v>
          </cell>
          <cell r="H7701">
            <v>2110</v>
          </cell>
          <cell r="M7701">
            <v>5</v>
          </cell>
        </row>
        <row r="7702">
          <cell r="A7702" t="str">
            <v>50</v>
          </cell>
          <cell r="H7702">
            <v>2110</v>
          </cell>
          <cell r="M7702">
            <v>6</v>
          </cell>
        </row>
        <row r="7703">
          <cell r="A7703" t="str">
            <v>50</v>
          </cell>
          <cell r="H7703">
            <v>2110</v>
          </cell>
          <cell r="M7703">
            <v>6</v>
          </cell>
        </row>
        <row r="7704">
          <cell r="A7704" t="str">
            <v>50</v>
          </cell>
          <cell r="H7704">
            <v>2110</v>
          </cell>
          <cell r="M7704">
            <v>5</v>
          </cell>
        </row>
        <row r="7705">
          <cell r="A7705" t="str">
            <v>50</v>
          </cell>
          <cell r="H7705">
            <v>2110</v>
          </cell>
          <cell r="M7705">
            <v>5</v>
          </cell>
        </row>
        <row r="7706">
          <cell r="A7706" t="str">
            <v>50</v>
          </cell>
          <cell r="H7706">
            <v>2110</v>
          </cell>
          <cell r="M7706">
            <v>6</v>
          </cell>
        </row>
        <row r="7707">
          <cell r="A7707" t="str">
            <v>50</v>
          </cell>
          <cell r="H7707">
            <v>2110</v>
          </cell>
          <cell r="M7707">
            <v>5</v>
          </cell>
        </row>
        <row r="7708">
          <cell r="A7708" t="str">
            <v>50</v>
          </cell>
          <cell r="H7708">
            <v>2110</v>
          </cell>
          <cell r="M7708">
            <v>5</v>
          </cell>
        </row>
        <row r="7709">
          <cell r="A7709" t="str">
            <v>50</v>
          </cell>
          <cell r="H7709">
            <v>2110</v>
          </cell>
          <cell r="M7709">
            <v>5</v>
          </cell>
        </row>
        <row r="7710">
          <cell r="A7710" t="str">
            <v>50</v>
          </cell>
          <cell r="H7710">
            <v>2110</v>
          </cell>
          <cell r="M7710">
            <v>3</v>
          </cell>
        </row>
        <row r="7711">
          <cell r="A7711" t="str">
            <v>50</v>
          </cell>
          <cell r="H7711">
            <v>2110</v>
          </cell>
          <cell r="M7711">
            <v>6</v>
          </cell>
        </row>
        <row r="7712">
          <cell r="A7712" t="str">
            <v>50</v>
          </cell>
          <cell r="H7712">
            <v>2110</v>
          </cell>
          <cell r="M7712">
            <v>2</v>
          </cell>
        </row>
        <row r="7713">
          <cell r="A7713" t="str">
            <v>50</v>
          </cell>
          <cell r="H7713">
            <v>2110</v>
          </cell>
          <cell r="M7713">
            <v>4</v>
          </cell>
        </row>
        <row r="7714">
          <cell r="A7714" t="str">
            <v>50</v>
          </cell>
          <cell r="H7714">
            <v>2110</v>
          </cell>
          <cell r="M7714">
            <v>4</v>
          </cell>
        </row>
        <row r="7715">
          <cell r="A7715" t="str">
            <v>50</v>
          </cell>
          <cell r="H7715">
            <v>2110</v>
          </cell>
          <cell r="M7715">
            <v>6</v>
          </cell>
        </row>
        <row r="7716">
          <cell r="A7716" t="str">
            <v>50</v>
          </cell>
          <cell r="H7716">
            <v>2110</v>
          </cell>
          <cell r="M7716">
            <v>6</v>
          </cell>
        </row>
        <row r="7717">
          <cell r="A7717" t="str">
            <v>50</v>
          </cell>
          <cell r="H7717">
            <v>2110</v>
          </cell>
          <cell r="M7717">
            <v>6</v>
          </cell>
        </row>
        <row r="7718">
          <cell r="A7718" t="str">
            <v>50</v>
          </cell>
          <cell r="H7718">
            <v>2110</v>
          </cell>
          <cell r="M7718">
            <v>4</v>
          </cell>
        </row>
        <row r="7719">
          <cell r="A7719" t="str">
            <v>50</v>
          </cell>
          <cell r="H7719">
            <v>2110</v>
          </cell>
          <cell r="M7719">
            <v>4</v>
          </cell>
        </row>
        <row r="7720">
          <cell r="A7720" t="str">
            <v>50</v>
          </cell>
          <cell r="H7720">
            <v>2110</v>
          </cell>
          <cell r="M7720">
            <v>6</v>
          </cell>
        </row>
        <row r="7721">
          <cell r="A7721" t="str">
            <v>50</v>
          </cell>
          <cell r="H7721">
            <v>2110</v>
          </cell>
          <cell r="M7721">
            <v>5</v>
          </cell>
        </row>
        <row r="7722">
          <cell r="A7722" t="str">
            <v>50</v>
          </cell>
          <cell r="H7722">
            <v>2110</v>
          </cell>
          <cell r="M7722">
            <v>6</v>
          </cell>
        </row>
        <row r="7723">
          <cell r="A7723" t="str">
            <v>50</v>
          </cell>
          <cell r="H7723">
            <v>2110</v>
          </cell>
          <cell r="M7723">
            <v>5</v>
          </cell>
        </row>
        <row r="7724">
          <cell r="A7724" t="str">
            <v>50</v>
          </cell>
          <cell r="H7724">
            <v>2110</v>
          </cell>
          <cell r="M7724">
            <v>4</v>
          </cell>
        </row>
        <row r="7725">
          <cell r="A7725" t="str">
            <v>50</v>
          </cell>
          <cell r="H7725">
            <v>2110</v>
          </cell>
          <cell r="M7725">
            <v>0</v>
          </cell>
        </row>
        <row r="7726">
          <cell r="A7726" t="str">
            <v>50</v>
          </cell>
          <cell r="H7726">
            <v>2110</v>
          </cell>
          <cell r="M7726">
            <v>148</v>
          </cell>
        </row>
        <row r="7727">
          <cell r="A7727" t="str">
            <v>50</v>
          </cell>
          <cell r="H7727">
            <v>2110</v>
          </cell>
          <cell r="M7727">
            <v>427</v>
          </cell>
        </row>
        <row r="7728">
          <cell r="A7728" t="str">
            <v>10</v>
          </cell>
          <cell r="H7728">
            <v>2110</v>
          </cell>
          <cell r="M7728">
            <v>135985</v>
          </cell>
        </row>
        <row r="7729">
          <cell r="A7729" t="str">
            <v>10</v>
          </cell>
          <cell r="H7729">
            <v>2110</v>
          </cell>
          <cell r="M7729">
            <v>118866</v>
          </cell>
        </row>
        <row r="7730">
          <cell r="A7730" t="str">
            <v>10</v>
          </cell>
          <cell r="H7730">
            <v>2110</v>
          </cell>
          <cell r="M7730">
            <v>172218</v>
          </cell>
        </row>
        <row r="7731">
          <cell r="A7731" t="str">
            <v>10</v>
          </cell>
          <cell r="H7731">
            <v>2110</v>
          </cell>
          <cell r="M7731">
            <v>42000</v>
          </cell>
        </row>
        <row r="7732">
          <cell r="A7732" t="str">
            <v>10</v>
          </cell>
          <cell r="H7732">
            <v>2110</v>
          </cell>
          <cell r="M7732">
            <v>43</v>
          </cell>
        </row>
        <row r="7733">
          <cell r="A7733" t="str">
            <v>10</v>
          </cell>
          <cell r="H7733">
            <v>2110</v>
          </cell>
          <cell r="M7733">
            <v>21</v>
          </cell>
        </row>
        <row r="7734">
          <cell r="A7734" t="str">
            <v>10</v>
          </cell>
          <cell r="H7734">
            <v>2110</v>
          </cell>
          <cell r="M7734">
            <v>682</v>
          </cell>
        </row>
        <row r="7735">
          <cell r="A7735" t="str">
            <v>10</v>
          </cell>
          <cell r="H7735">
            <v>2110</v>
          </cell>
          <cell r="M7735">
            <v>128</v>
          </cell>
        </row>
        <row r="7736">
          <cell r="A7736" t="str">
            <v>10</v>
          </cell>
          <cell r="H7736">
            <v>2110</v>
          </cell>
          <cell r="M7736">
            <v>789</v>
          </cell>
        </row>
        <row r="7737">
          <cell r="A7737" t="str">
            <v>10</v>
          </cell>
          <cell r="H7737">
            <v>2110</v>
          </cell>
          <cell r="M7737">
            <v>0</v>
          </cell>
        </row>
        <row r="7738">
          <cell r="A7738" t="str">
            <v>10</v>
          </cell>
          <cell r="H7738">
            <v>2110</v>
          </cell>
          <cell r="M7738">
            <v>15825</v>
          </cell>
        </row>
        <row r="7739">
          <cell r="A7739" t="str">
            <v>10</v>
          </cell>
          <cell r="H7739">
            <v>2110</v>
          </cell>
          <cell r="M7739">
            <v>7960</v>
          </cell>
        </row>
        <row r="7740">
          <cell r="A7740" t="str">
            <v>10</v>
          </cell>
          <cell r="H7740">
            <v>2110</v>
          </cell>
          <cell r="M7740">
            <v>4855</v>
          </cell>
        </row>
        <row r="7741">
          <cell r="A7741" t="str">
            <v>10</v>
          </cell>
          <cell r="H7741">
            <v>2110</v>
          </cell>
          <cell r="M7741">
            <v>17437</v>
          </cell>
        </row>
        <row r="7742">
          <cell r="A7742" t="str">
            <v>10</v>
          </cell>
          <cell r="H7742">
            <v>2110</v>
          </cell>
          <cell r="M7742">
            <v>9422</v>
          </cell>
        </row>
        <row r="7743">
          <cell r="A7743" t="str">
            <v>10</v>
          </cell>
          <cell r="H7743">
            <v>2110</v>
          </cell>
          <cell r="M7743">
            <v>12543</v>
          </cell>
        </row>
        <row r="7744">
          <cell r="A7744" t="str">
            <v>10</v>
          </cell>
          <cell r="H7744">
            <v>2110</v>
          </cell>
          <cell r="M7744">
            <v>37622</v>
          </cell>
        </row>
        <row r="7745">
          <cell r="A7745" t="str">
            <v>10</v>
          </cell>
          <cell r="H7745">
            <v>2110</v>
          </cell>
          <cell r="M7745">
            <v>49434</v>
          </cell>
        </row>
        <row r="7746">
          <cell r="A7746" t="str">
            <v>10</v>
          </cell>
          <cell r="H7746">
            <v>2110</v>
          </cell>
          <cell r="M7746">
            <v>50567</v>
          </cell>
        </row>
        <row r="7747">
          <cell r="A7747" t="str">
            <v>10</v>
          </cell>
          <cell r="H7747">
            <v>2110</v>
          </cell>
          <cell r="M7747">
            <v>63326</v>
          </cell>
        </row>
        <row r="7748">
          <cell r="A7748" t="str">
            <v>10</v>
          </cell>
          <cell r="H7748">
            <v>2110</v>
          </cell>
          <cell r="M7748">
            <v>161612</v>
          </cell>
        </row>
        <row r="7749">
          <cell r="A7749" t="str">
            <v>10</v>
          </cell>
          <cell r="H7749">
            <v>2110</v>
          </cell>
          <cell r="M7749">
            <v>29130</v>
          </cell>
        </row>
        <row r="7750">
          <cell r="A7750" t="str">
            <v>10</v>
          </cell>
          <cell r="H7750">
            <v>2110</v>
          </cell>
          <cell r="M7750">
            <v>69</v>
          </cell>
        </row>
        <row r="7751">
          <cell r="A7751" t="str">
            <v>10</v>
          </cell>
          <cell r="H7751">
            <v>2110</v>
          </cell>
          <cell r="M7751">
            <v>388</v>
          </cell>
        </row>
        <row r="7752">
          <cell r="A7752" t="str">
            <v>10</v>
          </cell>
          <cell r="H7752">
            <v>2110</v>
          </cell>
          <cell r="M7752">
            <v>4</v>
          </cell>
        </row>
        <row r="7753">
          <cell r="A7753" t="str">
            <v>10</v>
          </cell>
          <cell r="H7753">
            <v>2110</v>
          </cell>
          <cell r="M7753">
            <v>0</v>
          </cell>
        </row>
        <row r="7754">
          <cell r="A7754" t="str">
            <v>10</v>
          </cell>
          <cell r="H7754">
            <v>2110</v>
          </cell>
          <cell r="M7754">
            <v>0</v>
          </cell>
        </row>
        <row r="7755">
          <cell r="A7755" t="str">
            <v>10</v>
          </cell>
          <cell r="H7755">
            <v>2110</v>
          </cell>
          <cell r="M7755">
            <v>722</v>
          </cell>
        </row>
        <row r="7756">
          <cell r="A7756" t="str">
            <v>10</v>
          </cell>
          <cell r="H7756">
            <v>2110</v>
          </cell>
          <cell r="M7756">
            <v>1150</v>
          </cell>
        </row>
        <row r="7757">
          <cell r="A7757" t="str">
            <v>10</v>
          </cell>
          <cell r="H7757">
            <v>2110</v>
          </cell>
          <cell r="M7757">
            <v>6</v>
          </cell>
        </row>
        <row r="7758">
          <cell r="A7758" t="str">
            <v>10</v>
          </cell>
          <cell r="H7758">
            <v>2110</v>
          </cell>
          <cell r="M7758">
            <v>803</v>
          </cell>
        </row>
        <row r="7759">
          <cell r="A7759" t="str">
            <v>10</v>
          </cell>
          <cell r="H7759">
            <v>2110</v>
          </cell>
          <cell r="M7759">
            <v>74</v>
          </cell>
        </row>
        <row r="7760">
          <cell r="A7760" t="str">
            <v>10</v>
          </cell>
          <cell r="H7760">
            <v>2110</v>
          </cell>
          <cell r="M7760">
            <v>33114</v>
          </cell>
        </row>
        <row r="7761">
          <cell r="A7761" t="str">
            <v>10</v>
          </cell>
          <cell r="H7761">
            <v>2110</v>
          </cell>
          <cell r="M7761">
            <v>28782</v>
          </cell>
        </row>
        <row r="7762">
          <cell r="A7762" t="str">
            <v>10</v>
          </cell>
          <cell r="H7762">
            <v>2110</v>
          </cell>
          <cell r="M7762">
            <v>22256</v>
          </cell>
        </row>
        <row r="7763">
          <cell r="A7763" t="str">
            <v>10</v>
          </cell>
          <cell r="H7763">
            <v>2110</v>
          </cell>
          <cell r="M7763">
            <v>31510</v>
          </cell>
        </row>
        <row r="7764">
          <cell r="A7764" t="str">
            <v>10</v>
          </cell>
          <cell r="H7764">
            <v>2110</v>
          </cell>
          <cell r="M7764">
            <v>32306</v>
          </cell>
        </row>
        <row r="7765">
          <cell r="A7765" t="str">
            <v>10</v>
          </cell>
          <cell r="H7765">
            <v>2110</v>
          </cell>
          <cell r="M7765">
            <v>0</v>
          </cell>
        </row>
        <row r="7766">
          <cell r="A7766" t="str">
            <v>10</v>
          </cell>
          <cell r="H7766">
            <v>2110</v>
          </cell>
          <cell r="M7766">
            <v>0</v>
          </cell>
        </row>
        <row r="7767">
          <cell r="A7767" t="str">
            <v>10</v>
          </cell>
          <cell r="H7767">
            <v>2110</v>
          </cell>
          <cell r="M7767">
            <v>354</v>
          </cell>
        </row>
        <row r="7768">
          <cell r="A7768" t="str">
            <v>10</v>
          </cell>
          <cell r="H7768">
            <v>2110</v>
          </cell>
          <cell r="M7768">
            <v>29</v>
          </cell>
        </row>
        <row r="7769">
          <cell r="A7769" t="str">
            <v>10</v>
          </cell>
          <cell r="H7769">
            <v>2110</v>
          </cell>
          <cell r="M7769">
            <v>46</v>
          </cell>
        </row>
        <row r="7770">
          <cell r="A7770" t="str">
            <v>10</v>
          </cell>
          <cell r="H7770">
            <v>2110</v>
          </cell>
          <cell r="M7770">
            <v>46</v>
          </cell>
        </row>
        <row r="7771">
          <cell r="A7771" t="str">
            <v>10</v>
          </cell>
          <cell r="H7771">
            <v>2110</v>
          </cell>
          <cell r="M7771">
            <v>46</v>
          </cell>
        </row>
        <row r="7772">
          <cell r="A7772" t="str">
            <v>10</v>
          </cell>
          <cell r="H7772">
            <v>2110</v>
          </cell>
          <cell r="M7772">
            <v>46</v>
          </cell>
        </row>
        <row r="7773">
          <cell r="A7773" t="str">
            <v>10</v>
          </cell>
          <cell r="H7773">
            <v>2110</v>
          </cell>
          <cell r="M7773">
            <v>26</v>
          </cell>
        </row>
        <row r="7774">
          <cell r="A7774" t="str">
            <v>10</v>
          </cell>
          <cell r="H7774">
            <v>2110</v>
          </cell>
          <cell r="M7774">
            <v>31</v>
          </cell>
        </row>
        <row r="7775">
          <cell r="A7775" t="str">
            <v>10</v>
          </cell>
          <cell r="H7775">
            <v>2110</v>
          </cell>
          <cell r="M7775">
            <v>46</v>
          </cell>
        </row>
        <row r="7776">
          <cell r="A7776" t="str">
            <v>10</v>
          </cell>
          <cell r="H7776">
            <v>2110</v>
          </cell>
          <cell r="M7776">
            <v>19</v>
          </cell>
        </row>
        <row r="7777">
          <cell r="A7777" t="str">
            <v>10</v>
          </cell>
          <cell r="H7777">
            <v>2110</v>
          </cell>
          <cell r="M7777">
            <v>46</v>
          </cell>
        </row>
        <row r="7778">
          <cell r="A7778" t="str">
            <v>10</v>
          </cell>
          <cell r="H7778">
            <v>2110</v>
          </cell>
          <cell r="M7778">
            <v>46</v>
          </cell>
        </row>
        <row r="7779">
          <cell r="A7779" t="str">
            <v>10</v>
          </cell>
          <cell r="H7779">
            <v>2110</v>
          </cell>
          <cell r="M7779">
            <v>46</v>
          </cell>
        </row>
        <row r="7780">
          <cell r="A7780" t="str">
            <v>10</v>
          </cell>
          <cell r="H7780">
            <v>2110</v>
          </cell>
          <cell r="M7780">
            <v>46</v>
          </cell>
        </row>
        <row r="7781">
          <cell r="A7781" t="str">
            <v>10</v>
          </cell>
          <cell r="H7781">
            <v>2110</v>
          </cell>
          <cell r="M7781">
            <v>46</v>
          </cell>
        </row>
        <row r="7782">
          <cell r="A7782" t="str">
            <v>10</v>
          </cell>
          <cell r="H7782">
            <v>2110</v>
          </cell>
          <cell r="M7782">
            <v>46</v>
          </cell>
        </row>
        <row r="7783">
          <cell r="A7783" t="str">
            <v>10</v>
          </cell>
          <cell r="H7783">
            <v>2110</v>
          </cell>
          <cell r="M7783">
            <v>46</v>
          </cell>
        </row>
        <row r="7784">
          <cell r="A7784" t="str">
            <v>10</v>
          </cell>
          <cell r="H7784">
            <v>2110</v>
          </cell>
          <cell r="M7784">
            <v>46</v>
          </cell>
        </row>
        <row r="7785">
          <cell r="A7785" t="str">
            <v>10</v>
          </cell>
          <cell r="H7785">
            <v>2110</v>
          </cell>
          <cell r="M7785">
            <v>46</v>
          </cell>
        </row>
        <row r="7786">
          <cell r="A7786" t="str">
            <v>10</v>
          </cell>
          <cell r="H7786">
            <v>2110</v>
          </cell>
          <cell r="M7786">
            <v>41</v>
          </cell>
        </row>
        <row r="7787">
          <cell r="A7787" t="str">
            <v>10</v>
          </cell>
          <cell r="H7787">
            <v>2110</v>
          </cell>
          <cell r="M7787">
            <v>46</v>
          </cell>
        </row>
        <row r="7788">
          <cell r="A7788" t="str">
            <v>10</v>
          </cell>
          <cell r="H7788">
            <v>2110</v>
          </cell>
          <cell r="M7788">
            <v>46</v>
          </cell>
        </row>
        <row r="7789">
          <cell r="A7789" t="str">
            <v>10</v>
          </cell>
          <cell r="H7789">
            <v>2110</v>
          </cell>
          <cell r="M7789">
            <v>43</v>
          </cell>
        </row>
        <row r="7790">
          <cell r="A7790" t="str">
            <v>10</v>
          </cell>
          <cell r="H7790">
            <v>2110</v>
          </cell>
          <cell r="M7790">
            <v>46</v>
          </cell>
        </row>
        <row r="7791">
          <cell r="A7791" t="str">
            <v>10</v>
          </cell>
          <cell r="H7791">
            <v>2110</v>
          </cell>
          <cell r="M7791">
            <v>46</v>
          </cell>
        </row>
        <row r="7792">
          <cell r="A7792" t="str">
            <v>10</v>
          </cell>
          <cell r="H7792">
            <v>2110</v>
          </cell>
          <cell r="M7792">
            <v>46</v>
          </cell>
        </row>
        <row r="7793">
          <cell r="A7793" t="str">
            <v>10</v>
          </cell>
          <cell r="H7793">
            <v>2110</v>
          </cell>
          <cell r="M7793">
            <v>46</v>
          </cell>
        </row>
        <row r="7794">
          <cell r="A7794" t="str">
            <v>10</v>
          </cell>
          <cell r="H7794">
            <v>2110</v>
          </cell>
          <cell r="M7794">
            <v>46</v>
          </cell>
        </row>
        <row r="7795">
          <cell r="A7795" t="str">
            <v>10</v>
          </cell>
          <cell r="H7795">
            <v>2110</v>
          </cell>
          <cell r="M7795">
            <v>46</v>
          </cell>
        </row>
        <row r="7796">
          <cell r="A7796" t="str">
            <v>10</v>
          </cell>
          <cell r="H7796">
            <v>2110</v>
          </cell>
          <cell r="M7796">
            <v>46</v>
          </cell>
        </row>
        <row r="7797">
          <cell r="A7797" t="str">
            <v>10</v>
          </cell>
          <cell r="H7797">
            <v>2110</v>
          </cell>
          <cell r="M7797">
            <v>46</v>
          </cell>
        </row>
        <row r="7798">
          <cell r="A7798" t="str">
            <v>10</v>
          </cell>
          <cell r="H7798">
            <v>2110</v>
          </cell>
          <cell r="M7798">
            <v>46</v>
          </cell>
        </row>
        <row r="7799">
          <cell r="A7799" t="str">
            <v>10</v>
          </cell>
          <cell r="H7799">
            <v>2110</v>
          </cell>
          <cell r="M7799">
            <v>46</v>
          </cell>
        </row>
        <row r="7800">
          <cell r="A7800" t="str">
            <v>10</v>
          </cell>
          <cell r="H7800">
            <v>2110</v>
          </cell>
          <cell r="M7800">
            <v>46</v>
          </cell>
        </row>
        <row r="7801">
          <cell r="A7801" t="str">
            <v>10</v>
          </cell>
          <cell r="H7801">
            <v>2110</v>
          </cell>
          <cell r="M7801">
            <v>41</v>
          </cell>
        </row>
        <row r="7802">
          <cell r="A7802" t="str">
            <v>10</v>
          </cell>
          <cell r="H7802">
            <v>2110</v>
          </cell>
          <cell r="M7802">
            <v>19</v>
          </cell>
        </row>
        <row r="7803">
          <cell r="A7803" t="str">
            <v>10</v>
          </cell>
          <cell r="H7803">
            <v>2110</v>
          </cell>
          <cell r="M7803">
            <v>0</v>
          </cell>
        </row>
        <row r="7804">
          <cell r="A7804" t="str">
            <v>10</v>
          </cell>
          <cell r="H7804">
            <v>2110</v>
          </cell>
          <cell r="M7804">
            <v>50295</v>
          </cell>
        </row>
        <row r="7805">
          <cell r="A7805" t="str">
            <v>10</v>
          </cell>
          <cell r="H7805">
            <v>2110</v>
          </cell>
          <cell r="M7805">
            <v>11974</v>
          </cell>
        </row>
        <row r="7806">
          <cell r="A7806" t="str">
            <v>10</v>
          </cell>
          <cell r="H7806">
            <v>2110</v>
          </cell>
          <cell r="M7806">
            <v>9790</v>
          </cell>
        </row>
        <row r="7807">
          <cell r="A7807" t="str">
            <v>10</v>
          </cell>
          <cell r="H7807">
            <v>2110</v>
          </cell>
          <cell r="M7807">
            <v>21497</v>
          </cell>
        </row>
        <row r="7808">
          <cell r="A7808" t="str">
            <v>10</v>
          </cell>
          <cell r="H7808">
            <v>2110</v>
          </cell>
          <cell r="M7808">
            <v>12983</v>
          </cell>
        </row>
        <row r="7809">
          <cell r="A7809" t="str">
            <v>10</v>
          </cell>
          <cell r="H7809">
            <v>2110</v>
          </cell>
          <cell r="M7809">
            <v>7541</v>
          </cell>
        </row>
        <row r="7810">
          <cell r="A7810" t="str">
            <v>10</v>
          </cell>
          <cell r="H7810">
            <v>2110</v>
          </cell>
          <cell r="M7810">
            <v>86</v>
          </cell>
        </row>
        <row r="7811">
          <cell r="A7811" t="str">
            <v>10</v>
          </cell>
          <cell r="H7811">
            <v>2110</v>
          </cell>
          <cell r="M7811">
            <v>5341</v>
          </cell>
        </row>
        <row r="7812">
          <cell r="A7812" t="str">
            <v>10</v>
          </cell>
          <cell r="H7812">
            <v>2110</v>
          </cell>
          <cell r="M7812">
            <v>10213</v>
          </cell>
        </row>
        <row r="7813">
          <cell r="A7813" t="str">
            <v>10</v>
          </cell>
          <cell r="H7813">
            <v>2110</v>
          </cell>
          <cell r="M7813">
            <v>8881</v>
          </cell>
        </row>
        <row r="7814">
          <cell r="A7814" t="str">
            <v>10</v>
          </cell>
          <cell r="H7814">
            <v>2110</v>
          </cell>
          <cell r="M7814">
            <v>15453</v>
          </cell>
        </row>
        <row r="7815">
          <cell r="A7815" t="str">
            <v>10</v>
          </cell>
          <cell r="H7815">
            <v>2110</v>
          </cell>
          <cell r="M7815">
            <v>19958</v>
          </cell>
        </row>
        <row r="7816">
          <cell r="A7816" t="str">
            <v>10</v>
          </cell>
          <cell r="H7816">
            <v>2110</v>
          </cell>
          <cell r="M7816">
            <v>15658</v>
          </cell>
        </row>
        <row r="7817">
          <cell r="A7817" t="str">
            <v>10</v>
          </cell>
          <cell r="H7817">
            <v>2110</v>
          </cell>
          <cell r="M7817">
            <v>7541</v>
          </cell>
        </row>
        <row r="7818">
          <cell r="A7818" t="str">
            <v>10</v>
          </cell>
          <cell r="H7818">
            <v>2110</v>
          </cell>
          <cell r="M7818">
            <v>21497</v>
          </cell>
        </row>
        <row r="7819">
          <cell r="A7819" t="str">
            <v>10</v>
          </cell>
          <cell r="H7819">
            <v>2110</v>
          </cell>
          <cell r="M7819">
            <v>7001</v>
          </cell>
        </row>
        <row r="7820">
          <cell r="A7820" t="str">
            <v>10</v>
          </cell>
          <cell r="H7820">
            <v>2110</v>
          </cell>
          <cell r="M7820">
            <v>11498</v>
          </cell>
        </row>
        <row r="7821">
          <cell r="A7821" t="str">
            <v>10</v>
          </cell>
          <cell r="H7821">
            <v>2110</v>
          </cell>
          <cell r="M7821">
            <v>10569</v>
          </cell>
        </row>
        <row r="7822">
          <cell r="A7822" t="str">
            <v>10</v>
          </cell>
          <cell r="H7822">
            <v>2110</v>
          </cell>
          <cell r="M7822">
            <v>19905</v>
          </cell>
        </row>
        <row r="7823">
          <cell r="A7823" t="str">
            <v>10</v>
          </cell>
          <cell r="H7823">
            <v>2110</v>
          </cell>
          <cell r="M7823">
            <v>9460</v>
          </cell>
        </row>
        <row r="7824">
          <cell r="A7824" t="str">
            <v>10</v>
          </cell>
          <cell r="H7824">
            <v>2110</v>
          </cell>
          <cell r="M7824">
            <v>21497</v>
          </cell>
        </row>
        <row r="7825">
          <cell r="A7825" t="str">
            <v>10</v>
          </cell>
          <cell r="H7825">
            <v>2110</v>
          </cell>
          <cell r="M7825">
            <v>21371</v>
          </cell>
        </row>
        <row r="7826">
          <cell r="A7826" t="str">
            <v>10</v>
          </cell>
          <cell r="H7826">
            <v>2110</v>
          </cell>
          <cell r="M7826">
            <v>41</v>
          </cell>
        </row>
        <row r="7827">
          <cell r="A7827" t="str">
            <v>10</v>
          </cell>
          <cell r="H7827">
            <v>2110</v>
          </cell>
          <cell r="M7827">
            <v>4426</v>
          </cell>
        </row>
        <row r="7828">
          <cell r="A7828" t="str">
            <v>10</v>
          </cell>
          <cell r="H7828">
            <v>2110</v>
          </cell>
          <cell r="M7828">
            <v>17496</v>
          </cell>
        </row>
        <row r="7829">
          <cell r="A7829" t="str">
            <v>10</v>
          </cell>
          <cell r="H7829">
            <v>2110</v>
          </cell>
          <cell r="M7829">
            <v>21313</v>
          </cell>
        </row>
        <row r="7830">
          <cell r="A7830" t="str">
            <v>10</v>
          </cell>
          <cell r="H7830">
            <v>2110</v>
          </cell>
          <cell r="M7830">
            <v>17496</v>
          </cell>
        </row>
        <row r="7831">
          <cell r="A7831" t="str">
            <v>10</v>
          </cell>
          <cell r="H7831">
            <v>2110</v>
          </cell>
          <cell r="M7831">
            <v>19918</v>
          </cell>
        </row>
        <row r="7832">
          <cell r="A7832" t="str">
            <v>10</v>
          </cell>
          <cell r="H7832">
            <v>2110</v>
          </cell>
          <cell r="M7832">
            <v>12055</v>
          </cell>
        </row>
        <row r="7833">
          <cell r="A7833" t="str">
            <v>10</v>
          </cell>
          <cell r="H7833">
            <v>2110</v>
          </cell>
          <cell r="M7833">
            <v>19958</v>
          </cell>
        </row>
        <row r="7834">
          <cell r="A7834" t="str">
            <v>10</v>
          </cell>
          <cell r="H7834">
            <v>2110</v>
          </cell>
          <cell r="M7834">
            <v>19958</v>
          </cell>
        </row>
        <row r="7835">
          <cell r="A7835" t="str">
            <v>10</v>
          </cell>
          <cell r="H7835">
            <v>2110</v>
          </cell>
          <cell r="M7835">
            <v>17496</v>
          </cell>
        </row>
        <row r="7836">
          <cell r="A7836" t="str">
            <v>10</v>
          </cell>
          <cell r="H7836">
            <v>2110</v>
          </cell>
          <cell r="M7836">
            <v>0</v>
          </cell>
        </row>
        <row r="7837">
          <cell r="A7837" t="str">
            <v>10</v>
          </cell>
          <cell r="H7837">
            <v>2110</v>
          </cell>
          <cell r="M7837">
            <v>0</v>
          </cell>
        </row>
        <row r="7838">
          <cell r="A7838" t="str">
            <v>10</v>
          </cell>
          <cell r="H7838">
            <v>2110</v>
          </cell>
          <cell r="M7838">
            <v>2440</v>
          </cell>
        </row>
        <row r="7839">
          <cell r="A7839" t="str">
            <v>50</v>
          </cell>
          <cell r="H7839">
            <v>2110</v>
          </cell>
          <cell r="M7839">
            <v>5</v>
          </cell>
        </row>
        <row r="7840">
          <cell r="A7840" t="str">
            <v>50</v>
          </cell>
          <cell r="H7840">
            <v>2110</v>
          </cell>
          <cell r="M7840">
            <v>3</v>
          </cell>
        </row>
        <row r="7841">
          <cell r="A7841" t="str">
            <v>50</v>
          </cell>
          <cell r="H7841">
            <v>2110</v>
          </cell>
          <cell r="M7841">
            <v>1</v>
          </cell>
        </row>
        <row r="7842">
          <cell r="A7842" t="str">
            <v>10</v>
          </cell>
          <cell r="H7842">
            <v>2110</v>
          </cell>
          <cell r="M7842">
            <v>361</v>
          </cell>
        </row>
        <row r="7843">
          <cell r="A7843" t="str">
            <v>10</v>
          </cell>
          <cell r="H7843">
            <v>2110</v>
          </cell>
          <cell r="M7843">
            <v>565</v>
          </cell>
        </row>
        <row r="7844">
          <cell r="A7844" t="str">
            <v>10</v>
          </cell>
          <cell r="H7844">
            <v>2110</v>
          </cell>
          <cell r="M7844">
            <v>565</v>
          </cell>
        </row>
        <row r="7845">
          <cell r="A7845" t="str">
            <v>10</v>
          </cell>
          <cell r="H7845">
            <v>2110</v>
          </cell>
          <cell r="M7845">
            <v>565</v>
          </cell>
        </row>
        <row r="7846">
          <cell r="A7846" t="str">
            <v>10</v>
          </cell>
          <cell r="H7846">
            <v>2110</v>
          </cell>
          <cell r="M7846">
            <v>565</v>
          </cell>
        </row>
        <row r="7847">
          <cell r="A7847" t="str">
            <v>10</v>
          </cell>
          <cell r="H7847">
            <v>2110</v>
          </cell>
          <cell r="M7847">
            <v>565</v>
          </cell>
        </row>
        <row r="7848">
          <cell r="A7848" t="str">
            <v>10</v>
          </cell>
          <cell r="H7848">
            <v>2110</v>
          </cell>
          <cell r="M7848">
            <v>382</v>
          </cell>
        </row>
        <row r="7849">
          <cell r="A7849" t="str">
            <v>10</v>
          </cell>
          <cell r="H7849">
            <v>2110</v>
          </cell>
          <cell r="M7849">
            <v>565</v>
          </cell>
        </row>
        <row r="7850">
          <cell r="A7850" t="str">
            <v>10</v>
          </cell>
          <cell r="H7850">
            <v>2110</v>
          </cell>
          <cell r="M7850">
            <v>230</v>
          </cell>
        </row>
        <row r="7851">
          <cell r="A7851" t="str">
            <v>10</v>
          </cell>
          <cell r="H7851">
            <v>2110</v>
          </cell>
          <cell r="M7851">
            <v>565</v>
          </cell>
        </row>
        <row r="7852">
          <cell r="A7852" t="str">
            <v>50</v>
          </cell>
          <cell r="H7852">
            <v>2110</v>
          </cell>
          <cell r="M7852">
            <v>1732</v>
          </cell>
        </row>
        <row r="7853">
          <cell r="A7853" t="str">
            <v>50</v>
          </cell>
          <cell r="H7853">
            <v>2110</v>
          </cell>
          <cell r="M7853">
            <v>1685</v>
          </cell>
        </row>
        <row r="7854">
          <cell r="A7854" t="str">
            <v>50</v>
          </cell>
          <cell r="H7854">
            <v>2110</v>
          </cell>
          <cell r="M7854">
            <v>1735</v>
          </cell>
        </row>
        <row r="7855">
          <cell r="A7855" t="str">
            <v>50</v>
          </cell>
          <cell r="H7855">
            <v>2110</v>
          </cell>
          <cell r="M7855">
            <v>6556</v>
          </cell>
        </row>
        <row r="7856">
          <cell r="A7856" t="str">
            <v>50</v>
          </cell>
          <cell r="H7856">
            <v>2110</v>
          </cell>
          <cell r="M7856">
            <v>1509</v>
          </cell>
        </row>
        <row r="7857">
          <cell r="A7857" t="str">
            <v>50</v>
          </cell>
          <cell r="H7857">
            <v>2110</v>
          </cell>
          <cell r="M7857">
            <v>7453</v>
          </cell>
        </row>
        <row r="7858">
          <cell r="A7858" t="str">
            <v>50</v>
          </cell>
          <cell r="H7858">
            <v>2110</v>
          </cell>
          <cell r="M7858">
            <v>3739</v>
          </cell>
        </row>
        <row r="7859">
          <cell r="A7859" t="str">
            <v>50</v>
          </cell>
          <cell r="H7859">
            <v>2110</v>
          </cell>
          <cell r="M7859">
            <v>133</v>
          </cell>
        </row>
        <row r="7860">
          <cell r="A7860" t="str">
            <v>50</v>
          </cell>
          <cell r="H7860">
            <v>2110</v>
          </cell>
          <cell r="M7860">
            <v>920</v>
          </cell>
        </row>
        <row r="7861">
          <cell r="A7861" t="str">
            <v>50</v>
          </cell>
          <cell r="H7861">
            <v>2110</v>
          </cell>
          <cell r="M7861">
            <v>802</v>
          </cell>
        </row>
        <row r="7862">
          <cell r="A7862" t="str">
            <v>50</v>
          </cell>
          <cell r="H7862">
            <v>2110</v>
          </cell>
          <cell r="M7862">
            <v>894</v>
          </cell>
        </row>
        <row r="7863">
          <cell r="A7863" t="str">
            <v>50</v>
          </cell>
          <cell r="H7863">
            <v>2110</v>
          </cell>
          <cell r="M7863">
            <v>3292</v>
          </cell>
        </row>
        <row r="7864">
          <cell r="A7864" t="str">
            <v>50</v>
          </cell>
          <cell r="H7864">
            <v>2110</v>
          </cell>
          <cell r="M7864">
            <v>918</v>
          </cell>
        </row>
        <row r="7865">
          <cell r="A7865" t="str">
            <v>50</v>
          </cell>
          <cell r="H7865">
            <v>2110</v>
          </cell>
          <cell r="M7865">
            <v>874</v>
          </cell>
        </row>
        <row r="7866">
          <cell r="A7866" t="str">
            <v>50</v>
          </cell>
          <cell r="H7866">
            <v>2110</v>
          </cell>
          <cell r="M7866">
            <v>215</v>
          </cell>
        </row>
        <row r="7867">
          <cell r="A7867" t="str">
            <v>50</v>
          </cell>
          <cell r="H7867">
            <v>2110</v>
          </cell>
          <cell r="M7867">
            <v>2387</v>
          </cell>
        </row>
        <row r="7868">
          <cell r="A7868" t="str">
            <v>50</v>
          </cell>
          <cell r="H7868">
            <v>2110</v>
          </cell>
          <cell r="M7868">
            <v>31</v>
          </cell>
        </row>
        <row r="7869">
          <cell r="A7869" t="str">
            <v>50</v>
          </cell>
          <cell r="H7869">
            <v>2110</v>
          </cell>
          <cell r="M7869">
            <v>215</v>
          </cell>
        </row>
        <row r="7870">
          <cell r="A7870" t="str">
            <v>50</v>
          </cell>
          <cell r="H7870">
            <v>2110</v>
          </cell>
          <cell r="M7870">
            <v>188</v>
          </cell>
        </row>
        <row r="7871">
          <cell r="A7871" t="str">
            <v>50</v>
          </cell>
          <cell r="H7871">
            <v>2110</v>
          </cell>
          <cell r="M7871">
            <v>209</v>
          </cell>
        </row>
        <row r="7872">
          <cell r="A7872" t="str">
            <v>10</v>
          </cell>
          <cell r="H7872">
            <v>2110</v>
          </cell>
          <cell r="M7872">
            <v>565</v>
          </cell>
        </row>
        <row r="7873">
          <cell r="A7873" t="str">
            <v>10</v>
          </cell>
          <cell r="H7873">
            <v>2110</v>
          </cell>
          <cell r="M7873">
            <v>565</v>
          </cell>
        </row>
        <row r="7874">
          <cell r="A7874" t="str">
            <v>10</v>
          </cell>
          <cell r="H7874">
            <v>2110</v>
          </cell>
          <cell r="M7874">
            <v>565</v>
          </cell>
        </row>
        <row r="7875">
          <cell r="A7875" t="str">
            <v>10</v>
          </cell>
          <cell r="H7875">
            <v>2110</v>
          </cell>
          <cell r="M7875">
            <v>565</v>
          </cell>
        </row>
        <row r="7876">
          <cell r="A7876" t="str">
            <v>10</v>
          </cell>
          <cell r="H7876">
            <v>2110</v>
          </cell>
          <cell r="M7876">
            <v>565</v>
          </cell>
        </row>
        <row r="7877">
          <cell r="A7877" t="str">
            <v>10</v>
          </cell>
          <cell r="H7877">
            <v>2110</v>
          </cell>
          <cell r="M7877">
            <v>565</v>
          </cell>
        </row>
        <row r="7878">
          <cell r="A7878" t="str">
            <v>10</v>
          </cell>
          <cell r="H7878">
            <v>2110</v>
          </cell>
          <cell r="M7878">
            <v>565</v>
          </cell>
        </row>
        <row r="7879">
          <cell r="A7879" t="str">
            <v>10</v>
          </cell>
          <cell r="H7879">
            <v>2110</v>
          </cell>
          <cell r="M7879">
            <v>565</v>
          </cell>
        </row>
        <row r="7880">
          <cell r="A7880" t="str">
            <v>10</v>
          </cell>
          <cell r="H7880">
            <v>2110</v>
          </cell>
          <cell r="M7880">
            <v>507</v>
          </cell>
        </row>
        <row r="7881">
          <cell r="A7881" t="str">
            <v>10</v>
          </cell>
          <cell r="H7881">
            <v>2110</v>
          </cell>
          <cell r="M7881">
            <v>565</v>
          </cell>
        </row>
        <row r="7882">
          <cell r="A7882" t="str">
            <v>10</v>
          </cell>
          <cell r="H7882">
            <v>2110</v>
          </cell>
          <cell r="M7882">
            <v>565</v>
          </cell>
        </row>
        <row r="7883">
          <cell r="A7883" t="str">
            <v>10</v>
          </cell>
          <cell r="H7883">
            <v>2110</v>
          </cell>
          <cell r="M7883">
            <v>536</v>
          </cell>
        </row>
        <row r="7884">
          <cell r="A7884" t="str">
            <v>10</v>
          </cell>
          <cell r="H7884">
            <v>2110</v>
          </cell>
          <cell r="M7884">
            <v>565</v>
          </cell>
        </row>
        <row r="7885">
          <cell r="A7885" t="str">
            <v>10</v>
          </cell>
          <cell r="H7885">
            <v>2110</v>
          </cell>
          <cell r="M7885">
            <v>335</v>
          </cell>
        </row>
        <row r="7886">
          <cell r="A7886" t="str">
            <v>10</v>
          </cell>
          <cell r="H7886">
            <v>2110</v>
          </cell>
          <cell r="M7886">
            <v>565</v>
          </cell>
        </row>
        <row r="7887">
          <cell r="A7887" t="str">
            <v>10</v>
          </cell>
          <cell r="H7887">
            <v>2110</v>
          </cell>
          <cell r="M7887">
            <v>565</v>
          </cell>
        </row>
        <row r="7888">
          <cell r="A7888" t="str">
            <v>10</v>
          </cell>
          <cell r="H7888">
            <v>2110</v>
          </cell>
          <cell r="M7888">
            <v>565</v>
          </cell>
        </row>
        <row r="7889">
          <cell r="A7889" t="str">
            <v>10</v>
          </cell>
          <cell r="H7889">
            <v>2110</v>
          </cell>
          <cell r="M7889">
            <v>565</v>
          </cell>
        </row>
        <row r="7890">
          <cell r="A7890" t="str">
            <v>10</v>
          </cell>
          <cell r="H7890">
            <v>2110</v>
          </cell>
          <cell r="M7890">
            <v>565</v>
          </cell>
        </row>
        <row r="7891">
          <cell r="A7891" t="str">
            <v>10</v>
          </cell>
          <cell r="H7891">
            <v>2110</v>
          </cell>
          <cell r="M7891">
            <v>565</v>
          </cell>
        </row>
        <row r="7892">
          <cell r="A7892" t="str">
            <v>10</v>
          </cell>
          <cell r="H7892">
            <v>2110</v>
          </cell>
          <cell r="M7892">
            <v>565</v>
          </cell>
        </row>
        <row r="7893">
          <cell r="A7893" t="str">
            <v>10</v>
          </cell>
          <cell r="H7893">
            <v>2110</v>
          </cell>
          <cell r="M7893">
            <v>565</v>
          </cell>
        </row>
        <row r="7894">
          <cell r="A7894" t="str">
            <v>10</v>
          </cell>
          <cell r="H7894">
            <v>2110</v>
          </cell>
          <cell r="M7894">
            <v>230</v>
          </cell>
        </row>
        <row r="7895">
          <cell r="A7895" t="str">
            <v>10</v>
          </cell>
          <cell r="H7895">
            <v>2110</v>
          </cell>
          <cell r="M7895">
            <v>230</v>
          </cell>
        </row>
        <row r="7896">
          <cell r="A7896" t="str">
            <v>10</v>
          </cell>
          <cell r="H7896">
            <v>2110</v>
          </cell>
          <cell r="M7896">
            <v>0</v>
          </cell>
        </row>
        <row r="7897">
          <cell r="A7897" t="str">
            <v>10</v>
          </cell>
          <cell r="H7897">
            <v>2110</v>
          </cell>
          <cell r="M7897">
            <v>0</v>
          </cell>
        </row>
        <row r="7898">
          <cell r="A7898" t="str">
            <v>10</v>
          </cell>
          <cell r="H7898">
            <v>2110</v>
          </cell>
          <cell r="M7898">
            <v>331</v>
          </cell>
        </row>
        <row r="7899">
          <cell r="A7899" t="str">
            <v>10</v>
          </cell>
          <cell r="H7899">
            <v>2110</v>
          </cell>
          <cell r="M7899">
            <v>15613</v>
          </cell>
        </row>
        <row r="7900">
          <cell r="A7900" t="str">
            <v>10</v>
          </cell>
          <cell r="H7900">
            <v>2110</v>
          </cell>
          <cell r="M7900">
            <v>71</v>
          </cell>
        </row>
        <row r="7901">
          <cell r="A7901" t="str">
            <v>10</v>
          </cell>
          <cell r="H7901">
            <v>2110</v>
          </cell>
          <cell r="M7901">
            <v>71</v>
          </cell>
        </row>
        <row r="7902">
          <cell r="A7902" t="str">
            <v>10</v>
          </cell>
          <cell r="H7902">
            <v>2110</v>
          </cell>
          <cell r="M7902">
            <v>71</v>
          </cell>
        </row>
        <row r="7903">
          <cell r="A7903" t="str">
            <v>10</v>
          </cell>
          <cell r="H7903">
            <v>2110</v>
          </cell>
          <cell r="M7903">
            <v>71</v>
          </cell>
        </row>
        <row r="7904">
          <cell r="A7904" t="str">
            <v>10</v>
          </cell>
          <cell r="H7904">
            <v>2110</v>
          </cell>
          <cell r="M7904">
            <v>71</v>
          </cell>
        </row>
        <row r="7905">
          <cell r="A7905" t="str">
            <v>10</v>
          </cell>
          <cell r="H7905">
            <v>2110</v>
          </cell>
          <cell r="M7905">
            <v>71</v>
          </cell>
        </row>
        <row r="7906">
          <cell r="A7906" t="str">
            <v>10</v>
          </cell>
          <cell r="H7906">
            <v>2110</v>
          </cell>
          <cell r="M7906">
            <v>142</v>
          </cell>
        </row>
        <row r="7907">
          <cell r="A7907" t="str">
            <v>10</v>
          </cell>
          <cell r="H7907">
            <v>2110</v>
          </cell>
          <cell r="M7907">
            <v>13717</v>
          </cell>
        </row>
        <row r="7908">
          <cell r="A7908" t="str">
            <v>10</v>
          </cell>
          <cell r="H7908">
            <v>2110</v>
          </cell>
          <cell r="M7908">
            <v>22861</v>
          </cell>
        </row>
        <row r="7909">
          <cell r="A7909" t="str">
            <v>10</v>
          </cell>
          <cell r="H7909">
            <v>2110</v>
          </cell>
          <cell r="M7909">
            <v>407</v>
          </cell>
        </row>
        <row r="7910">
          <cell r="A7910" t="str">
            <v>10</v>
          </cell>
          <cell r="H7910">
            <v>2110</v>
          </cell>
          <cell r="M7910">
            <v>1830</v>
          </cell>
        </row>
        <row r="7911">
          <cell r="A7911" t="str">
            <v>10</v>
          </cell>
          <cell r="H7911">
            <v>2110</v>
          </cell>
          <cell r="M7911">
            <v>66</v>
          </cell>
        </row>
        <row r="7912">
          <cell r="A7912" t="str">
            <v>10</v>
          </cell>
          <cell r="H7912">
            <v>2110</v>
          </cell>
          <cell r="M7912">
            <v>66</v>
          </cell>
        </row>
        <row r="7913">
          <cell r="A7913" t="str">
            <v>10</v>
          </cell>
          <cell r="H7913">
            <v>2110</v>
          </cell>
          <cell r="M7913">
            <v>66</v>
          </cell>
        </row>
        <row r="7914">
          <cell r="A7914" t="str">
            <v>10</v>
          </cell>
          <cell r="H7914">
            <v>2110</v>
          </cell>
          <cell r="M7914">
            <v>66</v>
          </cell>
        </row>
        <row r="7915">
          <cell r="A7915" t="str">
            <v>10</v>
          </cell>
          <cell r="H7915">
            <v>2110</v>
          </cell>
          <cell r="M7915">
            <v>66</v>
          </cell>
        </row>
        <row r="7916">
          <cell r="A7916" t="str">
            <v>10</v>
          </cell>
          <cell r="H7916">
            <v>2110</v>
          </cell>
          <cell r="M7916">
            <v>66</v>
          </cell>
        </row>
        <row r="7917">
          <cell r="A7917" t="str">
            <v>10</v>
          </cell>
          <cell r="H7917">
            <v>2110</v>
          </cell>
          <cell r="M7917">
            <v>132</v>
          </cell>
        </row>
        <row r="7918">
          <cell r="A7918" t="str">
            <v>10</v>
          </cell>
          <cell r="H7918">
            <v>2110</v>
          </cell>
          <cell r="M7918">
            <v>3334</v>
          </cell>
        </row>
        <row r="7919">
          <cell r="A7919" t="str">
            <v>10</v>
          </cell>
          <cell r="H7919">
            <v>2110</v>
          </cell>
          <cell r="M7919">
            <v>3733</v>
          </cell>
        </row>
        <row r="7920">
          <cell r="A7920" t="str">
            <v>10</v>
          </cell>
          <cell r="H7920">
            <v>2110</v>
          </cell>
          <cell r="M7920">
            <v>5850</v>
          </cell>
        </row>
        <row r="7921">
          <cell r="A7921" t="str">
            <v>10</v>
          </cell>
          <cell r="H7921">
            <v>2110</v>
          </cell>
          <cell r="M7921">
            <v>8263</v>
          </cell>
        </row>
        <row r="7922">
          <cell r="A7922" t="str">
            <v>10</v>
          </cell>
          <cell r="H7922">
            <v>2110</v>
          </cell>
          <cell r="M7922">
            <v>7880</v>
          </cell>
        </row>
        <row r="7923">
          <cell r="A7923" t="str">
            <v>10</v>
          </cell>
          <cell r="H7923">
            <v>2110</v>
          </cell>
          <cell r="M7923">
            <v>9118</v>
          </cell>
        </row>
        <row r="7924">
          <cell r="A7924" t="str">
            <v>10</v>
          </cell>
          <cell r="H7924">
            <v>2110</v>
          </cell>
          <cell r="M7924">
            <v>7116</v>
          </cell>
        </row>
        <row r="7925">
          <cell r="A7925" t="str">
            <v>10</v>
          </cell>
          <cell r="H7925">
            <v>2110</v>
          </cell>
          <cell r="M7925">
            <v>4731</v>
          </cell>
        </row>
        <row r="7926">
          <cell r="A7926" t="str">
            <v>10</v>
          </cell>
          <cell r="H7926">
            <v>2110</v>
          </cell>
          <cell r="M7926">
            <v>4932</v>
          </cell>
        </row>
        <row r="7927">
          <cell r="A7927" t="str">
            <v>10</v>
          </cell>
          <cell r="H7927">
            <v>2110</v>
          </cell>
          <cell r="M7927">
            <v>8886</v>
          </cell>
        </row>
        <row r="7928">
          <cell r="A7928" t="str">
            <v>10</v>
          </cell>
          <cell r="H7928">
            <v>2110</v>
          </cell>
          <cell r="M7928">
            <v>5367</v>
          </cell>
        </row>
        <row r="7929">
          <cell r="A7929" t="str">
            <v>10</v>
          </cell>
          <cell r="H7929">
            <v>2110</v>
          </cell>
          <cell r="M7929">
            <v>7751</v>
          </cell>
        </row>
        <row r="7930">
          <cell r="A7930" t="str">
            <v>10</v>
          </cell>
          <cell r="H7930">
            <v>2110</v>
          </cell>
          <cell r="M7930">
            <v>8006</v>
          </cell>
        </row>
        <row r="7931">
          <cell r="A7931" t="str">
            <v>10</v>
          </cell>
          <cell r="H7931">
            <v>2110</v>
          </cell>
          <cell r="M7931">
            <v>4109</v>
          </cell>
        </row>
        <row r="7932">
          <cell r="A7932" t="str">
            <v>10</v>
          </cell>
          <cell r="H7932">
            <v>2110</v>
          </cell>
          <cell r="M7932">
            <v>4731</v>
          </cell>
        </row>
        <row r="7933">
          <cell r="A7933" t="str">
            <v>10</v>
          </cell>
          <cell r="H7933">
            <v>2110</v>
          </cell>
          <cell r="M7933">
            <v>4604</v>
          </cell>
        </row>
        <row r="7934">
          <cell r="A7934" t="str">
            <v>10</v>
          </cell>
          <cell r="H7934">
            <v>2110</v>
          </cell>
          <cell r="M7934">
            <v>9972</v>
          </cell>
        </row>
        <row r="7935">
          <cell r="A7935" t="str">
            <v>10</v>
          </cell>
          <cell r="H7935">
            <v>2110</v>
          </cell>
          <cell r="M7935">
            <v>8836</v>
          </cell>
        </row>
        <row r="7936">
          <cell r="A7936" t="str">
            <v>10</v>
          </cell>
          <cell r="H7936">
            <v>2110</v>
          </cell>
          <cell r="M7936">
            <v>4109</v>
          </cell>
        </row>
        <row r="7937">
          <cell r="A7937" t="str">
            <v>10</v>
          </cell>
          <cell r="H7937">
            <v>2110</v>
          </cell>
          <cell r="M7937">
            <v>9027</v>
          </cell>
        </row>
        <row r="7938">
          <cell r="A7938" t="str">
            <v>10</v>
          </cell>
          <cell r="H7938">
            <v>2110</v>
          </cell>
          <cell r="M7938">
            <v>4871</v>
          </cell>
        </row>
        <row r="7939">
          <cell r="A7939" t="str">
            <v>10</v>
          </cell>
          <cell r="H7939">
            <v>2110</v>
          </cell>
          <cell r="M7939">
            <v>5204</v>
          </cell>
        </row>
        <row r="7940">
          <cell r="A7940" t="str">
            <v>10</v>
          </cell>
          <cell r="H7940">
            <v>2110</v>
          </cell>
          <cell r="M7940">
            <v>4404</v>
          </cell>
        </row>
        <row r="7941">
          <cell r="A7941" t="str">
            <v>10</v>
          </cell>
          <cell r="H7941">
            <v>2110</v>
          </cell>
          <cell r="M7941">
            <v>3749</v>
          </cell>
        </row>
        <row r="7942">
          <cell r="A7942" t="str">
            <v>10</v>
          </cell>
          <cell r="H7942">
            <v>2110</v>
          </cell>
          <cell r="M7942">
            <v>5200</v>
          </cell>
        </row>
        <row r="7943">
          <cell r="A7943" t="str">
            <v>10</v>
          </cell>
          <cell r="H7943">
            <v>2110</v>
          </cell>
          <cell r="M7943">
            <v>18817</v>
          </cell>
        </row>
        <row r="7944">
          <cell r="A7944" t="str">
            <v>10</v>
          </cell>
          <cell r="H7944">
            <v>2110</v>
          </cell>
          <cell r="M7944">
            <v>9027</v>
          </cell>
        </row>
        <row r="7945">
          <cell r="A7945" t="str">
            <v>10</v>
          </cell>
          <cell r="H7945">
            <v>2110</v>
          </cell>
          <cell r="M7945">
            <v>3434</v>
          </cell>
        </row>
        <row r="7946">
          <cell r="A7946" t="str">
            <v>10</v>
          </cell>
          <cell r="H7946">
            <v>2110</v>
          </cell>
          <cell r="M7946">
            <v>6006</v>
          </cell>
        </row>
        <row r="7947">
          <cell r="A7947" t="str">
            <v>10</v>
          </cell>
          <cell r="H7947">
            <v>2110</v>
          </cell>
          <cell r="M7947">
            <v>10376</v>
          </cell>
        </row>
        <row r="7948">
          <cell r="A7948" t="str">
            <v>10</v>
          </cell>
          <cell r="H7948">
            <v>2110</v>
          </cell>
          <cell r="M7948">
            <v>2698</v>
          </cell>
        </row>
        <row r="7949">
          <cell r="A7949" t="str">
            <v>10</v>
          </cell>
          <cell r="H7949">
            <v>2110</v>
          </cell>
          <cell r="M7949">
            <v>3660</v>
          </cell>
        </row>
        <row r="7950">
          <cell r="A7950" t="str">
            <v>10</v>
          </cell>
          <cell r="H7950">
            <v>2110</v>
          </cell>
          <cell r="M7950">
            <v>4604</v>
          </cell>
        </row>
        <row r="7951">
          <cell r="A7951" t="str">
            <v>10</v>
          </cell>
          <cell r="H7951">
            <v>2110</v>
          </cell>
          <cell r="M7951">
            <v>6351</v>
          </cell>
        </row>
        <row r="7952">
          <cell r="A7952" t="str">
            <v>10</v>
          </cell>
          <cell r="H7952">
            <v>2110</v>
          </cell>
          <cell r="M7952">
            <v>9054</v>
          </cell>
        </row>
        <row r="7953">
          <cell r="A7953" t="str">
            <v>10</v>
          </cell>
          <cell r="H7953">
            <v>2110</v>
          </cell>
          <cell r="M7953">
            <v>5971</v>
          </cell>
        </row>
        <row r="7954">
          <cell r="A7954" t="str">
            <v>10</v>
          </cell>
          <cell r="H7954">
            <v>2110</v>
          </cell>
          <cell r="M7954">
            <v>11506</v>
          </cell>
        </row>
        <row r="7955">
          <cell r="A7955" t="str">
            <v>10</v>
          </cell>
          <cell r="H7955">
            <v>2110</v>
          </cell>
          <cell r="M7955">
            <v>3749</v>
          </cell>
        </row>
        <row r="7956">
          <cell r="A7956" t="str">
            <v>10</v>
          </cell>
          <cell r="H7956">
            <v>2110</v>
          </cell>
          <cell r="M7956">
            <v>8788</v>
          </cell>
        </row>
        <row r="7957">
          <cell r="A7957" t="str">
            <v>10</v>
          </cell>
          <cell r="H7957">
            <v>2110</v>
          </cell>
          <cell r="M7957">
            <v>6277</v>
          </cell>
        </row>
        <row r="7958">
          <cell r="A7958" t="str">
            <v>10</v>
          </cell>
          <cell r="H7958">
            <v>2110</v>
          </cell>
          <cell r="M7958">
            <v>8263</v>
          </cell>
        </row>
        <row r="7959">
          <cell r="A7959" t="str">
            <v>10</v>
          </cell>
          <cell r="H7959">
            <v>2110</v>
          </cell>
          <cell r="M7959">
            <v>8731</v>
          </cell>
        </row>
        <row r="7960">
          <cell r="A7960" t="str">
            <v>10</v>
          </cell>
          <cell r="H7960">
            <v>2110</v>
          </cell>
          <cell r="M7960">
            <v>6542</v>
          </cell>
        </row>
        <row r="7961">
          <cell r="A7961" t="str">
            <v>10</v>
          </cell>
          <cell r="H7961">
            <v>2110</v>
          </cell>
          <cell r="M7961">
            <v>10356</v>
          </cell>
        </row>
        <row r="7962">
          <cell r="A7962" t="str">
            <v>10</v>
          </cell>
          <cell r="H7962">
            <v>2110</v>
          </cell>
          <cell r="M7962">
            <v>7705</v>
          </cell>
        </row>
        <row r="7963">
          <cell r="A7963" t="str">
            <v>10</v>
          </cell>
          <cell r="H7963">
            <v>2110</v>
          </cell>
          <cell r="M7963">
            <v>7890</v>
          </cell>
        </row>
        <row r="7964">
          <cell r="A7964" t="str">
            <v>10</v>
          </cell>
          <cell r="H7964">
            <v>2110</v>
          </cell>
          <cell r="M7964">
            <v>10274</v>
          </cell>
        </row>
        <row r="7965">
          <cell r="A7965" t="str">
            <v>10</v>
          </cell>
          <cell r="H7965">
            <v>2110</v>
          </cell>
          <cell r="M7965">
            <v>6067</v>
          </cell>
        </row>
        <row r="7966">
          <cell r="A7966" t="str">
            <v>10</v>
          </cell>
          <cell r="H7966">
            <v>2110</v>
          </cell>
          <cell r="M7966">
            <v>6160</v>
          </cell>
        </row>
        <row r="7967">
          <cell r="A7967" t="str">
            <v>10</v>
          </cell>
          <cell r="H7967">
            <v>2110</v>
          </cell>
          <cell r="M7967">
            <v>25301</v>
          </cell>
        </row>
        <row r="7968">
          <cell r="A7968" t="str">
            <v>10</v>
          </cell>
          <cell r="H7968">
            <v>2110</v>
          </cell>
          <cell r="M7968">
            <v>17544</v>
          </cell>
        </row>
        <row r="7969">
          <cell r="A7969" t="str">
            <v>10</v>
          </cell>
          <cell r="H7969">
            <v>2110</v>
          </cell>
          <cell r="M7969">
            <v>27705</v>
          </cell>
        </row>
        <row r="7970">
          <cell r="A7970" t="str">
            <v>10</v>
          </cell>
          <cell r="H7970">
            <v>2110</v>
          </cell>
          <cell r="M7970">
            <v>9209</v>
          </cell>
        </row>
        <row r="7971">
          <cell r="A7971" t="str">
            <v>10</v>
          </cell>
          <cell r="H7971">
            <v>2110</v>
          </cell>
          <cell r="M7971">
            <v>16353</v>
          </cell>
        </row>
        <row r="7972">
          <cell r="A7972" t="str">
            <v>10</v>
          </cell>
          <cell r="H7972">
            <v>2110</v>
          </cell>
          <cell r="M7972">
            <v>14295</v>
          </cell>
        </row>
        <row r="7973">
          <cell r="A7973" t="str">
            <v>10</v>
          </cell>
          <cell r="H7973">
            <v>2110</v>
          </cell>
          <cell r="M7973">
            <v>29957</v>
          </cell>
        </row>
        <row r="7974">
          <cell r="A7974" t="str">
            <v>10</v>
          </cell>
          <cell r="H7974">
            <v>2110</v>
          </cell>
          <cell r="M7974">
            <v>71</v>
          </cell>
        </row>
        <row r="7975">
          <cell r="A7975" t="str">
            <v>10</v>
          </cell>
          <cell r="H7975">
            <v>2110</v>
          </cell>
          <cell r="M7975">
            <v>142</v>
          </cell>
        </row>
        <row r="7976">
          <cell r="A7976" t="str">
            <v>10</v>
          </cell>
          <cell r="H7976">
            <v>2110</v>
          </cell>
          <cell r="M7976">
            <v>142</v>
          </cell>
        </row>
        <row r="7977">
          <cell r="A7977" t="str">
            <v>10</v>
          </cell>
          <cell r="H7977">
            <v>2110</v>
          </cell>
          <cell r="M7977">
            <v>71</v>
          </cell>
        </row>
        <row r="7978">
          <cell r="A7978" t="str">
            <v>10</v>
          </cell>
          <cell r="H7978">
            <v>2110</v>
          </cell>
          <cell r="M7978">
            <v>71</v>
          </cell>
        </row>
        <row r="7979">
          <cell r="A7979" t="str">
            <v>10</v>
          </cell>
          <cell r="H7979">
            <v>2110</v>
          </cell>
          <cell r="M7979">
            <v>71</v>
          </cell>
        </row>
        <row r="7980">
          <cell r="A7980" t="str">
            <v>10</v>
          </cell>
          <cell r="H7980">
            <v>2110</v>
          </cell>
          <cell r="M7980">
            <v>71</v>
          </cell>
        </row>
        <row r="7981">
          <cell r="A7981" t="str">
            <v>10</v>
          </cell>
          <cell r="H7981">
            <v>2110</v>
          </cell>
          <cell r="M7981">
            <v>71</v>
          </cell>
        </row>
        <row r="7982">
          <cell r="A7982" t="str">
            <v>10</v>
          </cell>
          <cell r="H7982">
            <v>2110</v>
          </cell>
          <cell r="M7982">
            <v>71</v>
          </cell>
        </row>
        <row r="7983">
          <cell r="A7983" t="str">
            <v>10</v>
          </cell>
          <cell r="H7983">
            <v>2110</v>
          </cell>
          <cell r="M7983">
            <v>142</v>
          </cell>
        </row>
        <row r="7984">
          <cell r="A7984" t="str">
            <v>10</v>
          </cell>
          <cell r="H7984">
            <v>2110</v>
          </cell>
          <cell r="M7984">
            <v>71</v>
          </cell>
        </row>
        <row r="7985">
          <cell r="A7985" t="str">
            <v>10</v>
          </cell>
          <cell r="H7985">
            <v>2110</v>
          </cell>
          <cell r="M7985">
            <v>71</v>
          </cell>
        </row>
        <row r="7986">
          <cell r="A7986" t="str">
            <v>10</v>
          </cell>
          <cell r="H7986">
            <v>2110</v>
          </cell>
          <cell r="M7986">
            <v>71</v>
          </cell>
        </row>
        <row r="7987">
          <cell r="A7987" t="str">
            <v>10</v>
          </cell>
          <cell r="H7987">
            <v>2110</v>
          </cell>
          <cell r="M7987">
            <v>71</v>
          </cell>
        </row>
        <row r="7988">
          <cell r="A7988" t="str">
            <v>10</v>
          </cell>
          <cell r="H7988">
            <v>2110</v>
          </cell>
          <cell r="M7988">
            <v>71</v>
          </cell>
        </row>
        <row r="7989">
          <cell r="A7989" t="str">
            <v>10</v>
          </cell>
          <cell r="H7989">
            <v>2110</v>
          </cell>
          <cell r="M7989">
            <v>71</v>
          </cell>
        </row>
        <row r="7990">
          <cell r="A7990" t="str">
            <v>10</v>
          </cell>
          <cell r="H7990">
            <v>2110</v>
          </cell>
          <cell r="M7990">
            <v>71</v>
          </cell>
        </row>
        <row r="7991">
          <cell r="A7991" t="str">
            <v>10</v>
          </cell>
          <cell r="H7991">
            <v>2110</v>
          </cell>
          <cell r="M7991">
            <v>142</v>
          </cell>
        </row>
        <row r="7992">
          <cell r="A7992" t="str">
            <v>10</v>
          </cell>
          <cell r="H7992">
            <v>2110</v>
          </cell>
          <cell r="M7992">
            <v>71</v>
          </cell>
        </row>
        <row r="7993">
          <cell r="A7993" t="str">
            <v>10</v>
          </cell>
          <cell r="H7993">
            <v>2110</v>
          </cell>
          <cell r="M7993">
            <v>71</v>
          </cell>
        </row>
        <row r="7994">
          <cell r="A7994" t="str">
            <v>10</v>
          </cell>
          <cell r="H7994">
            <v>2110</v>
          </cell>
          <cell r="M7994">
            <v>71</v>
          </cell>
        </row>
        <row r="7995">
          <cell r="A7995" t="str">
            <v>10</v>
          </cell>
          <cell r="H7995">
            <v>2110</v>
          </cell>
          <cell r="M7995">
            <v>71</v>
          </cell>
        </row>
        <row r="7996">
          <cell r="A7996" t="str">
            <v>10</v>
          </cell>
          <cell r="H7996">
            <v>2110</v>
          </cell>
          <cell r="M7996">
            <v>71</v>
          </cell>
        </row>
        <row r="7997">
          <cell r="A7997" t="str">
            <v>10</v>
          </cell>
          <cell r="H7997">
            <v>2110</v>
          </cell>
          <cell r="M7997">
            <v>71</v>
          </cell>
        </row>
        <row r="7998">
          <cell r="A7998" t="str">
            <v>10</v>
          </cell>
          <cell r="H7998">
            <v>2110</v>
          </cell>
          <cell r="M7998">
            <v>71</v>
          </cell>
        </row>
        <row r="7999">
          <cell r="A7999" t="str">
            <v>10</v>
          </cell>
          <cell r="H7999">
            <v>2110</v>
          </cell>
          <cell r="M7999">
            <v>142</v>
          </cell>
        </row>
        <row r="8000">
          <cell r="A8000" t="str">
            <v>10</v>
          </cell>
          <cell r="H8000">
            <v>2110</v>
          </cell>
          <cell r="M8000">
            <v>71</v>
          </cell>
        </row>
        <row r="8001">
          <cell r="A8001" t="str">
            <v>10</v>
          </cell>
          <cell r="H8001">
            <v>2110</v>
          </cell>
          <cell r="M8001">
            <v>71</v>
          </cell>
        </row>
        <row r="8002">
          <cell r="A8002" t="str">
            <v>10</v>
          </cell>
          <cell r="H8002">
            <v>2110</v>
          </cell>
          <cell r="M8002">
            <v>71</v>
          </cell>
        </row>
        <row r="8003">
          <cell r="A8003" t="str">
            <v>10</v>
          </cell>
          <cell r="H8003">
            <v>2110</v>
          </cell>
          <cell r="M8003">
            <v>71</v>
          </cell>
        </row>
        <row r="8004">
          <cell r="A8004" t="str">
            <v>10</v>
          </cell>
          <cell r="H8004">
            <v>2110</v>
          </cell>
          <cell r="M8004">
            <v>71</v>
          </cell>
        </row>
        <row r="8005">
          <cell r="A8005" t="str">
            <v>10</v>
          </cell>
          <cell r="H8005">
            <v>2110</v>
          </cell>
          <cell r="M8005">
            <v>71</v>
          </cell>
        </row>
        <row r="8006">
          <cell r="A8006" t="str">
            <v>10</v>
          </cell>
          <cell r="H8006">
            <v>2110</v>
          </cell>
          <cell r="M8006">
            <v>71</v>
          </cell>
        </row>
        <row r="8007">
          <cell r="A8007" t="str">
            <v>10</v>
          </cell>
          <cell r="H8007">
            <v>2110</v>
          </cell>
          <cell r="M8007">
            <v>71</v>
          </cell>
        </row>
        <row r="8008">
          <cell r="A8008" t="str">
            <v>10</v>
          </cell>
          <cell r="H8008">
            <v>2110</v>
          </cell>
          <cell r="M8008">
            <v>71</v>
          </cell>
        </row>
        <row r="8009">
          <cell r="A8009" t="str">
            <v>10</v>
          </cell>
          <cell r="H8009">
            <v>2110</v>
          </cell>
          <cell r="M8009">
            <v>71</v>
          </cell>
        </row>
        <row r="8010">
          <cell r="A8010" t="str">
            <v>10</v>
          </cell>
          <cell r="H8010">
            <v>2110</v>
          </cell>
          <cell r="M8010">
            <v>71</v>
          </cell>
        </row>
        <row r="8011">
          <cell r="A8011" t="str">
            <v>10</v>
          </cell>
          <cell r="H8011">
            <v>2110</v>
          </cell>
          <cell r="M8011">
            <v>71</v>
          </cell>
        </row>
        <row r="8012">
          <cell r="A8012" t="str">
            <v>10</v>
          </cell>
          <cell r="H8012">
            <v>2110</v>
          </cell>
          <cell r="M8012">
            <v>213</v>
          </cell>
        </row>
        <row r="8013">
          <cell r="A8013" t="str">
            <v>10</v>
          </cell>
          <cell r="H8013">
            <v>2110</v>
          </cell>
          <cell r="M8013">
            <v>142</v>
          </cell>
        </row>
        <row r="8014">
          <cell r="A8014" t="str">
            <v>50</v>
          </cell>
          <cell r="H8014">
            <v>2110</v>
          </cell>
          <cell r="M8014">
            <v>10832</v>
          </cell>
        </row>
        <row r="8015">
          <cell r="A8015" t="str">
            <v>50</v>
          </cell>
          <cell r="H8015">
            <v>2110</v>
          </cell>
          <cell r="M8015">
            <v>317</v>
          </cell>
        </row>
        <row r="8016">
          <cell r="A8016" t="str">
            <v>50</v>
          </cell>
          <cell r="H8016">
            <v>2110</v>
          </cell>
          <cell r="M8016">
            <v>309</v>
          </cell>
        </row>
        <row r="8017">
          <cell r="A8017" t="str">
            <v>50</v>
          </cell>
          <cell r="H8017">
            <v>2110</v>
          </cell>
          <cell r="M8017">
            <v>503</v>
          </cell>
        </row>
        <row r="8018">
          <cell r="A8018" t="str">
            <v>50</v>
          </cell>
          <cell r="H8018">
            <v>2110</v>
          </cell>
          <cell r="M8018">
            <v>791</v>
          </cell>
        </row>
        <row r="8019">
          <cell r="A8019" t="str">
            <v>50</v>
          </cell>
          <cell r="H8019">
            <v>2110</v>
          </cell>
          <cell r="M8019">
            <v>728</v>
          </cell>
        </row>
        <row r="8020">
          <cell r="A8020" t="str">
            <v>50</v>
          </cell>
          <cell r="H8020">
            <v>2110</v>
          </cell>
          <cell r="M8020">
            <v>802</v>
          </cell>
        </row>
        <row r="8021">
          <cell r="A8021" t="str">
            <v>50</v>
          </cell>
          <cell r="H8021">
            <v>2110</v>
          </cell>
          <cell r="M8021">
            <v>678</v>
          </cell>
        </row>
        <row r="8022">
          <cell r="A8022" t="str">
            <v>50</v>
          </cell>
          <cell r="H8022">
            <v>2110</v>
          </cell>
          <cell r="M8022">
            <v>443</v>
          </cell>
        </row>
        <row r="8023">
          <cell r="A8023" t="str">
            <v>50</v>
          </cell>
          <cell r="H8023">
            <v>2110</v>
          </cell>
          <cell r="M8023">
            <v>480</v>
          </cell>
        </row>
        <row r="8024">
          <cell r="A8024" t="str">
            <v>50</v>
          </cell>
          <cell r="H8024">
            <v>2110</v>
          </cell>
          <cell r="M8024">
            <v>815</v>
          </cell>
        </row>
        <row r="8025">
          <cell r="A8025" t="str">
            <v>50</v>
          </cell>
          <cell r="H8025">
            <v>2110</v>
          </cell>
          <cell r="M8025">
            <v>524</v>
          </cell>
        </row>
        <row r="8026">
          <cell r="A8026" t="str">
            <v>50</v>
          </cell>
          <cell r="H8026">
            <v>2110</v>
          </cell>
          <cell r="M8026">
            <v>99</v>
          </cell>
        </row>
        <row r="8027">
          <cell r="A8027" t="str">
            <v>50</v>
          </cell>
          <cell r="H8027">
            <v>2110</v>
          </cell>
          <cell r="M8027">
            <v>708</v>
          </cell>
        </row>
        <row r="8028">
          <cell r="A8028" t="str">
            <v>50</v>
          </cell>
          <cell r="H8028">
            <v>2110</v>
          </cell>
          <cell r="M8028">
            <v>757</v>
          </cell>
        </row>
        <row r="8029">
          <cell r="A8029" t="str">
            <v>50</v>
          </cell>
          <cell r="H8029">
            <v>2110</v>
          </cell>
          <cell r="M8029">
            <v>366</v>
          </cell>
        </row>
        <row r="8030">
          <cell r="A8030" t="str">
            <v>50</v>
          </cell>
          <cell r="H8030">
            <v>2110</v>
          </cell>
          <cell r="M8030">
            <v>443</v>
          </cell>
        </row>
        <row r="8031">
          <cell r="A8031" t="str">
            <v>50</v>
          </cell>
          <cell r="H8031">
            <v>2110</v>
          </cell>
          <cell r="M8031">
            <v>439</v>
          </cell>
        </row>
        <row r="8032">
          <cell r="A8032" t="str">
            <v>50</v>
          </cell>
          <cell r="H8032">
            <v>2110</v>
          </cell>
          <cell r="M8032">
            <v>934</v>
          </cell>
        </row>
        <row r="8033">
          <cell r="A8033" t="str">
            <v>50</v>
          </cell>
          <cell r="H8033">
            <v>2110</v>
          </cell>
          <cell r="M8033">
            <v>828</v>
          </cell>
        </row>
        <row r="8034">
          <cell r="A8034" t="str">
            <v>50</v>
          </cell>
          <cell r="H8034">
            <v>2110</v>
          </cell>
          <cell r="M8034">
            <v>366</v>
          </cell>
        </row>
        <row r="8035">
          <cell r="A8035" t="str">
            <v>50</v>
          </cell>
          <cell r="H8035">
            <v>2110</v>
          </cell>
          <cell r="M8035">
            <v>839</v>
          </cell>
        </row>
        <row r="8036">
          <cell r="A8036" t="str">
            <v>50</v>
          </cell>
          <cell r="H8036">
            <v>2110</v>
          </cell>
          <cell r="M8036">
            <v>471</v>
          </cell>
        </row>
        <row r="8037">
          <cell r="A8037" t="str">
            <v>50</v>
          </cell>
          <cell r="H8037">
            <v>2110</v>
          </cell>
          <cell r="M8037">
            <v>507</v>
          </cell>
        </row>
        <row r="8038">
          <cell r="A8038" t="str">
            <v>50</v>
          </cell>
          <cell r="H8038">
            <v>2110</v>
          </cell>
          <cell r="M8038">
            <v>418</v>
          </cell>
        </row>
        <row r="8039">
          <cell r="A8039" t="str">
            <v>50</v>
          </cell>
          <cell r="H8039">
            <v>2110</v>
          </cell>
          <cell r="M8039">
            <v>350</v>
          </cell>
        </row>
        <row r="8040">
          <cell r="A8040" t="str">
            <v>50</v>
          </cell>
          <cell r="H8040">
            <v>2110</v>
          </cell>
          <cell r="M8040">
            <v>466</v>
          </cell>
        </row>
        <row r="8041">
          <cell r="A8041" t="str">
            <v>50</v>
          </cell>
          <cell r="H8041">
            <v>2110</v>
          </cell>
          <cell r="M8041">
            <v>775</v>
          </cell>
        </row>
        <row r="8042">
          <cell r="A8042" t="str">
            <v>50</v>
          </cell>
          <cell r="H8042">
            <v>2110</v>
          </cell>
          <cell r="M8042">
            <v>840</v>
          </cell>
        </row>
        <row r="8043">
          <cell r="A8043" t="str">
            <v>50</v>
          </cell>
          <cell r="H8043">
            <v>2110</v>
          </cell>
          <cell r="M8043">
            <v>311</v>
          </cell>
        </row>
        <row r="8044">
          <cell r="A8044" t="str">
            <v>50</v>
          </cell>
          <cell r="H8044">
            <v>2110</v>
          </cell>
          <cell r="M8044">
            <v>569</v>
          </cell>
        </row>
        <row r="8045">
          <cell r="A8045" t="str">
            <v>50</v>
          </cell>
          <cell r="H8045">
            <v>2110</v>
          </cell>
          <cell r="M8045">
            <v>964</v>
          </cell>
        </row>
        <row r="8046">
          <cell r="A8046" t="str">
            <v>50</v>
          </cell>
          <cell r="H8046">
            <v>2110</v>
          </cell>
          <cell r="M8046">
            <v>251</v>
          </cell>
        </row>
        <row r="8047">
          <cell r="A8047" t="str">
            <v>50</v>
          </cell>
          <cell r="H8047">
            <v>2110</v>
          </cell>
          <cell r="M8047">
            <v>332</v>
          </cell>
        </row>
        <row r="8048">
          <cell r="A8048" t="str">
            <v>50</v>
          </cell>
          <cell r="H8048">
            <v>2110</v>
          </cell>
          <cell r="M8048">
            <v>439</v>
          </cell>
        </row>
        <row r="8049">
          <cell r="A8049" t="str">
            <v>50</v>
          </cell>
          <cell r="H8049">
            <v>2110</v>
          </cell>
          <cell r="M8049">
            <v>561</v>
          </cell>
        </row>
        <row r="8050">
          <cell r="A8050" t="str">
            <v>50</v>
          </cell>
          <cell r="H8050">
            <v>2110</v>
          </cell>
          <cell r="M8050">
            <v>829</v>
          </cell>
        </row>
        <row r="8051">
          <cell r="A8051" t="str">
            <v>50</v>
          </cell>
          <cell r="H8051">
            <v>2110</v>
          </cell>
          <cell r="M8051">
            <v>573</v>
          </cell>
        </row>
        <row r="8052">
          <cell r="A8052" t="str">
            <v>50</v>
          </cell>
          <cell r="H8052">
            <v>2110</v>
          </cell>
          <cell r="M8052">
            <v>1088</v>
          </cell>
        </row>
        <row r="8053">
          <cell r="A8053" t="str">
            <v>50</v>
          </cell>
          <cell r="H8053">
            <v>2110</v>
          </cell>
          <cell r="M8053">
            <v>350</v>
          </cell>
        </row>
        <row r="8054">
          <cell r="A8054" t="str">
            <v>50</v>
          </cell>
          <cell r="H8054">
            <v>2110</v>
          </cell>
          <cell r="M8054">
            <v>813</v>
          </cell>
        </row>
        <row r="8055">
          <cell r="A8055" t="str">
            <v>50</v>
          </cell>
          <cell r="H8055">
            <v>2110</v>
          </cell>
          <cell r="M8055">
            <v>545</v>
          </cell>
        </row>
        <row r="8056">
          <cell r="A8056" t="str">
            <v>50</v>
          </cell>
          <cell r="H8056">
            <v>2110</v>
          </cell>
          <cell r="M8056">
            <v>767</v>
          </cell>
        </row>
        <row r="8057">
          <cell r="A8057" t="str">
            <v>50</v>
          </cell>
          <cell r="H8057">
            <v>2110</v>
          </cell>
          <cell r="M8057">
            <v>829</v>
          </cell>
        </row>
        <row r="8058">
          <cell r="A8058" t="str">
            <v>50</v>
          </cell>
          <cell r="H8058">
            <v>2110</v>
          </cell>
          <cell r="M8058">
            <v>590</v>
          </cell>
        </row>
        <row r="8059">
          <cell r="A8059" t="str">
            <v>50</v>
          </cell>
          <cell r="H8059">
            <v>2110</v>
          </cell>
          <cell r="M8059">
            <v>1226</v>
          </cell>
        </row>
        <row r="8060">
          <cell r="A8060" t="str">
            <v>50</v>
          </cell>
          <cell r="H8060">
            <v>2110</v>
          </cell>
          <cell r="M8060">
            <v>641</v>
          </cell>
        </row>
        <row r="8061">
          <cell r="A8061" t="str">
            <v>50</v>
          </cell>
          <cell r="H8061">
            <v>2110</v>
          </cell>
          <cell r="M8061">
            <v>737</v>
          </cell>
        </row>
        <row r="8062">
          <cell r="A8062" t="str">
            <v>50</v>
          </cell>
          <cell r="H8062">
            <v>2110</v>
          </cell>
          <cell r="M8062">
            <v>991</v>
          </cell>
        </row>
        <row r="8063">
          <cell r="A8063" t="str">
            <v>50</v>
          </cell>
          <cell r="H8063">
            <v>2110</v>
          </cell>
          <cell r="M8063">
            <v>662</v>
          </cell>
        </row>
        <row r="8064">
          <cell r="A8064" t="str">
            <v>50</v>
          </cell>
          <cell r="H8064">
            <v>2110</v>
          </cell>
          <cell r="M8064">
            <v>591</v>
          </cell>
        </row>
        <row r="8065">
          <cell r="A8065" t="str">
            <v>50</v>
          </cell>
          <cell r="H8065">
            <v>2110</v>
          </cell>
          <cell r="M8065">
            <v>2378</v>
          </cell>
        </row>
        <row r="8066">
          <cell r="A8066" t="str">
            <v>50</v>
          </cell>
          <cell r="H8066">
            <v>2110</v>
          </cell>
          <cell r="M8066">
            <v>1691</v>
          </cell>
        </row>
        <row r="8067">
          <cell r="A8067" t="str">
            <v>50</v>
          </cell>
          <cell r="H8067">
            <v>2110</v>
          </cell>
          <cell r="M8067">
            <v>2654</v>
          </cell>
        </row>
        <row r="8068">
          <cell r="A8068" t="str">
            <v>50</v>
          </cell>
          <cell r="H8068">
            <v>2110</v>
          </cell>
          <cell r="M8068">
            <v>837</v>
          </cell>
        </row>
        <row r="8069">
          <cell r="A8069" t="str">
            <v>50</v>
          </cell>
          <cell r="H8069">
            <v>2110</v>
          </cell>
          <cell r="M8069">
            <v>1541</v>
          </cell>
        </row>
        <row r="8070">
          <cell r="A8070" t="str">
            <v>50</v>
          </cell>
          <cell r="H8070">
            <v>2110</v>
          </cell>
          <cell r="M8070">
            <v>1353</v>
          </cell>
        </row>
        <row r="8071">
          <cell r="A8071" t="str">
            <v>10</v>
          </cell>
          <cell r="H8071">
            <v>2110</v>
          </cell>
          <cell r="M8071">
            <v>283</v>
          </cell>
        </row>
        <row r="8072">
          <cell r="A8072" t="str">
            <v>10</v>
          </cell>
          <cell r="H8072">
            <v>2110</v>
          </cell>
          <cell r="M8072">
            <v>71</v>
          </cell>
        </row>
        <row r="8073">
          <cell r="A8073" t="str">
            <v>10</v>
          </cell>
          <cell r="H8073">
            <v>2110</v>
          </cell>
          <cell r="M8073">
            <v>142</v>
          </cell>
        </row>
        <row r="8074">
          <cell r="A8074" t="str">
            <v>10</v>
          </cell>
          <cell r="H8074">
            <v>2110</v>
          </cell>
          <cell r="M8074">
            <v>71</v>
          </cell>
        </row>
        <row r="8075">
          <cell r="A8075" t="str">
            <v>10</v>
          </cell>
          <cell r="H8075">
            <v>2110</v>
          </cell>
          <cell r="M8075">
            <v>4572</v>
          </cell>
        </row>
        <row r="8076">
          <cell r="A8076" t="str">
            <v>10</v>
          </cell>
          <cell r="H8076">
            <v>2110</v>
          </cell>
          <cell r="M8076">
            <v>13717</v>
          </cell>
        </row>
        <row r="8077">
          <cell r="A8077" t="str">
            <v>10</v>
          </cell>
          <cell r="H8077">
            <v>2110</v>
          </cell>
          <cell r="M8077">
            <v>36578</v>
          </cell>
        </row>
        <row r="8078">
          <cell r="A8078" t="str">
            <v>10</v>
          </cell>
          <cell r="H8078">
            <v>2110</v>
          </cell>
          <cell r="M8078">
            <v>4572</v>
          </cell>
        </row>
        <row r="8079">
          <cell r="A8079" t="str">
            <v>10</v>
          </cell>
          <cell r="H8079">
            <v>2110</v>
          </cell>
          <cell r="M8079">
            <v>18289</v>
          </cell>
        </row>
        <row r="8080">
          <cell r="A8080" t="str">
            <v>10</v>
          </cell>
          <cell r="H8080">
            <v>2110</v>
          </cell>
          <cell r="M8080">
            <v>18289</v>
          </cell>
        </row>
        <row r="8081">
          <cell r="A8081" t="str">
            <v>10</v>
          </cell>
          <cell r="H8081">
            <v>2110</v>
          </cell>
          <cell r="M8081">
            <v>4572</v>
          </cell>
        </row>
        <row r="8082">
          <cell r="A8082" t="str">
            <v>10</v>
          </cell>
          <cell r="H8082">
            <v>2110</v>
          </cell>
          <cell r="M8082">
            <v>9145</v>
          </cell>
        </row>
        <row r="8083">
          <cell r="A8083" t="str">
            <v>10</v>
          </cell>
          <cell r="H8083">
            <v>2110</v>
          </cell>
          <cell r="M8083">
            <v>4572</v>
          </cell>
        </row>
        <row r="8084">
          <cell r="A8084" t="str">
            <v>10</v>
          </cell>
          <cell r="H8084">
            <v>2110</v>
          </cell>
          <cell r="M8084">
            <v>18289</v>
          </cell>
        </row>
        <row r="8085">
          <cell r="A8085" t="str">
            <v>10</v>
          </cell>
          <cell r="H8085">
            <v>2110</v>
          </cell>
          <cell r="M8085">
            <v>13717</v>
          </cell>
        </row>
        <row r="8086">
          <cell r="A8086" t="str">
            <v>10</v>
          </cell>
          <cell r="H8086">
            <v>2110</v>
          </cell>
          <cell r="M8086">
            <v>9145</v>
          </cell>
        </row>
        <row r="8087">
          <cell r="A8087" t="str">
            <v>10</v>
          </cell>
          <cell r="H8087">
            <v>2110</v>
          </cell>
          <cell r="M8087">
            <v>9145</v>
          </cell>
        </row>
        <row r="8088">
          <cell r="A8088" t="str">
            <v>10</v>
          </cell>
          <cell r="H8088">
            <v>2110</v>
          </cell>
          <cell r="M8088">
            <v>4572</v>
          </cell>
        </row>
        <row r="8089">
          <cell r="A8089" t="str">
            <v>10</v>
          </cell>
          <cell r="H8089">
            <v>2110</v>
          </cell>
          <cell r="M8089">
            <v>18289</v>
          </cell>
        </row>
        <row r="8090">
          <cell r="A8090" t="str">
            <v>10</v>
          </cell>
          <cell r="H8090">
            <v>2110</v>
          </cell>
          <cell r="M8090">
            <v>4572</v>
          </cell>
        </row>
        <row r="8091">
          <cell r="A8091" t="str">
            <v>10</v>
          </cell>
          <cell r="H8091">
            <v>2110</v>
          </cell>
          <cell r="M8091">
            <v>9145</v>
          </cell>
        </row>
        <row r="8092">
          <cell r="A8092" t="str">
            <v>10</v>
          </cell>
          <cell r="H8092">
            <v>2110</v>
          </cell>
          <cell r="M8092">
            <v>18289</v>
          </cell>
        </row>
        <row r="8093">
          <cell r="A8093" t="str">
            <v>10</v>
          </cell>
          <cell r="H8093">
            <v>2110</v>
          </cell>
          <cell r="M8093">
            <v>18289</v>
          </cell>
        </row>
        <row r="8094">
          <cell r="A8094" t="str">
            <v>10</v>
          </cell>
          <cell r="H8094">
            <v>2110</v>
          </cell>
          <cell r="M8094">
            <v>4572</v>
          </cell>
        </row>
        <row r="8095">
          <cell r="A8095" t="str">
            <v>10</v>
          </cell>
          <cell r="H8095">
            <v>2110</v>
          </cell>
          <cell r="M8095">
            <v>4572</v>
          </cell>
        </row>
        <row r="8096">
          <cell r="A8096" t="str">
            <v>10</v>
          </cell>
          <cell r="H8096">
            <v>2110</v>
          </cell>
          <cell r="M8096">
            <v>32006</v>
          </cell>
        </row>
        <row r="8097">
          <cell r="A8097" t="str">
            <v>10</v>
          </cell>
          <cell r="H8097">
            <v>2110</v>
          </cell>
          <cell r="M8097">
            <v>18289</v>
          </cell>
        </row>
        <row r="8098">
          <cell r="A8098" t="str">
            <v>10</v>
          </cell>
          <cell r="H8098">
            <v>2110</v>
          </cell>
          <cell r="M8098">
            <v>9145</v>
          </cell>
        </row>
        <row r="8099">
          <cell r="A8099" t="str">
            <v>10</v>
          </cell>
          <cell r="H8099">
            <v>2110</v>
          </cell>
          <cell r="M8099">
            <v>4572</v>
          </cell>
        </row>
        <row r="8100">
          <cell r="A8100" t="str">
            <v>10</v>
          </cell>
          <cell r="H8100">
            <v>2110</v>
          </cell>
          <cell r="M8100">
            <v>9145</v>
          </cell>
        </row>
        <row r="8101">
          <cell r="A8101" t="str">
            <v>10</v>
          </cell>
          <cell r="H8101">
            <v>2110</v>
          </cell>
          <cell r="M8101">
            <v>4572</v>
          </cell>
        </row>
        <row r="8102">
          <cell r="A8102" t="str">
            <v>10</v>
          </cell>
          <cell r="H8102">
            <v>2110</v>
          </cell>
          <cell r="M8102">
            <v>9145</v>
          </cell>
        </row>
        <row r="8103">
          <cell r="A8103" t="str">
            <v>10</v>
          </cell>
          <cell r="H8103">
            <v>2110</v>
          </cell>
          <cell r="M8103">
            <v>4572</v>
          </cell>
        </row>
        <row r="8104">
          <cell r="A8104" t="str">
            <v>10</v>
          </cell>
          <cell r="H8104">
            <v>2110</v>
          </cell>
          <cell r="M8104">
            <v>18289</v>
          </cell>
        </row>
        <row r="8105">
          <cell r="A8105" t="str">
            <v>10</v>
          </cell>
          <cell r="H8105">
            <v>2110</v>
          </cell>
          <cell r="M8105">
            <v>13717</v>
          </cell>
        </row>
        <row r="8106">
          <cell r="A8106" t="str">
            <v>10</v>
          </cell>
          <cell r="H8106">
            <v>2110</v>
          </cell>
          <cell r="M8106">
            <v>4572</v>
          </cell>
        </row>
        <row r="8107">
          <cell r="A8107" t="str">
            <v>10</v>
          </cell>
          <cell r="H8107">
            <v>2110</v>
          </cell>
          <cell r="M8107">
            <v>9145</v>
          </cell>
        </row>
        <row r="8108">
          <cell r="A8108" t="str">
            <v>10</v>
          </cell>
          <cell r="H8108">
            <v>2110</v>
          </cell>
          <cell r="M8108">
            <v>4572</v>
          </cell>
        </row>
        <row r="8109">
          <cell r="A8109" t="str">
            <v>10</v>
          </cell>
          <cell r="H8109">
            <v>2110</v>
          </cell>
          <cell r="M8109">
            <v>13717</v>
          </cell>
        </row>
        <row r="8110">
          <cell r="A8110" t="str">
            <v>10</v>
          </cell>
          <cell r="H8110">
            <v>2110</v>
          </cell>
          <cell r="M8110">
            <v>18289</v>
          </cell>
        </row>
        <row r="8111">
          <cell r="A8111" t="str">
            <v>10</v>
          </cell>
          <cell r="H8111">
            <v>2110</v>
          </cell>
          <cell r="M8111">
            <v>13717</v>
          </cell>
        </row>
        <row r="8112">
          <cell r="A8112" t="str">
            <v>10</v>
          </cell>
          <cell r="H8112">
            <v>2110</v>
          </cell>
          <cell r="M8112">
            <v>13717</v>
          </cell>
        </row>
        <row r="8113">
          <cell r="A8113" t="str">
            <v>10</v>
          </cell>
          <cell r="H8113">
            <v>2110</v>
          </cell>
          <cell r="M8113">
            <v>13717</v>
          </cell>
        </row>
        <row r="8114">
          <cell r="A8114" t="str">
            <v>10</v>
          </cell>
          <cell r="H8114">
            <v>2110</v>
          </cell>
          <cell r="M8114">
            <v>18289</v>
          </cell>
        </row>
        <row r="8115">
          <cell r="A8115" t="str">
            <v>10</v>
          </cell>
          <cell r="H8115">
            <v>2110</v>
          </cell>
          <cell r="M8115">
            <v>13717</v>
          </cell>
        </row>
        <row r="8116">
          <cell r="A8116" t="str">
            <v>10</v>
          </cell>
          <cell r="H8116">
            <v>2110</v>
          </cell>
          <cell r="M8116">
            <v>9145</v>
          </cell>
        </row>
        <row r="8117">
          <cell r="A8117" t="str">
            <v>10</v>
          </cell>
          <cell r="H8117">
            <v>2110</v>
          </cell>
          <cell r="M8117">
            <v>4572</v>
          </cell>
        </row>
        <row r="8118">
          <cell r="A8118" t="str">
            <v>10</v>
          </cell>
          <cell r="H8118">
            <v>2110</v>
          </cell>
          <cell r="M8118">
            <v>4572</v>
          </cell>
        </row>
        <row r="8119">
          <cell r="A8119" t="str">
            <v>10</v>
          </cell>
          <cell r="H8119">
            <v>2110</v>
          </cell>
          <cell r="M8119">
            <v>32006</v>
          </cell>
        </row>
        <row r="8120">
          <cell r="A8120" t="str">
            <v>10</v>
          </cell>
          <cell r="H8120">
            <v>2110</v>
          </cell>
          <cell r="M8120">
            <v>13717</v>
          </cell>
        </row>
        <row r="8121">
          <cell r="A8121" t="str">
            <v>10</v>
          </cell>
          <cell r="H8121">
            <v>2110</v>
          </cell>
          <cell r="M8121">
            <v>27434</v>
          </cell>
        </row>
        <row r="8122">
          <cell r="A8122" t="str">
            <v>10</v>
          </cell>
          <cell r="H8122">
            <v>2110</v>
          </cell>
          <cell r="M8122">
            <v>18289</v>
          </cell>
        </row>
        <row r="8123">
          <cell r="A8123" t="str">
            <v>10</v>
          </cell>
          <cell r="H8123">
            <v>2110</v>
          </cell>
          <cell r="M8123">
            <v>22861</v>
          </cell>
        </row>
        <row r="8124">
          <cell r="A8124" t="str">
            <v>10</v>
          </cell>
          <cell r="H8124">
            <v>2110</v>
          </cell>
          <cell r="M8124">
            <v>22861</v>
          </cell>
        </row>
        <row r="8125">
          <cell r="A8125" t="str">
            <v>10</v>
          </cell>
          <cell r="H8125">
            <v>2110</v>
          </cell>
          <cell r="M8125">
            <v>0</v>
          </cell>
        </row>
        <row r="8126">
          <cell r="A8126" t="str">
            <v>10</v>
          </cell>
          <cell r="H8126">
            <v>2110</v>
          </cell>
          <cell r="M8126">
            <v>203</v>
          </cell>
        </row>
        <row r="8127">
          <cell r="A8127" t="str">
            <v>10</v>
          </cell>
          <cell r="H8127">
            <v>2110</v>
          </cell>
          <cell r="M8127">
            <v>407</v>
          </cell>
        </row>
        <row r="8128">
          <cell r="A8128" t="str">
            <v>10</v>
          </cell>
          <cell r="H8128">
            <v>2110</v>
          </cell>
          <cell r="M8128">
            <v>1017</v>
          </cell>
        </row>
        <row r="8129">
          <cell r="A8129" t="str">
            <v>10</v>
          </cell>
          <cell r="H8129">
            <v>2110</v>
          </cell>
          <cell r="M8129">
            <v>407</v>
          </cell>
        </row>
        <row r="8130">
          <cell r="A8130" t="str">
            <v>10</v>
          </cell>
          <cell r="H8130">
            <v>2110</v>
          </cell>
          <cell r="M8130">
            <v>407</v>
          </cell>
        </row>
        <row r="8131">
          <cell r="A8131" t="str">
            <v>10</v>
          </cell>
          <cell r="H8131">
            <v>2110</v>
          </cell>
          <cell r="M8131">
            <v>407</v>
          </cell>
        </row>
        <row r="8132">
          <cell r="A8132" t="str">
            <v>10</v>
          </cell>
          <cell r="H8132">
            <v>2110</v>
          </cell>
          <cell r="M8132">
            <v>407</v>
          </cell>
        </row>
        <row r="8133">
          <cell r="A8133" t="str">
            <v>10</v>
          </cell>
          <cell r="H8133">
            <v>2110</v>
          </cell>
          <cell r="M8133">
            <v>203</v>
          </cell>
        </row>
        <row r="8134">
          <cell r="A8134" t="str">
            <v>10</v>
          </cell>
          <cell r="H8134">
            <v>2110</v>
          </cell>
          <cell r="M8134">
            <v>203</v>
          </cell>
        </row>
        <row r="8135">
          <cell r="A8135" t="str">
            <v>10</v>
          </cell>
          <cell r="H8135">
            <v>2110</v>
          </cell>
          <cell r="M8135">
            <v>203</v>
          </cell>
        </row>
        <row r="8136">
          <cell r="A8136" t="str">
            <v>10</v>
          </cell>
          <cell r="H8136">
            <v>2110</v>
          </cell>
          <cell r="M8136">
            <v>813</v>
          </cell>
        </row>
        <row r="8137">
          <cell r="A8137" t="str">
            <v>10</v>
          </cell>
          <cell r="H8137">
            <v>2110</v>
          </cell>
          <cell r="M8137">
            <v>407</v>
          </cell>
        </row>
        <row r="8138">
          <cell r="A8138" t="str">
            <v>10</v>
          </cell>
          <cell r="H8138">
            <v>2110</v>
          </cell>
          <cell r="M8138">
            <v>203</v>
          </cell>
        </row>
        <row r="8139">
          <cell r="A8139" t="str">
            <v>10</v>
          </cell>
          <cell r="H8139">
            <v>2110</v>
          </cell>
          <cell r="M8139">
            <v>203</v>
          </cell>
        </row>
        <row r="8140">
          <cell r="A8140" t="str">
            <v>10</v>
          </cell>
          <cell r="H8140">
            <v>2110</v>
          </cell>
          <cell r="M8140">
            <v>203</v>
          </cell>
        </row>
        <row r="8141">
          <cell r="A8141" t="str">
            <v>10</v>
          </cell>
          <cell r="H8141">
            <v>2110</v>
          </cell>
          <cell r="M8141">
            <v>407</v>
          </cell>
        </row>
        <row r="8142">
          <cell r="A8142" t="str">
            <v>10</v>
          </cell>
          <cell r="H8142">
            <v>2110</v>
          </cell>
          <cell r="M8142">
            <v>407</v>
          </cell>
        </row>
        <row r="8143">
          <cell r="A8143" t="str">
            <v>10</v>
          </cell>
          <cell r="H8143">
            <v>2110</v>
          </cell>
          <cell r="M8143">
            <v>203</v>
          </cell>
        </row>
        <row r="8144">
          <cell r="A8144" t="str">
            <v>10</v>
          </cell>
          <cell r="H8144">
            <v>2110</v>
          </cell>
          <cell r="M8144">
            <v>407</v>
          </cell>
        </row>
        <row r="8145">
          <cell r="A8145" t="str">
            <v>10</v>
          </cell>
          <cell r="H8145">
            <v>2110</v>
          </cell>
          <cell r="M8145">
            <v>407</v>
          </cell>
        </row>
        <row r="8146">
          <cell r="A8146" t="str">
            <v>10</v>
          </cell>
          <cell r="H8146">
            <v>2110</v>
          </cell>
          <cell r="M8146">
            <v>203</v>
          </cell>
        </row>
        <row r="8147">
          <cell r="A8147" t="str">
            <v>10</v>
          </cell>
          <cell r="H8147">
            <v>2110</v>
          </cell>
          <cell r="M8147">
            <v>203</v>
          </cell>
        </row>
        <row r="8148">
          <cell r="A8148" t="str">
            <v>10</v>
          </cell>
          <cell r="H8148">
            <v>2110</v>
          </cell>
          <cell r="M8148">
            <v>1017</v>
          </cell>
        </row>
        <row r="8149">
          <cell r="A8149" t="str">
            <v>10</v>
          </cell>
          <cell r="H8149">
            <v>2110</v>
          </cell>
          <cell r="M8149">
            <v>407</v>
          </cell>
        </row>
        <row r="8150">
          <cell r="A8150" t="str">
            <v>10</v>
          </cell>
          <cell r="H8150">
            <v>2110</v>
          </cell>
          <cell r="M8150">
            <v>203</v>
          </cell>
        </row>
        <row r="8151">
          <cell r="A8151" t="str">
            <v>10</v>
          </cell>
          <cell r="H8151">
            <v>2110</v>
          </cell>
          <cell r="M8151">
            <v>203</v>
          </cell>
        </row>
        <row r="8152">
          <cell r="A8152" t="str">
            <v>10</v>
          </cell>
          <cell r="H8152">
            <v>2110</v>
          </cell>
          <cell r="M8152">
            <v>407</v>
          </cell>
        </row>
        <row r="8153">
          <cell r="A8153" t="str">
            <v>10</v>
          </cell>
          <cell r="H8153">
            <v>2110</v>
          </cell>
          <cell r="M8153">
            <v>203</v>
          </cell>
        </row>
        <row r="8154">
          <cell r="A8154" t="str">
            <v>10</v>
          </cell>
          <cell r="H8154">
            <v>2110</v>
          </cell>
          <cell r="M8154">
            <v>203</v>
          </cell>
        </row>
        <row r="8155">
          <cell r="A8155" t="str">
            <v>10</v>
          </cell>
          <cell r="H8155">
            <v>2110</v>
          </cell>
          <cell r="M8155">
            <v>203</v>
          </cell>
        </row>
        <row r="8156">
          <cell r="A8156" t="str">
            <v>10</v>
          </cell>
          <cell r="H8156">
            <v>2110</v>
          </cell>
          <cell r="M8156">
            <v>407</v>
          </cell>
        </row>
        <row r="8157">
          <cell r="A8157" t="str">
            <v>10</v>
          </cell>
          <cell r="H8157">
            <v>2110</v>
          </cell>
          <cell r="M8157">
            <v>407</v>
          </cell>
        </row>
        <row r="8158">
          <cell r="A8158" t="str">
            <v>10</v>
          </cell>
          <cell r="H8158">
            <v>2110</v>
          </cell>
          <cell r="M8158">
            <v>407</v>
          </cell>
        </row>
        <row r="8159">
          <cell r="A8159" t="str">
            <v>10</v>
          </cell>
          <cell r="H8159">
            <v>2110</v>
          </cell>
          <cell r="M8159">
            <v>813</v>
          </cell>
        </row>
        <row r="8160">
          <cell r="A8160" t="str">
            <v>10</v>
          </cell>
          <cell r="H8160">
            <v>2110</v>
          </cell>
          <cell r="M8160">
            <v>203</v>
          </cell>
        </row>
        <row r="8161">
          <cell r="A8161" t="str">
            <v>10</v>
          </cell>
          <cell r="H8161">
            <v>2110</v>
          </cell>
          <cell r="M8161">
            <v>407</v>
          </cell>
        </row>
        <row r="8162">
          <cell r="A8162" t="str">
            <v>10</v>
          </cell>
          <cell r="H8162">
            <v>2110</v>
          </cell>
          <cell r="M8162">
            <v>407</v>
          </cell>
        </row>
        <row r="8163">
          <cell r="A8163" t="str">
            <v>10</v>
          </cell>
          <cell r="H8163">
            <v>2110</v>
          </cell>
          <cell r="M8163">
            <v>407</v>
          </cell>
        </row>
        <row r="8164">
          <cell r="A8164" t="str">
            <v>10</v>
          </cell>
          <cell r="H8164">
            <v>2110</v>
          </cell>
          <cell r="M8164">
            <v>407</v>
          </cell>
        </row>
        <row r="8165">
          <cell r="A8165" t="str">
            <v>10</v>
          </cell>
          <cell r="H8165">
            <v>2110</v>
          </cell>
          <cell r="M8165">
            <v>407</v>
          </cell>
        </row>
        <row r="8166">
          <cell r="A8166" t="str">
            <v>10</v>
          </cell>
          <cell r="H8166">
            <v>2110</v>
          </cell>
          <cell r="M8166">
            <v>407</v>
          </cell>
        </row>
        <row r="8167">
          <cell r="A8167" t="str">
            <v>10</v>
          </cell>
          <cell r="H8167">
            <v>2110</v>
          </cell>
          <cell r="M8167">
            <v>407</v>
          </cell>
        </row>
        <row r="8168">
          <cell r="A8168" t="str">
            <v>10</v>
          </cell>
          <cell r="H8168">
            <v>2110</v>
          </cell>
          <cell r="M8168">
            <v>407</v>
          </cell>
        </row>
        <row r="8169">
          <cell r="A8169" t="str">
            <v>10</v>
          </cell>
          <cell r="H8169">
            <v>2110</v>
          </cell>
          <cell r="M8169">
            <v>407</v>
          </cell>
        </row>
        <row r="8170">
          <cell r="A8170" t="str">
            <v>10</v>
          </cell>
          <cell r="H8170">
            <v>2110</v>
          </cell>
          <cell r="M8170">
            <v>407</v>
          </cell>
        </row>
        <row r="8171">
          <cell r="A8171" t="str">
            <v>10</v>
          </cell>
          <cell r="H8171">
            <v>2110</v>
          </cell>
          <cell r="M8171">
            <v>1423</v>
          </cell>
        </row>
        <row r="8172">
          <cell r="A8172" t="str">
            <v>10</v>
          </cell>
          <cell r="H8172">
            <v>2110</v>
          </cell>
          <cell r="M8172">
            <v>1017</v>
          </cell>
        </row>
        <row r="8173">
          <cell r="A8173" t="str">
            <v>10</v>
          </cell>
          <cell r="H8173">
            <v>2110</v>
          </cell>
          <cell r="M8173">
            <v>1423</v>
          </cell>
        </row>
        <row r="8174">
          <cell r="A8174" t="str">
            <v>10</v>
          </cell>
          <cell r="H8174">
            <v>2110</v>
          </cell>
          <cell r="M8174">
            <v>407</v>
          </cell>
        </row>
        <row r="8175">
          <cell r="A8175" t="str">
            <v>10</v>
          </cell>
          <cell r="H8175">
            <v>2110</v>
          </cell>
          <cell r="M8175">
            <v>1017</v>
          </cell>
        </row>
        <row r="8176">
          <cell r="A8176" t="str">
            <v>10</v>
          </cell>
          <cell r="H8176">
            <v>2110</v>
          </cell>
          <cell r="M8176">
            <v>1017</v>
          </cell>
        </row>
        <row r="8177">
          <cell r="A8177" t="str">
            <v>10</v>
          </cell>
          <cell r="H8177">
            <v>2110</v>
          </cell>
          <cell r="M8177">
            <v>0</v>
          </cell>
        </row>
        <row r="8178">
          <cell r="A8178" t="str">
            <v>10</v>
          </cell>
          <cell r="H8178">
            <v>2110</v>
          </cell>
          <cell r="M8178">
            <v>66</v>
          </cell>
        </row>
        <row r="8179">
          <cell r="A8179" t="str">
            <v>10</v>
          </cell>
          <cell r="H8179">
            <v>2110</v>
          </cell>
          <cell r="M8179">
            <v>132</v>
          </cell>
        </row>
        <row r="8180">
          <cell r="A8180" t="str">
            <v>10</v>
          </cell>
          <cell r="H8180">
            <v>2110</v>
          </cell>
          <cell r="M8180">
            <v>132</v>
          </cell>
        </row>
        <row r="8181">
          <cell r="A8181" t="str">
            <v>10</v>
          </cell>
          <cell r="H8181">
            <v>2110</v>
          </cell>
          <cell r="M8181">
            <v>66</v>
          </cell>
        </row>
        <row r="8182">
          <cell r="A8182" t="str">
            <v>10</v>
          </cell>
          <cell r="H8182">
            <v>2110</v>
          </cell>
          <cell r="M8182">
            <v>66</v>
          </cell>
        </row>
        <row r="8183">
          <cell r="A8183" t="str">
            <v>10</v>
          </cell>
          <cell r="H8183">
            <v>2110</v>
          </cell>
          <cell r="M8183">
            <v>66</v>
          </cell>
        </row>
        <row r="8184">
          <cell r="A8184" t="str">
            <v>10</v>
          </cell>
          <cell r="H8184">
            <v>2110</v>
          </cell>
          <cell r="M8184">
            <v>66</v>
          </cell>
        </row>
        <row r="8185">
          <cell r="A8185" t="str">
            <v>10</v>
          </cell>
          <cell r="H8185">
            <v>2110</v>
          </cell>
          <cell r="M8185">
            <v>66</v>
          </cell>
        </row>
        <row r="8186">
          <cell r="A8186" t="str">
            <v>10</v>
          </cell>
          <cell r="H8186">
            <v>2110</v>
          </cell>
          <cell r="M8186">
            <v>66</v>
          </cell>
        </row>
        <row r="8187">
          <cell r="A8187" t="str">
            <v>10</v>
          </cell>
          <cell r="H8187">
            <v>2110</v>
          </cell>
          <cell r="M8187">
            <v>132</v>
          </cell>
        </row>
        <row r="8188">
          <cell r="A8188" t="str">
            <v>10</v>
          </cell>
          <cell r="H8188">
            <v>2110</v>
          </cell>
          <cell r="M8188">
            <v>66</v>
          </cell>
        </row>
        <row r="8189">
          <cell r="A8189" t="str">
            <v>10</v>
          </cell>
          <cell r="H8189">
            <v>2110</v>
          </cell>
          <cell r="M8189">
            <v>66</v>
          </cell>
        </row>
        <row r="8190">
          <cell r="A8190" t="str">
            <v>10</v>
          </cell>
          <cell r="H8190">
            <v>2110</v>
          </cell>
          <cell r="M8190">
            <v>66</v>
          </cell>
        </row>
        <row r="8191">
          <cell r="A8191" t="str">
            <v>10</v>
          </cell>
          <cell r="H8191">
            <v>2110</v>
          </cell>
          <cell r="M8191">
            <v>66</v>
          </cell>
        </row>
        <row r="8192">
          <cell r="A8192" t="str">
            <v>10</v>
          </cell>
          <cell r="H8192">
            <v>2110</v>
          </cell>
          <cell r="M8192">
            <v>66</v>
          </cell>
        </row>
        <row r="8193">
          <cell r="A8193" t="str">
            <v>10</v>
          </cell>
          <cell r="H8193">
            <v>2110</v>
          </cell>
          <cell r="M8193">
            <v>66</v>
          </cell>
        </row>
        <row r="8194">
          <cell r="A8194" t="str">
            <v>10</v>
          </cell>
          <cell r="H8194">
            <v>2110</v>
          </cell>
          <cell r="M8194">
            <v>66</v>
          </cell>
        </row>
        <row r="8195">
          <cell r="A8195" t="str">
            <v>10</v>
          </cell>
          <cell r="H8195">
            <v>2110</v>
          </cell>
          <cell r="M8195">
            <v>132</v>
          </cell>
        </row>
        <row r="8196">
          <cell r="A8196" t="str">
            <v>10</v>
          </cell>
          <cell r="H8196">
            <v>2110</v>
          </cell>
          <cell r="M8196">
            <v>66</v>
          </cell>
        </row>
        <row r="8197">
          <cell r="A8197" t="str">
            <v>10</v>
          </cell>
          <cell r="H8197">
            <v>2110</v>
          </cell>
          <cell r="M8197">
            <v>66</v>
          </cell>
        </row>
        <row r="8198">
          <cell r="A8198" t="str">
            <v>10</v>
          </cell>
          <cell r="H8198">
            <v>2110</v>
          </cell>
          <cell r="M8198">
            <v>66</v>
          </cell>
        </row>
        <row r="8199">
          <cell r="A8199" t="str">
            <v>10</v>
          </cell>
          <cell r="H8199">
            <v>2110</v>
          </cell>
          <cell r="M8199">
            <v>66</v>
          </cell>
        </row>
        <row r="8200">
          <cell r="A8200" t="str">
            <v>10</v>
          </cell>
          <cell r="H8200">
            <v>2110</v>
          </cell>
          <cell r="M8200">
            <v>66</v>
          </cell>
        </row>
        <row r="8201">
          <cell r="A8201" t="str">
            <v>10</v>
          </cell>
          <cell r="H8201">
            <v>2110</v>
          </cell>
          <cell r="M8201">
            <v>66</v>
          </cell>
        </row>
        <row r="8202">
          <cell r="A8202" t="str">
            <v>10</v>
          </cell>
          <cell r="H8202">
            <v>2110</v>
          </cell>
          <cell r="M8202">
            <v>66</v>
          </cell>
        </row>
        <row r="8203">
          <cell r="A8203" t="str">
            <v>10</v>
          </cell>
          <cell r="H8203">
            <v>2110</v>
          </cell>
          <cell r="M8203">
            <v>132</v>
          </cell>
        </row>
        <row r="8204">
          <cell r="A8204" t="str">
            <v>10</v>
          </cell>
          <cell r="H8204">
            <v>2110</v>
          </cell>
          <cell r="M8204">
            <v>66</v>
          </cell>
        </row>
        <row r="8205">
          <cell r="A8205" t="str">
            <v>10</v>
          </cell>
          <cell r="H8205">
            <v>2110</v>
          </cell>
          <cell r="M8205">
            <v>66</v>
          </cell>
        </row>
        <row r="8206">
          <cell r="A8206" t="str">
            <v>10</v>
          </cell>
          <cell r="H8206">
            <v>2110</v>
          </cell>
          <cell r="M8206">
            <v>66</v>
          </cell>
        </row>
        <row r="8207">
          <cell r="A8207" t="str">
            <v>10</v>
          </cell>
          <cell r="H8207">
            <v>2110</v>
          </cell>
          <cell r="M8207">
            <v>66</v>
          </cell>
        </row>
        <row r="8208">
          <cell r="A8208" t="str">
            <v>10</v>
          </cell>
          <cell r="H8208">
            <v>2110</v>
          </cell>
          <cell r="M8208">
            <v>66</v>
          </cell>
        </row>
        <row r="8209">
          <cell r="A8209" t="str">
            <v>10</v>
          </cell>
          <cell r="H8209">
            <v>2110</v>
          </cell>
          <cell r="M8209">
            <v>66</v>
          </cell>
        </row>
        <row r="8210">
          <cell r="A8210" t="str">
            <v>10</v>
          </cell>
          <cell r="H8210">
            <v>2110</v>
          </cell>
          <cell r="M8210">
            <v>66</v>
          </cell>
        </row>
        <row r="8211">
          <cell r="A8211" t="str">
            <v>10</v>
          </cell>
          <cell r="H8211">
            <v>2110</v>
          </cell>
          <cell r="M8211">
            <v>66</v>
          </cell>
        </row>
        <row r="8212">
          <cell r="A8212" t="str">
            <v>10</v>
          </cell>
          <cell r="H8212">
            <v>2110</v>
          </cell>
          <cell r="M8212">
            <v>66</v>
          </cell>
        </row>
        <row r="8213">
          <cell r="A8213" t="str">
            <v>10</v>
          </cell>
          <cell r="H8213">
            <v>2110</v>
          </cell>
          <cell r="M8213">
            <v>66</v>
          </cell>
        </row>
        <row r="8214">
          <cell r="A8214" t="str">
            <v>10</v>
          </cell>
          <cell r="H8214">
            <v>2110</v>
          </cell>
          <cell r="M8214">
            <v>66</v>
          </cell>
        </row>
        <row r="8215">
          <cell r="A8215" t="str">
            <v>10</v>
          </cell>
          <cell r="H8215">
            <v>2110</v>
          </cell>
          <cell r="M8215">
            <v>66</v>
          </cell>
        </row>
        <row r="8216">
          <cell r="A8216" t="str">
            <v>10</v>
          </cell>
          <cell r="H8216">
            <v>2110</v>
          </cell>
          <cell r="M8216">
            <v>199</v>
          </cell>
        </row>
        <row r="8217">
          <cell r="A8217" t="str">
            <v>10</v>
          </cell>
          <cell r="H8217">
            <v>2110</v>
          </cell>
          <cell r="M8217">
            <v>132</v>
          </cell>
        </row>
        <row r="8218">
          <cell r="A8218" t="str">
            <v>10</v>
          </cell>
          <cell r="H8218">
            <v>2110</v>
          </cell>
          <cell r="M8218">
            <v>265</v>
          </cell>
        </row>
        <row r="8219">
          <cell r="A8219" t="str">
            <v>10</v>
          </cell>
          <cell r="H8219">
            <v>2110</v>
          </cell>
          <cell r="M8219">
            <v>66</v>
          </cell>
        </row>
        <row r="8220">
          <cell r="A8220" t="str">
            <v>10</v>
          </cell>
          <cell r="H8220">
            <v>2110</v>
          </cell>
          <cell r="M8220">
            <v>132</v>
          </cell>
        </row>
        <row r="8221">
          <cell r="A8221" t="str">
            <v>10</v>
          </cell>
          <cell r="H8221">
            <v>2110</v>
          </cell>
          <cell r="M8221">
            <v>66</v>
          </cell>
        </row>
        <row r="8222">
          <cell r="A8222" t="str">
            <v>10</v>
          </cell>
          <cell r="H8222">
            <v>2110</v>
          </cell>
          <cell r="M8222">
            <v>0</v>
          </cell>
        </row>
        <row r="8223">
          <cell r="A8223" t="str">
            <v>10</v>
          </cell>
          <cell r="H8223">
            <v>2110</v>
          </cell>
          <cell r="M8223">
            <v>608</v>
          </cell>
        </row>
        <row r="8224">
          <cell r="A8224" t="str">
            <v>10</v>
          </cell>
          <cell r="H8224">
            <v>2110</v>
          </cell>
          <cell r="M8224">
            <v>1115</v>
          </cell>
        </row>
        <row r="8225">
          <cell r="A8225" t="str">
            <v>10</v>
          </cell>
          <cell r="H8225">
            <v>2110</v>
          </cell>
          <cell r="M8225">
            <v>19</v>
          </cell>
        </row>
        <row r="8226">
          <cell r="A8226" t="str">
            <v>10</v>
          </cell>
          <cell r="H8226">
            <v>2110</v>
          </cell>
          <cell r="M8226">
            <v>9</v>
          </cell>
        </row>
        <row r="8227">
          <cell r="A8227" t="str">
            <v>10</v>
          </cell>
          <cell r="H8227">
            <v>2110</v>
          </cell>
          <cell r="M8227">
            <v>142</v>
          </cell>
        </row>
        <row r="8228">
          <cell r="A8228" t="str">
            <v>10</v>
          </cell>
          <cell r="H8228">
            <v>2110</v>
          </cell>
          <cell r="M8228">
            <v>71</v>
          </cell>
        </row>
        <row r="8229">
          <cell r="A8229" t="str">
            <v>10</v>
          </cell>
          <cell r="H8229">
            <v>2110</v>
          </cell>
          <cell r="M8229">
            <v>142</v>
          </cell>
        </row>
        <row r="8230">
          <cell r="A8230" t="str">
            <v>10</v>
          </cell>
          <cell r="H8230">
            <v>2110</v>
          </cell>
          <cell r="M8230">
            <v>142</v>
          </cell>
        </row>
        <row r="8231">
          <cell r="A8231" t="str">
            <v>10</v>
          </cell>
          <cell r="H8231">
            <v>2110</v>
          </cell>
          <cell r="M8231">
            <v>213</v>
          </cell>
        </row>
        <row r="8232">
          <cell r="A8232" t="str">
            <v>10</v>
          </cell>
          <cell r="H8232">
            <v>2110</v>
          </cell>
          <cell r="M8232">
            <v>142</v>
          </cell>
        </row>
        <row r="8233">
          <cell r="A8233" t="str">
            <v>10</v>
          </cell>
          <cell r="H8233">
            <v>2110</v>
          </cell>
          <cell r="M8233">
            <v>283</v>
          </cell>
        </row>
        <row r="8234">
          <cell r="A8234" t="str">
            <v>10</v>
          </cell>
          <cell r="H8234">
            <v>2110</v>
          </cell>
          <cell r="M8234">
            <v>496</v>
          </cell>
        </row>
        <row r="8235">
          <cell r="A8235" t="str">
            <v>10</v>
          </cell>
          <cell r="H8235">
            <v>2110</v>
          </cell>
          <cell r="M8235">
            <v>283</v>
          </cell>
        </row>
        <row r="8236">
          <cell r="A8236" t="str">
            <v>10</v>
          </cell>
          <cell r="H8236">
            <v>2110</v>
          </cell>
          <cell r="M8236">
            <v>1169</v>
          </cell>
        </row>
        <row r="8237">
          <cell r="A8237" t="str">
            <v>10</v>
          </cell>
          <cell r="H8237">
            <v>2110</v>
          </cell>
          <cell r="M8237">
            <v>283</v>
          </cell>
        </row>
        <row r="8238">
          <cell r="A8238" t="str">
            <v>10</v>
          </cell>
          <cell r="H8238">
            <v>2110</v>
          </cell>
          <cell r="M8238">
            <v>132</v>
          </cell>
        </row>
        <row r="8239">
          <cell r="A8239" t="str">
            <v>10</v>
          </cell>
          <cell r="H8239">
            <v>2110</v>
          </cell>
          <cell r="M8239">
            <v>66</v>
          </cell>
        </row>
        <row r="8240">
          <cell r="A8240" t="str">
            <v>10</v>
          </cell>
          <cell r="H8240">
            <v>2110</v>
          </cell>
          <cell r="M8240">
            <v>132</v>
          </cell>
        </row>
        <row r="8241">
          <cell r="A8241" t="str">
            <v>10</v>
          </cell>
          <cell r="H8241">
            <v>2110</v>
          </cell>
          <cell r="M8241">
            <v>132</v>
          </cell>
        </row>
        <row r="8242">
          <cell r="A8242" t="str">
            <v>10</v>
          </cell>
          <cell r="H8242">
            <v>2110</v>
          </cell>
          <cell r="M8242">
            <v>199</v>
          </cell>
        </row>
        <row r="8243">
          <cell r="A8243" t="str">
            <v>10</v>
          </cell>
          <cell r="H8243">
            <v>2110</v>
          </cell>
          <cell r="M8243">
            <v>132</v>
          </cell>
        </row>
        <row r="8244">
          <cell r="A8244" t="str">
            <v>10</v>
          </cell>
          <cell r="H8244">
            <v>2110</v>
          </cell>
          <cell r="M8244">
            <v>265</v>
          </cell>
        </row>
        <row r="8245">
          <cell r="A8245" t="str">
            <v>10</v>
          </cell>
          <cell r="H8245">
            <v>2110</v>
          </cell>
          <cell r="M8245">
            <v>463</v>
          </cell>
        </row>
        <row r="8246">
          <cell r="A8246" t="str">
            <v>10</v>
          </cell>
          <cell r="H8246">
            <v>2110</v>
          </cell>
          <cell r="M8246">
            <v>265</v>
          </cell>
        </row>
        <row r="8247">
          <cell r="A8247" t="str">
            <v>10</v>
          </cell>
          <cell r="H8247">
            <v>2110</v>
          </cell>
          <cell r="M8247">
            <v>1092</v>
          </cell>
        </row>
        <row r="8248">
          <cell r="A8248" t="str">
            <v>10</v>
          </cell>
          <cell r="H8248">
            <v>2110</v>
          </cell>
          <cell r="M8248">
            <v>265</v>
          </cell>
        </row>
        <row r="8249">
          <cell r="A8249" t="str">
            <v>10</v>
          </cell>
          <cell r="H8249">
            <v>2110</v>
          </cell>
          <cell r="M8249">
            <v>71</v>
          </cell>
        </row>
        <row r="8250">
          <cell r="A8250" t="str">
            <v>10</v>
          </cell>
          <cell r="H8250">
            <v>2110</v>
          </cell>
          <cell r="M8250">
            <v>71</v>
          </cell>
        </row>
        <row r="8251">
          <cell r="A8251" t="str">
            <v>10</v>
          </cell>
          <cell r="H8251">
            <v>2110</v>
          </cell>
          <cell r="M8251">
            <v>71</v>
          </cell>
        </row>
        <row r="8252">
          <cell r="A8252" t="str">
            <v>10</v>
          </cell>
          <cell r="H8252">
            <v>2110</v>
          </cell>
          <cell r="M8252">
            <v>71</v>
          </cell>
        </row>
        <row r="8253">
          <cell r="A8253" t="str">
            <v>10</v>
          </cell>
          <cell r="H8253">
            <v>2110</v>
          </cell>
          <cell r="M8253">
            <v>71</v>
          </cell>
        </row>
        <row r="8254">
          <cell r="A8254" t="str">
            <v>10</v>
          </cell>
          <cell r="H8254">
            <v>2110</v>
          </cell>
          <cell r="M8254">
            <v>9145</v>
          </cell>
        </row>
        <row r="8255">
          <cell r="A8255" t="str">
            <v>10</v>
          </cell>
          <cell r="H8255">
            <v>2110</v>
          </cell>
          <cell r="M8255">
            <v>0</v>
          </cell>
        </row>
        <row r="8256">
          <cell r="A8256" t="str">
            <v>10</v>
          </cell>
          <cell r="H8256">
            <v>2110</v>
          </cell>
          <cell r="M8256">
            <v>27434</v>
          </cell>
        </row>
        <row r="8257">
          <cell r="A8257" t="str">
            <v>10</v>
          </cell>
          <cell r="H8257">
            <v>2110</v>
          </cell>
          <cell r="M8257">
            <v>27434</v>
          </cell>
        </row>
        <row r="8258">
          <cell r="A8258" t="str">
            <v>10</v>
          </cell>
          <cell r="H8258">
            <v>2110</v>
          </cell>
          <cell r="M8258">
            <v>407</v>
          </cell>
        </row>
        <row r="8259">
          <cell r="A8259" t="str">
            <v>10</v>
          </cell>
          <cell r="H8259">
            <v>2110</v>
          </cell>
          <cell r="M8259">
            <v>610</v>
          </cell>
        </row>
        <row r="8260">
          <cell r="A8260" t="str">
            <v>10</v>
          </cell>
          <cell r="H8260">
            <v>2110</v>
          </cell>
          <cell r="M8260">
            <v>610</v>
          </cell>
        </row>
        <row r="8261">
          <cell r="A8261" t="str">
            <v>10</v>
          </cell>
          <cell r="H8261">
            <v>2110</v>
          </cell>
          <cell r="M8261">
            <v>610</v>
          </cell>
        </row>
        <row r="8262">
          <cell r="A8262" t="str">
            <v>10</v>
          </cell>
          <cell r="H8262">
            <v>2110</v>
          </cell>
          <cell r="M8262">
            <v>66</v>
          </cell>
        </row>
        <row r="8263">
          <cell r="A8263" t="str">
            <v>10</v>
          </cell>
          <cell r="H8263">
            <v>2110</v>
          </cell>
          <cell r="M8263">
            <v>66</v>
          </cell>
        </row>
        <row r="8264">
          <cell r="A8264" t="str">
            <v>10</v>
          </cell>
          <cell r="H8264">
            <v>2110</v>
          </cell>
          <cell r="M8264">
            <v>66</v>
          </cell>
        </row>
        <row r="8265">
          <cell r="A8265" t="str">
            <v>10</v>
          </cell>
          <cell r="H8265">
            <v>2110</v>
          </cell>
          <cell r="M8265">
            <v>66</v>
          </cell>
        </row>
        <row r="8266">
          <cell r="A8266" t="str">
            <v>10</v>
          </cell>
          <cell r="H8266">
            <v>2110</v>
          </cell>
          <cell r="M8266">
            <v>66</v>
          </cell>
        </row>
        <row r="8267">
          <cell r="A8267" t="str">
            <v>10</v>
          </cell>
          <cell r="H8267">
            <v>2110</v>
          </cell>
          <cell r="M8267">
            <v>0</v>
          </cell>
        </row>
        <row r="8268">
          <cell r="A8268" t="str">
            <v>10</v>
          </cell>
          <cell r="H8268">
            <v>2110</v>
          </cell>
          <cell r="M8268">
            <v>305</v>
          </cell>
        </row>
        <row r="8269">
          <cell r="A8269" t="str">
            <v>10</v>
          </cell>
          <cell r="H8269">
            <v>2110</v>
          </cell>
          <cell r="M8269">
            <v>60</v>
          </cell>
        </row>
        <row r="8270">
          <cell r="A8270" t="str">
            <v>10</v>
          </cell>
          <cell r="H8270">
            <v>2110</v>
          </cell>
          <cell r="M8270">
            <v>394</v>
          </cell>
        </row>
        <row r="8271">
          <cell r="A8271" t="str">
            <v>10</v>
          </cell>
          <cell r="H8271">
            <v>2110</v>
          </cell>
          <cell r="M8271">
            <v>75</v>
          </cell>
        </row>
        <row r="8272">
          <cell r="A8272" t="str">
            <v>10</v>
          </cell>
          <cell r="H8272">
            <v>2110</v>
          </cell>
          <cell r="M8272">
            <v>393</v>
          </cell>
        </row>
        <row r="8273">
          <cell r="A8273" t="str">
            <v>10</v>
          </cell>
          <cell r="H8273">
            <v>2110</v>
          </cell>
          <cell r="M8273">
            <v>55</v>
          </cell>
        </row>
        <row r="8274">
          <cell r="A8274" t="str">
            <v>10</v>
          </cell>
          <cell r="H8274">
            <v>2110</v>
          </cell>
          <cell r="M8274">
            <v>70</v>
          </cell>
        </row>
        <row r="8275">
          <cell r="A8275" t="str">
            <v>10</v>
          </cell>
          <cell r="H8275">
            <v>2110</v>
          </cell>
          <cell r="M8275">
            <v>0</v>
          </cell>
        </row>
        <row r="8276">
          <cell r="A8276" t="str">
            <v>10</v>
          </cell>
          <cell r="H8276">
            <v>2110</v>
          </cell>
          <cell r="M8276">
            <v>86</v>
          </cell>
        </row>
        <row r="8277">
          <cell r="A8277" t="str">
            <v>10</v>
          </cell>
          <cell r="H8277">
            <v>2110</v>
          </cell>
          <cell r="M8277">
            <v>0</v>
          </cell>
        </row>
        <row r="8278">
          <cell r="A8278" t="str">
            <v>10</v>
          </cell>
          <cell r="H8278">
            <v>2110</v>
          </cell>
          <cell r="M8278">
            <v>224</v>
          </cell>
        </row>
        <row r="8279">
          <cell r="A8279" t="str">
            <v>10</v>
          </cell>
          <cell r="H8279">
            <v>2110</v>
          </cell>
          <cell r="M8279">
            <v>0</v>
          </cell>
        </row>
        <row r="8280">
          <cell r="A8280" t="str">
            <v>10</v>
          </cell>
          <cell r="H8280">
            <v>2110</v>
          </cell>
          <cell r="M8280">
            <v>4730</v>
          </cell>
        </row>
        <row r="8281">
          <cell r="A8281" t="str">
            <v>10</v>
          </cell>
          <cell r="H8281">
            <v>2110</v>
          </cell>
          <cell r="M8281">
            <v>14257</v>
          </cell>
        </row>
        <row r="8282">
          <cell r="A8282" t="str">
            <v>10</v>
          </cell>
          <cell r="H8282">
            <v>2110</v>
          </cell>
          <cell r="M8282">
            <v>0</v>
          </cell>
        </row>
        <row r="8283">
          <cell r="A8283" t="str">
            <v>10</v>
          </cell>
          <cell r="H8283">
            <v>2110</v>
          </cell>
          <cell r="M8283">
            <v>6804</v>
          </cell>
        </row>
        <row r="8284">
          <cell r="A8284" t="str">
            <v>10</v>
          </cell>
          <cell r="H8284">
            <v>2110</v>
          </cell>
          <cell r="M8284">
            <v>0</v>
          </cell>
        </row>
        <row r="8285">
          <cell r="A8285" t="str">
            <v>10</v>
          </cell>
          <cell r="H8285">
            <v>2110</v>
          </cell>
          <cell r="M8285">
            <v>2615</v>
          </cell>
        </row>
        <row r="8286">
          <cell r="A8286" t="str">
            <v>10</v>
          </cell>
          <cell r="H8286">
            <v>2110</v>
          </cell>
          <cell r="M8286">
            <v>20416</v>
          </cell>
        </row>
        <row r="8287">
          <cell r="A8287" t="str">
            <v>10</v>
          </cell>
          <cell r="H8287">
            <v>2110</v>
          </cell>
          <cell r="M8287">
            <v>907</v>
          </cell>
        </row>
        <row r="8288">
          <cell r="A8288" t="str">
            <v>10</v>
          </cell>
          <cell r="H8288">
            <v>2110</v>
          </cell>
          <cell r="M8288">
            <v>742</v>
          </cell>
        </row>
        <row r="8289">
          <cell r="A8289" t="str">
            <v>10</v>
          </cell>
          <cell r="H8289">
            <v>2110</v>
          </cell>
          <cell r="M8289">
            <v>1974</v>
          </cell>
        </row>
        <row r="8290">
          <cell r="A8290" t="str">
            <v>10</v>
          </cell>
          <cell r="H8290">
            <v>2110</v>
          </cell>
          <cell r="M8290">
            <v>0</v>
          </cell>
        </row>
        <row r="8291">
          <cell r="A8291" t="str">
            <v>10</v>
          </cell>
          <cell r="H8291">
            <v>2110</v>
          </cell>
          <cell r="M8291">
            <v>2484</v>
          </cell>
        </row>
        <row r="8292">
          <cell r="A8292" t="str">
            <v>10</v>
          </cell>
          <cell r="H8292">
            <v>2110</v>
          </cell>
          <cell r="M8292">
            <v>297</v>
          </cell>
        </row>
        <row r="8293">
          <cell r="A8293" t="str">
            <v>50</v>
          </cell>
          <cell r="H8293">
            <v>2110</v>
          </cell>
          <cell r="M8293">
            <v>2035</v>
          </cell>
        </row>
        <row r="8294">
          <cell r="A8294" t="str">
            <v>50</v>
          </cell>
          <cell r="H8294">
            <v>2110</v>
          </cell>
          <cell r="M8294">
            <v>5572</v>
          </cell>
        </row>
        <row r="8295">
          <cell r="A8295" t="str">
            <v>50</v>
          </cell>
          <cell r="H8295">
            <v>2110</v>
          </cell>
          <cell r="M8295">
            <v>2315</v>
          </cell>
        </row>
        <row r="8296">
          <cell r="A8296" t="str">
            <v>50</v>
          </cell>
          <cell r="H8296">
            <v>2110</v>
          </cell>
          <cell r="M8296">
            <v>928</v>
          </cell>
        </row>
        <row r="8297">
          <cell r="A8297" t="str">
            <v>50</v>
          </cell>
          <cell r="H8297">
            <v>2110</v>
          </cell>
          <cell r="M8297">
            <v>3413</v>
          </cell>
        </row>
        <row r="8298">
          <cell r="A8298" t="str">
            <v>50</v>
          </cell>
          <cell r="H8298">
            <v>2110</v>
          </cell>
          <cell r="M8298">
            <v>5439</v>
          </cell>
        </row>
        <row r="8299">
          <cell r="A8299" t="str">
            <v>50</v>
          </cell>
          <cell r="H8299">
            <v>2110</v>
          </cell>
          <cell r="M8299">
            <v>7149</v>
          </cell>
        </row>
        <row r="8300">
          <cell r="A8300" t="str">
            <v>50</v>
          </cell>
          <cell r="H8300">
            <v>2110</v>
          </cell>
          <cell r="M8300">
            <v>16167</v>
          </cell>
        </row>
        <row r="8301">
          <cell r="A8301" t="str">
            <v>50</v>
          </cell>
          <cell r="H8301">
            <v>2110</v>
          </cell>
          <cell r="M8301">
            <v>494</v>
          </cell>
        </row>
        <row r="8302">
          <cell r="A8302" t="str">
            <v>50</v>
          </cell>
          <cell r="H8302">
            <v>2110</v>
          </cell>
          <cell r="M8302">
            <v>981</v>
          </cell>
        </row>
        <row r="8303">
          <cell r="A8303" t="str">
            <v>50</v>
          </cell>
          <cell r="H8303">
            <v>2110</v>
          </cell>
          <cell r="M8303">
            <v>1081</v>
          </cell>
        </row>
        <row r="8304">
          <cell r="A8304" t="str">
            <v>50</v>
          </cell>
          <cell r="H8304">
            <v>2110</v>
          </cell>
          <cell r="M8304">
            <v>584</v>
          </cell>
        </row>
        <row r="8305">
          <cell r="A8305" t="str">
            <v>50</v>
          </cell>
          <cell r="H8305">
            <v>2110</v>
          </cell>
          <cell r="M8305">
            <v>1806</v>
          </cell>
        </row>
        <row r="8306">
          <cell r="A8306" t="str">
            <v>50</v>
          </cell>
          <cell r="H8306">
            <v>2110</v>
          </cell>
          <cell r="M8306">
            <v>3135</v>
          </cell>
        </row>
        <row r="8307">
          <cell r="A8307" t="str">
            <v>50</v>
          </cell>
          <cell r="H8307">
            <v>2110</v>
          </cell>
          <cell r="M8307">
            <v>3063</v>
          </cell>
        </row>
        <row r="8308">
          <cell r="A8308" t="str">
            <v>50</v>
          </cell>
          <cell r="H8308">
            <v>2110</v>
          </cell>
          <cell r="M8308">
            <v>3947</v>
          </cell>
        </row>
        <row r="8309">
          <cell r="A8309" t="str">
            <v>50</v>
          </cell>
          <cell r="H8309">
            <v>2110</v>
          </cell>
          <cell r="M8309">
            <v>10011</v>
          </cell>
        </row>
        <row r="8310">
          <cell r="A8310" t="str">
            <v>50</v>
          </cell>
          <cell r="H8310">
            <v>2110</v>
          </cell>
          <cell r="M8310">
            <v>778</v>
          </cell>
        </row>
        <row r="8311">
          <cell r="A8311" t="str">
            <v>50</v>
          </cell>
          <cell r="H8311">
            <v>2110</v>
          </cell>
          <cell r="M8311">
            <v>1287</v>
          </cell>
        </row>
        <row r="8312">
          <cell r="A8312" t="str">
            <v>50</v>
          </cell>
          <cell r="H8312">
            <v>2110</v>
          </cell>
          <cell r="M8312">
            <v>0</v>
          </cell>
        </row>
        <row r="8313">
          <cell r="A8313" t="str">
            <v>50</v>
          </cell>
          <cell r="H8313">
            <v>2110</v>
          </cell>
          <cell r="M8313">
            <v>115</v>
          </cell>
        </row>
        <row r="8314">
          <cell r="A8314" t="str">
            <v>50</v>
          </cell>
          <cell r="H8314">
            <v>2110</v>
          </cell>
          <cell r="M8314">
            <v>422</v>
          </cell>
        </row>
        <row r="8315">
          <cell r="A8315" t="str">
            <v>50</v>
          </cell>
          <cell r="H8315">
            <v>2110</v>
          </cell>
          <cell r="M8315">
            <v>434</v>
          </cell>
        </row>
        <row r="8316">
          <cell r="A8316" t="str">
            <v>50</v>
          </cell>
          <cell r="H8316">
            <v>2110</v>
          </cell>
          <cell r="M8316">
            <v>733</v>
          </cell>
        </row>
        <row r="8317">
          <cell r="A8317" t="str">
            <v>50</v>
          </cell>
          <cell r="H8317">
            <v>2110</v>
          </cell>
          <cell r="M8317">
            <v>923</v>
          </cell>
        </row>
        <row r="8318">
          <cell r="A8318" t="str">
            <v>50</v>
          </cell>
          <cell r="H8318">
            <v>2110</v>
          </cell>
          <cell r="M8318">
            <v>2344</v>
          </cell>
        </row>
        <row r="8319">
          <cell r="A8319" t="str">
            <v>50</v>
          </cell>
          <cell r="H8319">
            <v>2110</v>
          </cell>
          <cell r="M8319">
            <v>68</v>
          </cell>
        </row>
        <row r="8320">
          <cell r="A8320" t="str">
            <v>50</v>
          </cell>
          <cell r="H8320">
            <v>2110</v>
          </cell>
          <cell r="M8320">
            <v>1</v>
          </cell>
        </row>
        <row r="8321">
          <cell r="A8321" t="str">
            <v>50</v>
          </cell>
          <cell r="H8321">
            <v>2110</v>
          </cell>
          <cell r="M8321">
            <v>229</v>
          </cell>
        </row>
        <row r="8322">
          <cell r="A8322" t="str">
            <v>50</v>
          </cell>
          <cell r="H8322">
            <v>2110</v>
          </cell>
          <cell r="M8322">
            <v>253</v>
          </cell>
        </row>
        <row r="8323">
          <cell r="A8323" t="str">
            <v>50</v>
          </cell>
          <cell r="H8323">
            <v>2110</v>
          </cell>
          <cell r="M8323">
            <v>137</v>
          </cell>
        </row>
        <row r="8324">
          <cell r="A8324" t="str">
            <v>50</v>
          </cell>
          <cell r="H8324">
            <v>2110</v>
          </cell>
          <cell r="M8324">
            <v>182</v>
          </cell>
        </row>
        <row r="8325">
          <cell r="A8325" t="str">
            <v>50</v>
          </cell>
          <cell r="H8325">
            <v>2110</v>
          </cell>
          <cell r="M8325">
            <v>716</v>
          </cell>
        </row>
        <row r="8326">
          <cell r="A8326" t="str">
            <v>50</v>
          </cell>
          <cell r="H8326">
            <v>2110</v>
          </cell>
          <cell r="M8326">
            <v>0</v>
          </cell>
        </row>
        <row r="8327">
          <cell r="A8327" t="str">
            <v>10</v>
          </cell>
          <cell r="H8327">
            <v>2110</v>
          </cell>
          <cell r="M8327">
            <v>1294</v>
          </cell>
        </row>
        <row r="8328">
          <cell r="A8328" t="str">
            <v>10</v>
          </cell>
          <cell r="H8328">
            <v>2110</v>
          </cell>
          <cell r="M8328">
            <v>0</v>
          </cell>
        </row>
        <row r="8329">
          <cell r="A8329" t="str">
            <v>10</v>
          </cell>
          <cell r="H8329">
            <v>2110</v>
          </cell>
          <cell r="M8329">
            <v>1634</v>
          </cell>
        </row>
        <row r="8330">
          <cell r="A8330" t="str">
            <v>10</v>
          </cell>
          <cell r="H8330">
            <v>2120</v>
          </cell>
          <cell r="M8330">
            <v>48775</v>
          </cell>
        </row>
        <row r="8331">
          <cell r="A8331" t="str">
            <v>10</v>
          </cell>
          <cell r="H8331">
            <v>2120</v>
          </cell>
          <cell r="M8331">
            <v>435755</v>
          </cell>
        </row>
        <row r="8332">
          <cell r="A8332" t="str">
            <v>10</v>
          </cell>
          <cell r="H8332">
            <v>2120</v>
          </cell>
          <cell r="M8332">
            <v>462426</v>
          </cell>
        </row>
        <row r="8333">
          <cell r="A8333" t="str">
            <v>10</v>
          </cell>
          <cell r="H8333">
            <v>2120</v>
          </cell>
          <cell r="M8333">
            <v>385644</v>
          </cell>
        </row>
        <row r="8334">
          <cell r="A8334" t="str">
            <v>10</v>
          </cell>
          <cell r="H8334">
            <v>2120</v>
          </cell>
          <cell r="M8334">
            <v>405838</v>
          </cell>
        </row>
        <row r="8335">
          <cell r="A8335" t="str">
            <v>10</v>
          </cell>
          <cell r="H8335">
            <v>2120</v>
          </cell>
          <cell r="M8335">
            <v>407206</v>
          </cell>
        </row>
        <row r="8336">
          <cell r="A8336" t="str">
            <v>10</v>
          </cell>
          <cell r="H8336">
            <v>2120</v>
          </cell>
          <cell r="M8336">
            <v>1979</v>
          </cell>
        </row>
        <row r="8337">
          <cell r="A8337" t="str">
            <v>10</v>
          </cell>
          <cell r="H8337">
            <v>2120</v>
          </cell>
          <cell r="M8337">
            <v>60459</v>
          </cell>
        </row>
        <row r="8338">
          <cell r="A8338" t="str">
            <v>10</v>
          </cell>
          <cell r="H8338">
            <v>2120</v>
          </cell>
          <cell r="M8338">
            <v>0</v>
          </cell>
        </row>
        <row r="8339">
          <cell r="A8339" t="str">
            <v>10</v>
          </cell>
          <cell r="H8339">
            <v>2120</v>
          </cell>
          <cell r="M8339">
            <v>35619</v>
          </cell>
        </row>
        <row r="8340">
          <cell r="A8340" t="str">
            <v>10</v>
          </cell>
          <cell r="H8340">
            <v>2120</v>
          </cell>
          <cell r="M8340">
            <v>0</v>
          </cell>
        </row>
        <row r="8341">
          <cell r="A8341" t="str">
            <v>10</v>
          </cell>
          <cell r="H8341">
            <v>2120</v>
          </cell>
          <cell r="M8341">
            <v>35504</v>
          </cell>
        </row>
        <row r="8342">
          <cell r="A8342" t="str">
            <v>10</v>
          </cell>
          <cell r="H8342">
            <v>2120</v>
          </cell>
          <cell r="M8342">
            <v>448</v>
          </cell>
        </row>
        <row r="8343">
          <cell r="A8343" t="str">
            <v>10</v>
          </cell>
          <cell r="H8343">
            <v>2120</v>
          </cell>
          <cell r="M8343">
            <v>1343</v>
          </cell>
        </row>
        <row r="8344">
          <cell r="A8344" t="str">
            <v>10</v>
          </cell>
          <cell r="H8344">
            <v>2120</v>
          </cell>
          <cell r="M8344">
            <v>1492</v>
          </cell>
        </row>
        <row r="8345">
          <cell r="A8345" t="str">
            <v>10</v>
          </cell>
          <cell r="H8345">
            <v>2120</v>
          </cell>
          <cell r="M8345">
            <v>149</v>
          </cell>
        </row>
        <row r="8346">
          <cell r="A8346" t="str">
            <v>10</v>
          </cell>
          <cell r="H8346">
            <v>2120</v>
          </cell>
          <cell r="M8346">
            <v>1104</v>
          </cell>
        </row>
        <row r="8347">
          <cell r="A8347" t="str">
            <v>10</v>
          </cell>
          <cell r="H8347">
            <v>2120</v>
          </cell>
          <cell r="M8347">
            <v>11</v>
          </cell>
        </row>
        <row r="8348">
          <cell r="A8348" t="str">
            <v>10</v>
          </cell>
          <cell r="H8348">
            <v>2120</v>
          </cell>
          <cell r="M8348">
            <v>526</v>
          </cell>
        </row>
        <row r="8349">
          <cell r="A8349" t="str">
            <v>10</v>
          </cell>
          <cell r="H8349">
            <v>2120</v>
          </cell>
          <cell r="M8349">
            <v>49694</v>
          </cell>
        </row>
        <row r="8350">
          <cell r="A8350" t="str">
            <v>10</v>
          </cell>
          <cell r="H8350">
            <v>2120</v>
          </cell>
          <cell r="M8350">
            <v>25572</v>
          </cell>
        </row>
        <row r="8351">
          <cell r="A8351" t="str">
            <v>10</v>
          </cell>
          <cell r="H8351">
            <v>2120</v>
          </cell>
          <cell r="M8351">
            <v>88674</v>
          </cell>
        </row>
        <row r="8352">
          <cell r="A8352" t="str">
            <v>10</v>
          </cell>
          <cell r="H8352">
            <v>2120</v>
          </cell>
          <cell r="M8352">
            <v>35740</v>
          </cell>
        </row>
        <row r="8353">
          <cell r="A8353" t="str">
            <v>10</v>
          </cell>
          <cell r="H8353">
            <v>2120</v>
          </cell>
          <cell r="M8353">
            <v>182</v>
          </cell>
        </row>
        <row r="8354">
          <cell r="A8354" t="str">
            <v>10</v>
          </cell>
          <cell r="H8354">
            <v>2120</v>
          </cell>
          <cell r="M8354">
            <v>3265</v>
          </cell>
        </row>
        <row r="8355">
          <cell r="A8355" t="str">
            <v>10</v>
          </cell>
          <cell r="H8355">
            <v>2120</v>
          </cell>
          <cell r="M8355">
            <v>832</v>
          </cell>
        </row>
        <row r="8356">
          <cell r="A8356" t="str">
            <v>10</v>
          </cell>
          <cell r="H8356">
            <v>2120</v>
          </cell>
          <cell r="M8356">
            <v>1419</v>
          </cell>
        </row>
        <row r="8357">
          <cell r="A8357" t="str">
            <v>10</v>
          </cell>
          <cell r="H8357">
            <v>2120</v>
          </cell>
          <cell r="M8357">
            <v>812</v>
          </cell>
        </row>
        <row r="8358">
          <cell r="A8358" t="str">
            <v>10</v>
          </cell>
          <cell r="H8358">
            <v>2120</v>
          </cell>
          <cell r="M8358">
            <v>102</v>
          </cell>
        </row>
        <row r="8359">
          <cell r="A8359" t="str">
            <v>10</v>
          </cell>
          <cell r="H8359">
            <v>2120</v>
          </cell>
          <cell r="M8359">
            <v>46385</v>
          </cell>
        </row>
        <row r="8360">
          <cell r="A8360" t="str">
            <v>10</v>
          </cell>
          <cell r="H8360">
            <v>2120</v>
          </cell>
          <cell r="M8360">
            <v>43831</v>
          </cell>
        </row>
        <row r="8361">
          <cell r="A8361" t="str">
            <v>10</v>
          </cell>
          <cell r="H8361">
            <v>2120</v>
          </cell>
          <cell r="M8361">
            <v>34626</v>
          </cell>
        </row>
        <row r="8362">
          <cell r="A8362" t="str">
            <v>10</v>
          </cell>
          <cell r="H8362">
            <v>2120</v>
          </cell>
          <cell r="M8362">
            <v>35135</v>
          </cell>
        </row>
        <row r="8363">
          <cell r="A8363" t="str">
            <v>10</v>
          </cell>
          <cell r="H8363">
            <v>2120</v>
          </cell>
          <cell r="M8363">
            <v>50279</v>
          </cell>
        </row>
        <row r="8364">
          <cell r="A8364" t="str">
            <v>10</v>
          </cell>
          <cell r="H8364">
            <v>2120</v>
          </cell>
          <cell r="M8364">
            <v>160200</v>
          </cell>
        </row>
        <row r="8365">
          <cell r="A8365" t="str">
            <v>10</v>
          </cell>
          <cell r="H8365">
            <v>2120</v>
          </cell>
          <cell r="M8365">
            <v>23235</v>
          </cell>
        </row>
        <row r="8366">
          <cell r="A8366" t="str">
            <v>10</v>
          </cell>
          <cell r="H8366">
            <v>2120</v>
          </cell>
          <cell r="M8366">
            <v>6077</v>
          </cell>
        </row>
        <row r="8367">
          <cell r="A8367" t="str">
            <v>50</v>
          </cell>
          <cell r="H8367">
            <v>2110</v>
          </cell>
          <cell r="M8367">
            <v>3554</v>
          </cell>
        </row>
        <row r="8368">
          <cell r="A8368" t="str">
            <v>50</v>
          </cell>
          <cell r="H8368">
            <v>2110</v>
          </cell>
          <cell r="M8368">
            <v>3775</v>
          </cell>
        </row>
        <row r="8369">
          <cell r="A8369" t="str">
            <v>50</v>
          </cell>
          <cell r="H8369">
            <v>2110</v>
          </cell>
          <cell r="M8369">
            <v>2624</v>
          </cell>
        </row>
        <row r="8370">
          <cell r="A8370" t="str">
            <v>50</v>
          </cell>
          <cell r="H8370">
            <v>2110</v>
          </cell>
          <cell r="M8370">
            <v>3958</v>
          </cell>
        </row>
        <row r="8371">
          <cell r="A8371" t="str">
            <v>50</v>
          </cell>
          <cell r="H8371">
            <v>2110</v>
          </cell>
          <cell r="M8371">
            <v>3784</v>
          </cell>
        </row>
        <row r="8372">
          <cell r="A8372" t="str">
            <v>50</v>
          </cell>
          <cell r="H8372">
            <v>2110</v>
          </cell>
          <cell r="M8372">
            <v>1788</v>
          </cell>
        </row>
        <row r="8373">
          <cell r="A8373" t="str">
            <v>50</v>
          </cell>
          <cell r="H8373">
            <v>2110</v>
          </cell>
          <cell r="M8373">
            <v>1885</v>
          </cell>
        </row>
        <row r="8374">
          <cell r="A8374" t="str">
            <v>50</v>
          </cell>
          <cell r="H8374">
            <v>2110</v>
          </cell>
          <cell r="M8374">
            <v>1360</v>
          </cell>
        </row>
        <row r="8375">
          <cell r="A8375" t="str">
            <v>50</v>
          </cell>
          <cell r="H8375">
            <v>2110</v>
          </cell>
          <cell r="M8375">
            <v>1783</v>
          </cell>
        </row>
        <row r="8376">
          <cell r="A8376" t="str">
            <v>50</v>
          </cell>
          <cell r="H8376">
            <v>2110</v>
          </cell>
          <cell r="M8376">
            <v>2044</v>
          </cell>
        </row>
        <row r="8377">
          <cell r="A8377" t="str">
            <v>50</v>
          </cell>
          <cell r="H8377">
            <v>2110</v>
          </cell>
          <cell r="M8377">
            <v>418</v>
          </cell>
        </row>
        <row r="8378">
          <cell r="A8378" t="str">
            <v>50</v>
          </cell>
          <cell r="H8378">
            <v>2110</v>
          </cell>
          <cell r="M8378">
            <v>441</v>
          </cell>
        </row>
        <row r="8379">
          <cell r="A8379" t="str">
            <v>50</v>
          </cell>
          <cell r="H8379">
            <v>2110</v>
          </cell>
          <cell r="M8379">
            <v>318</v>
          </cell>
        </row>
        <row r="8380">
          <cell r="A8380" t="str">
            <v>50</v>
          </cell>
          <cell r="H8380">
            <v>2110</v>
          </cell>
          <cell r="M8380">
            <v>417</v>
          </cell>
        </row>
        <row r="8381">
          <cell r="A8381" t="str">
            <v>50</v>
          </cell>
          <cell r="H8381">
            <v>2110</v>
          </cell>
          <cell r="M8381">
            <v>478</v>
          </cell>
        </row>
        <row r="8382">
          <cell r="A8382" t="str">
            <v>10</v>
          </cell>
          <cell r="H8382">
            <v>2120</v>
          </cell>
          <cell r="M8382">
            <v>53647</v>
          </cell>
        </row>
        <row r="8383">
          <cell r="A8383" t="str">
            <v>10</v>
          </cell>
          <cell r="H8383">
            <v>2120</v>
          </cell>
          <cell r="M8383">
            <v>57900</v>
          </cell>
        </row>
        <row r="8384">
          <cell r="A8384" t="str">
            <v>10</v>
          </cell>
          <cell r="H8384">
            <v>2120</v>
          </cell>
          <cell r="M8384">
            <v>46475</v>
          </cell>
        </row>
        <row r="8385">
          <cell r="A8385" t="str">
            <v>10</v>
          </cell>
          <cell r="H8385">
            <v>2120</v>
          </cell>
          <cell r="M8385">
            <v>51858</v>
          </cell>
        </row>
        <row r="8386">
          <cell r="A8386" t="str">
            <v>10</v>
          </cell>
          <cell r="H8386">
            <v>2120</v>
          </cell>
          <cell r="M8386">
            <v>50758</v>
          </cell>
        </row>
        <row r="8387">
          <cell r="A8387" t="str">
            <v>10</v>
          </cell>
          <cell r="H8387">
            <v>2120</v>
          </cell>
          <cell r="M8387">
            <v>7534</v>
          </cell>
        </row>
        <row r="8388">
          <cell r="A8388" t="str">
            <v>10</v>
          </cell>
          <cell r="H8388">
            <v>2120</v>
          </cell>
          <cell r="M8388">
            <v>71</v>
          </cell>
        </row>
        <row r="8389">
          <cell r="A8389" t="str">
            <v>10</v>
          </cell>
          <cell r="H8389">
            <v>2120</v>
          </cell>
          <cell r="M8389">
            <v>496</v>
          </cell>
        </row>
        <row r="8390">
          <cell r="A8390" t="str">
            <v>10</v>
          </cell>
          <cell r="H8390">
            <v>2120</v>
          </cell>
          <cell r="M8390">
            <v>567</v>
          </cell>
        </row>
        <row r="8391">
          <cell r="A8391" t="str">
            <v>10</v>
          </cell>
          <cell r="H8391">
            <v>2120</v>
          </cell>
          <cell r="M8391">
            <v>425</v>
          </cell>
        </row>
        <row r="8392">
          <cell r="A8392" t="str">
            <v>10</v>
          </cell>
          <cell r="H8392">
            <v>2120</v>
          </cell>
          <cell r="M8392">
            <v>496</v>
          </cell>
        </row>
        <row r="8393">
          <cell r="A8393" t="str">
            <v>10</v>
          </cell>
          <cell r="H8393">
            <v>2120</v>
          </cell>
          <cell r="M8393">
            <v>496</v>
          </cell>
        </row>
        <row r="8394">
          <cell r="A8394" t="str">
            <v>10</v>
          </cell>
          <cell r="H8394">
            <v>2120</v>
          </cell>
          <cell r="M8394">
            <v>50</v>
          </cell>
        </row>
        <row r="8395">
          <cell r="A8395" t="str">
            <v>10</v>
          </cell>
          <cell r="H8395">
            <v>2120</v>
          </cell>
          <cell r="M8395">
            <v>0</v>
          </cell>
        </row>
        <row r="8396">
          <cell r="A8396" t="str">
            <v>10</v>
          </cell>
          <cell r="H8396">
            <v>2120</v>
          </cell>
          <cell r="M8396">
            <v>0</v>
          </cell>
        </row>
        <row r="8397">
          <cell r="A8397" t="str">
            <v>10</v>
          </cell>
          <cell r="H8397">
            <v>2120</v>
          </cell>
          <cell r="M8397">
            <v>71</v>
          </cell>
        </row>
        <row r="8398">
          <cell r="A8398" t="str">
            <v>10</v>
          </cell>
          <cell r="H8398">
            <v>2120</v>
          </cell>
          <cell r="M8398">
            <v>13717</v>
          </cell>
        </row>
        <row r="8399">
          <cell r="A8399" t="str">
            <v>10</v>
          </cell>
          <cell r="H8399">
            <v>2120</v>
          </cell>
          <cell r="M8399">
            <v>105163</v>
          </cell>
        </row>
        <row r="8400">
          <cell r="A8400" t="str">
            <v>10</v>
          </cell>
          <cell r="H8400">
            <v>2120</v>
          </cell>
          <cell r="M8400">
            <v>59440</v>
          </cell>
        </row>
        <row r="8401">
          <cell r="A8401" t="str">
            <v>10</v>
          </cell>
          <cell r="H8401">
            <v>2120</v>
          </cell>
          <cell r="M8401">
            <v>82301</v>
          </cell>
        </row>
        <row r="8402">
          <cell r="A8402" t="str">
            <v>10</v>
          </cell>
          <cell r="H8402">
            <v>2120</v>
          </cell>
          <cell r="M8402">
            <v>77729</v>
          </cell>
        </row>
        <row r="8403">
          <cell r="A8403" t="str">
            <v>10</v>
          </cell>
          <cell r="H8403">
            <v>2120</v>
          </cell>
          <cell r="M8403">
            <v>54868</v>
          </cell>
        </row>
        <row r="8404">
          <cell r="A8404" t="str">
            <v>10</v>
          </cell>
          <cell r="H8404">
            <v>2120</v>
          </cell>
          <cell r="M8404">
            <v>15509</v>
          </cell>
        </row>
        <row r="8405">
          <cell r="A8405" t="str">
            <v>10</v>
          </cell>
          <cell r="H8405">
            <v>2120</v>
          </cell>
          <cell r="M8405">
            <v>0</v>
          </cell>
        </row>
        <row r="8406">
          <cell r="A8406" t="str">
            <v>10</v>
          </cell>
          <cell r="H8406">
            <v>2120</v>
          </cell>
          <cell r="M8406">
            <v>0</v>
          </cell>
        </row>
        <row r="8407">
          <cell r="A8407" t="str">
            <v>10</v>
          </cell>
          <cell r="H8407">
            <v>2120</v>
          </cell>
          <cell r="M8407">
            <v>13717</v>
          </cell>
        </row>
        <row r="8408">
          <cell r="A8408" t="str">
            <v>10</v>
          </cell>
          <cell r="H8408">
            <v>2120</v>
          </cell>
          <cell r="M8408">
            <v>407</v>
          </cell>
        </row>
        <row r="8409">
          <cell r="A8409" t="str">
            <v>10</v>
          </cell>
          <cell r="H8409">
            <v>2120</v>
          </cell>
          <cell r="M8409">
            <v>3457</v>
          </cell>
        </row>
        <row r="8410">
          <cell r="A8410" t="str">
            <v>10</v>
          </cell>
          <cell r="H8410">
            <v>2120</v>
          </cell>
          <cell r="M8410">
            <v>3050</v>
          </cell>
        </row>
        <row r="8411">
          <cell r="A8411" t="str">
            <v>10</v>
          </cell>
          <cell r="H8411">
            <v>2120</v>
          </cell>
          <cell r="M8411">
            <v>3050</v>
          </cell>
        </row>
        <row r="8412">
          <cell r="A8412" t="str">
            <v>10</v>
          </cell>
          <cell r="H8412">
            <v>2120</v>
          </cell>
          <cell r="M8412">
            <v>3457</v>
          </cell>
        </row>
        <row r="8413">
          <cell r="A8413" t="str">
            <v>10</v>
          </cell>
          <cell r="H8413">
            <v>2120</v>
          </cell>
          <cell r="M8413">
            <v>3050</v>
          </cell>
        </row>
        <row r="8414">
          <cell r="A8414" t="str">
            <v>10</v>
          </cell>
          <cell r="H8414">
            <v>2120</v>
          </cell>
          <cell r="M8414">
            <v>505</v>
          </cell>
        </row>
        <row r="8415">
          <cell r="A8415" t="str">
            <v>10</v>
          </cell>
          <cell r="H8415">
            <v>2120</v>
          </cell>
          <cell r="M8415">
            <v>0</v>
          </cell>
        </row>
        <row r="8416">
          <cell r="A8416" t="str">
            <v>10</v>
          </cell>
          <cell r="H8416">
            <v>2120</v>
          </cell>
          <cell r="M8416">
            <v>0</v>
          </cell>
        </row>
        <row r="8417">
          <cell r="A8417" t="str">
            <v>10</v>
          </cell>
          <cell r="H8417">
            <v>2120</v>
          </cell>
          <cell r="M8417">
            <v>407</v>
          </cell>
        </row>
        <row r="8418">
          <cell r="A8418" t="str">
            <v>10</v>
          </cell>
          <cell r="H8418">
            <v>2120</v>
          </cell>
          <cell r="M8418">
            <v>66</v>
          </cell>
        </row>
        <row r="8419">
          <cell r="A8419" t="str">
            <v>10</v>
          </cell>
          <cell r="H8419">
            <v>2120</v>
          </cell>
          <cell r="M8419">
            <v>463</v>
          </cell>
        </row>
        <row r="8420">
          <cell r="A8420" t="str">
            <v>10</v>
          </cell>
          <cell r="H8420">
            <v>2120</v>
          </cell>
          <cell r="M8420">
            <v>529</v>
          </cell>
        </row>
        <row r="8421">
          <cell r="A8421" t="str">
            <v>10</v>
          </cell>
          <cell r="H8421">
            <v>2120</v>
          </cell>
          <cell r="M8421">
            <v>397</v>
          </cell>
        </row>
        <row r="8422">
          <cell r="A8422" t="str">
            <v>10</v>
          </cell>
          <cell r="H8422">
            <v>2120</v>
          </cell>
          <cell r="M8422">
            <v>463</v>
          </cell>
        </row>
        <row r="8423">
          <cell r="A8423" t="str">
            <v>10</v>
          </cell>
          <cell r="H8423">
            <v>2120</v>
          </cell>
          <cell r="M8423">
            <v>463</v>
          </cell>
        </row>
        <row r="8424">
          <cell r="A8424" t="str">
            <v>10</v>
          </cell>
          <cell r="H8424">
            <v>2120</v>
          </cell>
          <cell r="M8424">
            <v>66</v>
          </cell>
        </row>
        <row r="8425">
          <cell r="A8425" t="str">
            <v>10</v>
          </cell>
          <cell r="H8425">
            <v>2120</v>
          </cell>
          <cell r="M8425">
            <v>71</v>
          </cell>
        </row>
        <row r="8426">
          <cell r="A8426" t="str">
            <v>10</v>
          </cell>
          <cell r="H8426">
            <v>2120</v>
          </cell>
          <cell r="M8426">
            <v>71</v>
          </cell>
        </row>
        <row r="8427">
          <cell r="A8427" t="str">
            <v>10</v>
          </cell>
          <cell r="H8427">
            <v>2120</v>
          </cell>
          <cell r="M8427">
            <v>71</v>
          </cell>
        </row>
        <row r="8428">
          <cell r="A8428" t="str">
            <v>10</v>
          </cell>
          <cell r="H8428">
            <v>2120</v>
          </cell>
          <cell r="M8428">
            <v>71</v>
          </cell>
        </row>
        <row r="8429">
          <cell r="A8429" t="str">
            <v>10</v>
          </cell>
          <cell r="H8429">
            <v>2120</v>
          </cell>
          <cell r="M8429">
            <v>71</v>
          </cell>
        </row>
        <row r="8430">
          <cell r="A8430" t="str">
            <v>10</v>
          </cell>
          <cell r="H8430">
            <v>2120</v>
          </cell>
          <cell r="M8430">
            <v>425</v>
          </cell>
        </row>
        <row r="8431">
          <cell r="A8431" t="str">
            <v>10</v>
          </cell>
          <cell r="H8431">
            <v>2120</v>
          </cell>
          <cell r="M8431">
            <v>4572</v>
          </cell>
        </row>
        <row r="8432">
          <cell r="A8432" t="str">
            <v>10</v>
          </cell>
          <cell r="H8432">
            <v>2120</v>
          </cell>
          <cell r="M8432">
            <v>18289</v>
          </cell>
        </row>
        <row r="8433">
          <cell r="A8433" t="str">
            <v>10</v>
          </cell>
          <cell r="H8433">
            <v>2120</v>
          </cell>
          <cell r="M8433">
            <v>18289</v>
          </cell>
        </row>
        <row r="8434">
          <cell r="A8434" t="str">
            <v>10</v>
          </cell>
          <cell r="H8434">
            <v>2120</v>
          </cell>
          <cell r="M8434">
            <v>4572</v>
          </cell>
        </row>
        <row r="8435">
          <cell r="A8435" t="str">
            <v>50</v>
          </cell>
          <cell r="H8435">
            <v>2120</v>
          </cell>
          <cell r="M8435">
            <v>238</v>
          </cell>
        </row>
        <row r="8436">
          <cell r="A8436" t="str">
            <v>50</v>
          </cell>
          <cell r="H8436">
            <v>2120</v>
          </cell>
          <cell r="M8436">
            <v>0</v>
          </cell>
        </row>
        <row r="8437">
          <cell r="A8437" t="str">
            <v>50</v>
          </cell>
          <cell r="H8437">
            <v>2120</v>
          </cell>
          <cell r="M8437">
            <v>4178</v>
          </cell>
        </row>
        <row r="8438">
          <cell r="A8438" t="str">
            <v>50</v>
          </cell>
          <cell r="H8438">
            <v>2120</v>
          </cell>
          <cell r="M8438">
            <v>0</v>
          </cell>
        </row>
        <row r="8439">
          <cell r="A8439" t="str">
            <v>50</v>
          </cell>
          <cell r="H8439">
            <v>2120</v>
          </cell>
          <cell r="M8439">
            <v>0</v>
          </cell>
        </row>
        <row r="8440">
          <cell r="A8440" t="str">
            <v>50</v>
          </cell>
          <cell r="H8440">
            <v>2120</v>
          </cell>
          <cell r="M8440">
            <v>3050</v>
          </cell>
        </row>
        <row r="8441">
          <cell r="A8441" t="str">
            <v>50</v>
          </cell>
          <cell r="H8441">
            <v>2120</v>
          </cell>
          <cell r="M8441">
            <v>5980</v>
          </cell>
        </row>
        <row r="8442">
          <cell r="A8442" t="str">
            <v>50</v>
          </cell>
          <cell r="H8442">
            <v>2120</v>
          </cell>
          <cell r="M8442">
            <v>68</v>
          </cell>
        </row>
        <row r="8443">
          <cell r="A8443" t="str">
            <v>50</v>
          </cell>
          <cell r="H8443">
            <v>2120</v>
          </cell>
          <cell r="M8443">
            <v>0</v>
          </cell>
        </row>
        <row r="8444">
          <cell r="A8444" t="str">
            <v>50</v>
          </cell>
          <cell r="H8444">
            <v>2120</v>
          </cell>
          <cell r="M8444">
            <v>0</v>
          </cell>
        </row>
        <row r="8445">
          <cell r="A8445" t="str">
            <v>50</v>
          </cell>
          <cell r="H8445">
            <v>2120</v>
          </cell>
          <cell r="M8445">
            <v>2208</v>
          </cell>
        </row>
        <row r="8446">
          <cell r="A8446" t="str">
            <v>50</v>
          </cell>
          <cell r="H8446">
            <v>2120</v>
          </cell>
          <cell r="M8446">
            <v>0</v>
          </cell>
        </row>
        <row r="8447">
          <cell r="A8447" t="str">
            <v>50</v>
          </cell>
          <cell r="H8447">
            <v>2120</v>
          </cell>
          <cell r="M8447">
            <v>1618</v>
          </cell>
        </row>
        <row r="8448">
          <cell r="A8448" t="str">
            <v>50</v>
          </cell>
          <cell r="H8448">
            <v>2120</v>
          </cell>
          <cell r="M8448">
            <v>0</v>
          </cell>
        </row>
        <row r="8449">
          <cell r="A8449" t="str">
            <v>50</v>
          </cell>
          <cell r="H8449">
            <v>2120</v>
          </cell>
          <cell r="M8449">
            <v>3161</v>
          </cell>
        </row>
        <row r="8450">
          <cell r="A8450" t="str">
            <v>50</v>
          </cell>
          <cell r="H8450">
            <v>2120</v>
          </cell>
          <cell r="M8450">
            <v>4609</v>
          </cell>
        </row>
        <row r="8451">
          <cell r="A8451" t="str">
            <v>50</v>
          </cell>
          <cell r="H8451">
            <v>2120</v>
          </cell>
          <cell r="M8451">
            <v>5957</v>
          </cell>
        </row>
        <row r="8452">
          <cell r="A8452" t="str">
            <v>50</v>
          </cell>
          <cell r="H8452">
            <v>2120</v>
          </cell>
          <cell r="M8452">
            <v>837</v>
          </cell>
        </row>
        <row r="8453">
          <cell r="A8453" t="str">
            <v>50</v>
          </cell>
          <cell r="H8453">
            <v>2120</v>
          </cell>
          <cell r="M8453">
            <v>0</v>
          </cell>
        </row>
        <row r="8454">
          <cell r="A8454" t="str">
            <v>50</v>
          </cell>
          <cell r="H8454">
            <v>2120</v>
          </cell>
          <cell r="M8454">
            <v>516</v>
          </cell>
        </row>
        <row r="8455">
          <cell r="A8455" t="str">
            <v>50</v>
          </cell>
          <cell r="H8455">
            <v>2120</v>
          </cell>
          <cell r="M8455">
            <v>0</v>
          </cell>
        </row>
        <row r="8456">
          <cell r="A8456" t="str">
            <v>50</v>
          </cell>
          <cell r="H8456">
            <v>2120</v>
          </cell>
          <cell r="M8456">
            <v>0</v>
          </cell>
        </row>
        <row r="8457">
          <cell r="A8457" t="str">
            <v>50</v>
          </cell>
          <cell r="H8457">
            <v>2120</v>
          </cell>
          <cell r="M8457">
            <v>653</v>
          </cell>
        </row>
        <row r="8458">
          <cell r="A8458" t="str">
            <v>50</v>
          </cell>
          <cell r="H8458">
            <v>2120</v>
          </cell>
          <cell r="M8458">
            <v>5744</v>
          </cell>
        </row>
        <row r="8459">
          <cell r="A8459" t="str">
            <v>50</v>
          </cell>
          <cell r="H8459">
            <v>2120</v>
          </cell>
          <cell r="M8459">
            <v>5824</v>
          </cell>
        </row>
        <row r="8460">
          <cell r="A8460" t="str">
            <v>50</v>
          </cell>
          <cell r="H8460">
            <v>2120</v>
          </cell>
          <cell r="M8460">
            <v>6723</v>
          </cell>
        </row>
        <row r="8461">
          <cell r="A8461" t="str">
            <v>10</v>
          </cell>
          <cell r="H8461">
            <v>2120</v>
          </cell>
          <cell r="M8461">
            <v>13717</v>
          </cell>
        </row>
        <row r="8462">
          <cell r="A8462" t="str">
            <v>10</v>
          </cell>
          <cell r="H8462">
            <v>2120</v>
          </cell>
          <cell r="M8462">
            <v>41151</v>
          </cell>
        </row>
        <row r="8463">
          <cell r="A8463" t="str">
            <v>10</v>
          </cell>
          <cell r="H8463">
            <v>2120</v>
          </cell>
          <cell r="M8463">
            <v>407</v>
          </cell>
        </row>
        <row r="8464">
          <cell r="A8464" t="str">
            <v>10</v>
          </cell>
          <cell r="H8464">
            <v>2120</v>
          </cell>
          <cell r="M8464">
            <v>407</v>
          </cell>
        </row>
        <row r="8465">
          <cell r="A8465" t="str">
            <v>10</v>
          </cell>
          <cell r="H8465">
            <v>2120</v>
          </cell>
          <cell r="M8465">
            <v>407</v>
          </cell>
        </row>
        <row r="8466">
          <cell r="A8466" t="str">
            <v>10</v>
          </cell>
          <cell r="H8466">
            <v>2120</v>
          </cell>
          <cell r="M8466">
            <v>407</v>
          </cell>
        </row>
        <row r="8467">
          <cell r="A8467" t="str">
            <v>10</v>
          </cell>
          <cell r="H8467">
            <v>2120</v>
          </cell>
          <cell r="M8467">
            <v>407</v>
          </cell>
        </row>
        <row r="8468">
          <cell r="A8468" t="str">
            <v>10</v>
          </cell>
          <cell r="H8468">
            <v>2120</v>
          </cell>
          <cell r="M8468">
            <v>2847</v>
          </cell>
        </row>
        <row r="8469">
          <cell r="A8469" t="str">
            <v>10</v>
          </cell>
          <cell r="H8469">
            <v>2120</v>
          </cell>
          <cell r="M8469">
            <v>66</v>
          </cell>
        </row>
        <row r="8470">
          <cell r="A8470" t="str">
            <v>10</v>
          </cell>
          <cell r="H8470">
            <v>2120</v>
          </cell>
          <cell r="M8470">
            <v>66</v>
          </cell>
        </row>
        <row r="8471">
          <cell r="A8471" t="str">
            <v>10</v>
          </cell>
          <cell r="H8471">
            <v>2120</v>
          </cell>
          <cell r="M8471">
            <v>66</v>
          </cell>
        </row>
        <row r="8472">
          <cell r="A8472" t="str">
            <v>10</v>
          </cell>
          <cell r="H8472">
            <v>2120</v>
          </cell>
          <cell r="M8472">
            <v>66</v>
          </cell>
        </row>
        <row r="8473">
          <cell r="A8473" t="str">
            <v>10</v>
          </cell>
          <cell r="H8473">
            <v>2120</v>
          </cell>
          <cell r="M8473">
            <v>66</v>
          </cell>
        </row>
        <row r="8474">
          <cell r="A8474" t="str">
            <v>10</v>
          </cell>
          <cell r="H8474">
            <v>2120</v>
          </cell>
          <cell r="M8474">
            <v>397</v>
          </cell>
        </row>
        <row r="8475">
          <cell r="A8475" t="str">
            <v>10</v>
          </cell>
          <cell r="H8475">
            <v>2120</v>
          </cell>
          <cell r="M8475">
            <v>0</v>
          </cell>
        </row>
        <row r="8476">
          <cell r="A8476" t="str">
            <v>10</v>
          </cell>
          <cell r="H8476">
            <v>2120</v>
          </cell>
          <cell r="M8476">
            <v>29322</v>
          </cell>
        </row>
        <row r="8477">
          <cell r="A8477" t="str">
            <v>10</v>
          </cell>
          <cell r="H8477">
            <v>2120</v>
          </cell>
          <cell r="M8477">
            <v>173</v>
          </cell>
        </row>
        <row r="8478">
          <cell r="A8478" t="str">
            <v>10</v>
          </cell>
          <cell r="H8478">
            <v>2120</v>
          </cell>
          <cell r="M8478">
            <v>185</v>
          </cell>
        </row>
        <row r="8479">
          <cell r="A8479" t="str">
            <v>10</v>
          </cell>
          <cell r="H8479">
            <v>2120</v>
          </cell>
          <cell r="M8479">
            <v>93</v>
          </cell>
        </row>
        <row r="8480">
          <cell r="A8480" t="str">
            <v>10</v>
          </cell>
          <cell r="H8480">
            <v>2120</v>
          </cell>
          <cell r="M8480">
            <v>125</v>
          </cell>
        </row>
        <row r="8481">
          <cell r="A8481" t="str">
            <v>10</v>
          </cell>
          <cell r="H8481">
            <v>2120</v>
          </cell>
          <cell r="M8481">
            <v>93</v>
          </cell>
        </row>
        <row r="8482">
          <cell r="A8482" t="str">
            <v>10</v>
          </cell>
          <cell r="H8482">
            <v>2120</v>
          </cell>
          <cell r="M8482">
            <v>0</v>
          </cell>
        </row>
        <row r="8483">
          <cell r="A8483" t="str">
            <v>10</v>
          </cell>
          <cell r="H8483">
            <v>2120</v>
          </cell>
          <cell r="M8483">
            <v>638</v>
          </cell>
        </row>
        <row r="8484">
          <cell r="A8484" t="str">
            <v>10</v>
          </cell>
          <cell r="H8484">
            <v>2120</v>
          </cell>
          <cell r="M8484">
            <v>156</v>
          </cell>
        </row>
        <row r="8485">
          <cell r="A8485" t="str">
            <v>10</v>
          </cell>
          <cell r="H8485">
            <v>2120</v>
          </cell>
          <cell r="M8485">
            <v>90</v>
          </cell>
        </row>
        <row r="8486">
          <cell r="A8486" t="str">
            <v>10</v>
          </cell>
          <cell r="H8486">
            <v>2120</v>
          </cell>
          <cell r="M8486">
            <v>485</v>
          </cell>
        </row>
        <row r="8487">
          <cell r="A8487" t="str">
            <v>10</v>
          </cell>
          <cell r="H8487">
            <v>2120</v>
          </cell>
          <cell r="M8487">
            <v>427</v>
          </cell>
        </row>
        <row r="8488">
          <cell r="A8488" t="str">
            <v>10</v>
          </cell>
          <cell r="H8488">
            <v>2120</v>
          </cell>
          <cell r="M8488">
            <v>2151</v>
          </cell>
        </row>
        <row r="8489">
          <cell r="A8489" t="str">
            <v>10</v>
          </cell>
          <cell r="H8489">
            <v>2120</v>
          </cell>
          <cell r="M8489">
            <v>84</v>
          </cell>
        </row>
        <row r="8490">
          <cell r="A8490" t="str">
            <v>10</v>
          </cell>
          <cell r="H8490">
            <v>2120</v>
          </cell>
          <cell r="M8490">
            <v>6549</v>
          </cell>
        </row>
        <row r="8491">
          <cell r="A8491" t="str">
            <v>10</v>
          </cell>
          <cell r="H8491">
            <v>2120</v>
          </cell>
          <cell r="M8491">
            <v>2201</v>
          </cell>
        </row>
        <row r="8492">
          <cell r="A8492" t="str">
            <v>10</v>
          </cell>
          <cell r="H8492">
            <v>2120</v>
          </cell>
          <cell r="M8492">
            <v>0</v>
          </cell>
        </row>
        <row r="8493">
          <cell r="A8493" t="str">
            <v>10</v>
          </cell>
          <cell r="H8493">
            <v>2120</v>
          </cell>
          <cell r="M8493">
            <v>826</v>
          </cell>
        </row>
        <row r="8494">
          <cell r="A8494" t="str">
            <v>10</v>
          </cell>
          <cell r="H8494">
            <v>2120</v>
          </cell>
          <cell r="M8494">
            <v>1557</v>
          </cell>
        </row>
        <row r="8495">
          <cell r="A8495" t="str">
            <v>10</v>
          </cell>
          <cell r="H8495">
            <v>2120</v>
          </cell>
          <cell r="M8495">
            <v>667</v>
          </cell>
        </row>
        <row r="8496">
          <cell r="A8496" t="str">
            <v>10</v>
          </cell>
          <cell r="H8496">
            <v>2120</v>
          </cell>
          <cell r="M8496">
            <v>500</v>
          </cell>
        </row>
        <row r="8497">
          <cell r="A8497" t="str">
            <v>10</v>
          </cell>
          <cell r="H8497">
            <v>2120</v>
          </cell>
          <cell r="M8497">
            <v>2481</v>
          </cell>
        </row>
        <row r="8498">
          <cell r="A8498" t="str">
            <v>10</v>
          </cell>
          <cell r="H8498">
            <v>2120</v>
          </cell>
          <cell r="M8498">
            <v>0</v>
          </cell>
        </row>
        <row r="8499">
          <cell r="A8499" t="str">
            <v>10</v>
          </cell>
          <cell r="H8499">
            <v>2120</v>
          </cell>
          <cell r="M8499">
            <v>813</v>
          </cell>
        </row>
        <row r="8500">
          <cell r="A8500" t="str">
            <v>10</v>
          </cell>
          <cell r="H8500">
            <v>2120</v>
          </cell>
          <cell r="M8500">
            <v>951</v>
          </cell>
        </row>
        <row r="8501">
          <cell r="A8501" t="str">
            <v>10</v>
          </cell>
          <cell r="H8501">
            <v>2120</v>
          </cell>
          <cell r="M8501">
            <v>0</v>
          </cell>
        </row>
        <row r="8502">
          <cell r="A8502" t="str">
            <v>10</v>
          </cell>
          <cell r="H8502">
            <v>2130</v>
          </cell>
          <cell r="M8502">
            <v>26006</v>
          </cell>
        </row>
        <row r="8503">
          <cell r="A8503" t="str">
            <v>10</v>
          </cell>
          <cell r="H8503">
            <v>2130</v>
          </cell>
          <cell r="M8503">
            <v>24964</v>
          </cell>
        </row>
        <row r="8504">
          <cell r="A8504" t="str">
            <v>10</v>
          </cell>
          <cell r="H8504">
            <v>2130</v>
          </cell>
          <cell r="M8504">
            <v>23698</v>
          </cell>
        </row>
        <row r="8505">
          <cell r="A8505" t="str">
            <v>10</v>
          </cell>
          <cell r="H8505">
            <v>2130</v>
          </cell>
          <cell r="M8505">
            <v>26008</v>
          </cell>
        </row>
        <row r="8506">
          <cell r="A8506" t="str">
            <v>10</v>
          </cell>
          <cell r="H8506">
            <v>2130</v>
          </cell>
          <cell r="M8506">
            <v>25355</v>
          </cell>
        </row>
        <row r="8507">
          <cell r="A8507" t="str">
            <v>10</v>
          </cell>
          <cell r="H8507">
            <v>2130</v>
          </cell>
          <cell r="M8507">
            <v>25274</v>
          </cell>
        </row>
        <row r="8508">
          <cell r="A8508" t="str">
            <v>10</v>
          </cell>
          <cell r="H8508">
            <v>2130</v>
          </cell>
          <cell r="M8508">
            <v>25004</v>
          </cell>
        </row>
        <row r="8509">
          <cell r="A8509" t="str">
            <v>10</v>
          </cell>
          <cell r="H8509">
            <v>2130</v>
          </cell>
          <cell r="M8509">
            <v>25530</v>
          </cell>
        </row>
        <row r="8510">
          <cell r="A8510" t="str">
            <v>10</v>
          </cell>
          <cell r="H8510">
            <v>2130</v>
          </cell>
          <cell r="M8510">
            <v>24998</v>
          </cell>
        </row>
        <row r="8511">
          <cell r="A8511" t="str">
            <v>10</v>
          </cell>
          <cell r="H8511">
            <v>2130</v>
          </cell>
          <cell r="M8511">
            <v>26314</v>
          </cell>
        </row>
        <row r="8512">
          <cell r="A8512" t="str">
            <v>10</v>
          </cell>
          <cell r="H8512">
            <v>2130</v>
          </cell>
          <cell r="M8512">
            <v>94837</v>
          </cell>
        </row>
        <row r="8513">
          <cell r="A8513" t="str">
            <v>10</v>
          </cell>
          <cell r="H8513">
            <v>2130</v>
          </cell>
          <cell r="M8513">
            <v>25395</v>
          </cell>
        </row>
        <row r="8514">
          <cell r="A8514" t="str">
            <v>10</v>
          </cell>
          <cell r="H8514">
            <v>2130</v>
          </cell>
          <cell r="M8514">
            <v>25275</v>
          </cell>
        </row>
        <row r="8515">
          <cell r="A8515" t="str">
            <v>10</v>
          </cell>
          <cell r="H8515">
            <v>2130</v>
          </cell>
          <cell r="M8515">
            <v>26127</v>
          </cell>
        </row>
        <row r="8516">
          <cell r="A8516" t="str">
            <v>10</v>
          </cell>
          <cell r="H8516">
            <v>2130</v>
          </cell>
          <cell r="M8516">
            <v>26533</v>
          </cell>
        </row>
        <row r="8517">
          <cell r="A8517" t="str">
            <v>10</v>
          </cell>
          <cell r="H8517">
            <v>2130</v>
          </cell>
          <cell r="M8517">
            <v>27240</v>
          </cell>
        </row>
        <row r="8518">
          <cell r="A8518" t="str">
            <v>10</v>
          </cell>
          <cell r="H8518">
            <v>2130</v>
          </cell>
          <cell r="M8518">
            <v>24957</v>
          </cell>
        </row>
        <row r="8519">
          <cell r="A8519" t="str">
            <v>10</v>
          </cell>
          <cell r="H8519">
            <v>2130</v>
          </cell>
          <cell r="M8519">
            <v>27426</v>
          </cell>
        </row>
        <row r="8520">
          <cell r="A8520" t="str">
            <v>10</v>
          </cell>
          <cell r="H8520">
            <v>2130</v>
          </cell>
          <cell r="M8520">
            <v>24893</v>
          </cell>
        </row>
        <row r="8521">
          <cell r="A8521" t="str">
            <v>10</v>
          </cell>
          <cell r="H8521">
            <v>2130</v>
          </cell>
          <cell r="M8521">
            <v>26412</v>
          </cell>
        </row>
        <row r="8522">
          <cell r="A8522" t="str">
            <v>10</v>
          </cell>
          <cell r="H8522">
            <v>2130</v>
          </cell>
          <cell r="M8522">
            <v>27691</v>
          </cell>
        </row>
        <row r="8523">
          <cell r="A8523" t="str">
            <v>10</v>
          </cell>
          <cell r="H8523">
            <v>2130</v>
          </cell>
          <cell r="M8523">
            <v>25705</v>
          </cell>
        </row>
        <row r="8524">
          <cell r="A8524" t="str">
            <v>10</v>
          </cell>
          <cell r="H8524">
            <v>2130</v>
          </cell>
          <cell r="M8524">
            <v>24776</v>
          </cell>
        </row>
        <row r="8525">
          <cell r="A8525" t="str">
            <v>10</v>
          </cell>
          <cell r="H8525">
            <v>2130</v>
          </cell>
          <cell r="M8525">
            <v>28728</v>
          </cell>
        </row>
        <row r="8526">
          <cell r="A8526" t="str">
            <v>10</v>
          </cell>
          <cell r="H8526">
            <v>2130</v>
          </cell>
          <cell r="M8526">
            <v>25523</v>
          </cell>
        </row>
        <row r="8527">
          <cell r="A8527" t="str">
            <v>10</v>
          </cell>
          <cell r="H8527">
            <v>2130</v>
          </cell>
          <cell r="M8527">
            <v>29832</v>
          </cell>
        </row>
        <row r="8528">
          <cell r="A8528" t="str">
            <v>10</v>
          </cell>
          <cell r="H8528">
            <v>2130</v>
          </cell>
          <cell r="M8528">
            <v>25961</v>
          </cell>
        </row>
        <row r="8529">
          <cell r="A8529" t="str">
            <v>10</v>
          </cell>
          <cell r="H8529">
            <v>2130</v>
          </cell>
          <cell r="M8529">
            <v>25927</v>
          </cell>
        </row>
        <row r="8530">
          <cell r="A8530" t="str">
            <v>10</v>
          </cell>
          <cell r="H8530">
            <v>2130</v>
          </cell>
          <cell r="M8530">
            <v>21975</v>
          </cell>
        </row>
        <row r="8531">
          <cell r="A8531" t="str">
            <v>10</v>
          </cell>
          <cell r="H8531">
            <v>2130</v>
          </cell>
          <cell r="M8531">
            <v>485</v>
          </cell>
        </row>
        <row r="8532">
          <cell r="A8532" t="str">
            <v>10</v>
          </cell>
          <cell r="H8532">
            <v>2130</v>
          </cell>
          <cell r="M8532">
            <v>25563</v>
          </cell>
        </row>
        <row r="8533">
          <cell r="A8533" t="str">
            <v>50</v>
          </cell>
          <cell r="H8533">
            <v>2120</v>
          </cell>
          <cell r="M8533">
            <v>4268</v>
          </cell>
        </row>
        <row r="8534">
          <cell r="A8534" t="str">
            <v>50</v>
          </cell>
          <cell r="H8534">
            <v>2120</v>
          </cell>
          <cell r="M8534">
            <v>5488</v>
          </cell>
        </row>
        <row r="8535">
          <cell r="A8535" t="str">
            <v>50</v>
          </cell>
          <cell r="H8535">
            <v>2120</v>
          </cell>
          <cell r="M8535">
            <v>5436</v>
          </cell>
        </row>
        <row r="8536">
          <cell r="A8536" t="str">
            <v>50</v>
          </cell>
          <cell r="H8536">
            <v>2120</v>
          </cell>
          <cell r="M8536">
            <v>5968</v>
          </cell>
        </row>
        <row r="8537">
          <cell r="A8537" t="str">
            <v>50</v>
          </cell>
          <cell r="H8537">
            <v>2120</v>
          </cell>
          <cell r="M8537">
            <v>39557</v>
          </cell>
        </row>
        <row r="8538">
          <cell r="A8538" t="str">
            <v>50</v>
          </cell>
          <cell r="H8538">
            <v>2120</v>
          </cell>
          <cell r="M8538">
            <v>4330</v>
          </cell>
        </row>
        <row r="8539">
          <cell r="A8539" t="str">
            <v>50</v>
          </cell>
          <cell r="H8539">
            <v>2120</v>
          </cell>
          <cell r="M8539">
            <v>3028</v>
          </cell>
        </row>
        <row r="8540">
          <cell r="A8540" t="str">
            <v>50</v>
          </cell>
          <cell r="H8540">
            <v>2120</v>
          </cell>
          <cell r="M8540">
            <v>18008</v>
          </cell>
        </row>
        <row r="8541">
          <cell r="A8541" t="str">
            <v>50</v>
          </cell>
          <cell r="H8541">
            <v>2120</v>
          </cell>
          <cell r="M8541">
            <v>2175</v>
          </cell>
        </row>
        <row r="8542">
          <cell r="A8542" t="str">
            <v>50</v>
          </cell>
          <cell r="H8542">
            <v>2120</v>
          </cell>
          <cell r="M8542">
            <v>2680</v>
          </cell>
        </row>
        <row r="8543">
          <cell r="A8543" t="str">
            <v>50</v>
          </cell>
          <cell r="H8543">
            <v>2120</v>
          </cell>
          <cell r="M8543">
            <v>2121</v>
          </cell>
        </row>
        <row r="8544">
          <cell r="A8544" t="str">
            <v>50</v>
          </cell>
          <cell r="H8544">
            <v>2120</v>
          </cell>
          <cell r="M8544">
            <v>2829</v>
          </cell>
        </row>
        <row r="8545">
          <cell r="A8545" t="str">
            <v>50</v>
          </cell>
          <cell r="H8545">
            <v>2120</v>
          </cell>
          <cell r="M8545">
            <v>4212</v>
          </cell>
        </row>
        <row r="8546">
          <cell r="A8546" t="str">
            <v>50</v>
          </cell>
          <cell r="H8546">
            <v>2120</v>
          </cell>
          <cell r="M8546">
            <v>509</v>
          </cell>
        </row>
        <row r="8547">
          <cell r="A8547" t="str">
            <v>50</v>
          </cell>
          <cell r="H8547">
            <v>2120</v>
          </cell>
          <cell r="M8547">
            <v>627</v>
          </cell>
        </row>
        <row r="8548">
          <cell r="A8548" t="str">
            <v>50</v>
          </cell>
          <cell r="H8548">
            <v>2120</v>
          </cell>
          <cell r="M8548">
            <v>496</v>
          </cell>
        </row>
        <row r="8549">
          <cell r="A8549" t="str">
            <v>50</v>
          </cell>
          <cell r="H8549">
            <v>2120</v>
          </cell>
          <cell r="M8549">
            <v>662</v>
          </cell>
        </row>
        <row r="8550">
          <cell r="A8550" t="str">
            <v>50</v>
          </cell>
          <cell r="H8550">
            <v>2120</v>
          </cell>
          <cell r="M8550">
            <v>708</v>
          </cell>
        </row>
        <row r="8551">
          <cell r="A8551" t="str">
            <v>10</v>
          </cell>
          <cell r="H8551">
            <v>2130</v>
          </cell>
          <cell r="M8551">
            <v>23523</v>
          </cell>
        </row>
        <row r="8552">
          <cell r="A8552" t="str">
            <v>10</v>
          </cell>
          <cell r="H8552">
            <v>2130</v>
          </cell>
          <cell r="M8552">
            <v>35909</v>
          </cell>
        </row>
        <row r="8553">
          <cell r="A8553" t="str">
            <v>10</v>
          </cell>
          <cell r="H8553">
            <v>2130</v>
          </cell>
          <cell r="M8553">
            <v>26277</v>
          </cell>
        </row>
        <row r="8554">
          <cell r="A8554" t="str">
            <v>10</v>
          </cell>
          <cell r="H8554">
            <v>2130</v>
          </cell>
          <cell r="M8554">
            <v>25637</v>
          </cell>
        </row>
        <row r="8555">
          <cell r="A8555" t="str">
            <v>10</v>
          </cell>
          <cell r="H8555">
            <v>2130</v>
          </cell>
          <cell r="M8555">
            <v>29266</v>
          </cell>
        </row>
        <row r="8556">
          <cell r="A8556" t="str">
            <v>10</v>
          </cell>
          <cell r="H8556">
            <v>2130</v>
          </cell>
          <cell r="M8556">
            <v>23981</v>
          </cell>
        </row>
        <row r="8557">
          <cell r="A8557" t="str">
            <v>10</v>
          </cell>
          <cell r="H8557">
            <v>2130</v>
          </cell>
          <cell r="M8557">
            <v>29818</v>
          </cell>
        </row>
        <row r="8558">
          <cell r="A8558" t="str">
            <v>10</v>
          </cell>
          <cell r="H8558">
            <v>2130</v>
          </cell>
          <cell r="M8558">
            <v>87673</v>
          </cell>
        </row>
        <row r="8559">
          <cell r="A8559" t="str">
            <v>10</v>
          </cell>
          <cell r="H8559">
            <v>2130</v>
          </cell>
          <cell r="M8559">
            <v>25557</v>
          </cell>
        </row>
        <row r="8560">
          <cell r="A8560" t="str">
            <v>10</v>
          </cell>
          <cell r="H8560">
            <v>2130</v>
          </cell>
          <cell r="M8560">
            <v>25132</v>
          </cell>
        </row>
        <row r="8561">
          <cell r="A8561" t="str">
            <v>10</v>
          </cell>
          <cell r="H8561">
            <v>2130</v>
          </cell>
          <cell r="M8561">
            <v>100258</v>
          </cell>
        </row>
        <row r="8562">
          <cell r="A8562" t="str">
            <v>10</v>
          </cell>
          <cell r="H8562">
            <v>2130</v>
          </cell>
          <cell r="M8562">
            <v>25173</v>
          </cell>
        </row>
        <row r="8563">
          <cell r="A8563" t="str">
            <v>10</v>
          </cell>
          <cell r="H8563">
            <v>2130</v>
          </cell>
          <cell r="M8563">
            <v>63157</v>
          </cell>
        </row>
        <row r="8564">
          <cell r="A8564" t="str">
            <v>10</v>
          </cell>
          <cell r="H8564">
            <v>2130</v>
          </cell>
          <cell r="M8564">
            <v>56400</v>
          </cell>
        </row>
        <row r="8565">
          <cell r="A8565" t="str">
            <v>10</v>
          </cell>
          <cell r="H8565">
            <v>2130</v>
          </cell>
          <cell r="M8565">
            <v>56396</v>
          </cell>
        </row>
        <row r="8566">
          <cell r="A8566" t="str">
            <v>10</v>
          </cell>
          <cell r="H8566">
            <v>2130</v>
          </cell>
          <cell r="M8566">
            <v>75551</v>
          </cell>
        </row>
        <row r="8567">
          <cell r="A8567" t="str">
            <v>10</v>
          </cell>
          <cell r="H8567">
            <v>2130</v>
          </cell>
          <cell r="M8567">
            <v>102734</v>
          </cell>
        </row>
        <row r="8568">
          <cell r="A8568" t="str">
            <v>10</v>
          </cell>
          <cell r="H8568">
            <v>2130</v>
          </cell>
          <cell r="M8568">
            <v>97982</v>
          </cell>
        </row>
        <row r="8569">
          <cell r="A8569" t="str">
            <v>10</v>
          </cell>
          <cell r="H8569">
            <v>2130</v>
          </cell>
          <cell r="M8569">
            <v>94122</v>
          </cell>
        </row>
        <row r="8570">
          <cell r="A8570" t="str">
            <v>10</v>
          </cell>
          <cell r="H8570">
            <v>2130</v>
          </cell>
          <cell r="M8570">
            <v>106190</v>
          </cell>
        </row>
        <row r="8571">
          <cell r="A8571" t="str">
            <v>10</v>
          </cell>
          <cell r="H8571">
            <v>2130</v>
          </cell>
          <cell r="M8571">
            <v>52585</v>
          </cell>
        </row>
        <row r="8572">
          <cell r="A8572" t="str">
            <v>10</v>
          </cell>
          <cell r="H8572">
            <v>2130</v>
          </cell>
          <cell r="M8572">
            <v>72413</v>
          </cell>
        </row>
        <row r="8573">
          <cell r="A8573" t="str">
            <v>10</v>
          </cell>
          <cell r="H8573">
            <v>2130</v>
          </cell>
          <cell r="M8573">
            <v>97305</v>
          </cell>
        </row>
        <row r="8574">
          <cell r="A8574" t="str">
            <v>10</v>
          </cell>
          <cell r="H8574">
            <v>2130</v>
          </cell>
          <cell r="M8574">
            <v>81462</v>
          </cell>
        </row>
        <row r="8575">
          <cell r="A8575" t="str">
            <v>10</v>
          </cell>
          <cell r="H8575">
            <v>2130</v>
          </cell>
          <cell r="M8575">
            <v>72403</v>
          </cell>
        </row>
        <row r="8576">
          <cell r="A8576" t="str">
            <v>10</v>
          </cell>
          <cell r="H8576">
            <v>2130</v>
          </cell>
          <cell r="M8576">
            <v>62810</v>
          </cell>
        </row>
        <row r="8577">
          <cell r="A8577" t="str">
            <v>10</v>
          </cell>
          <cell r="H8577">
            <v>2130</v>
          </cell>
          <cell r="M8577">
            <v>661067</v>
          </cell>
        </row>
        <row r="8578">
          <cell r="A8578" t="str">
            <v>10</v>
          </cell>
          <cell r="H8578">
            <v>2130</v>
          </cell>
          <cell r="M8578">
            <v>111801</v>
          </cell>
        </row>
        <row r="8579">
          <cell r="A8579" t="str">
            <v>10</v>
          </cell>
          <cell r="H8579">
            <v>2130</v>
          </cell>
          <cell r="M8579">
            <v>21</v>
          </cell>
        </row>
        <row r="8580">
          <cell r="A8580" t="str">
            <v>10</v>
          </cell>
          <cell r="H8580">
            <v>2130</v>
          </cell>
          <cell r="M8580">
            <v>1343</v>
          </cell>
        </row>
        <row r="8581">
          <cell r="A8581" t="str">
            <v>10</v>
          </cell>
          <cell r="H8581">
            <v>2130</v>
          </cell>
          <cell r="M8581">
            <v>0</v>
          </cell>
        </row>
        <row r="8582">
          <cell r="A8582" t="str">
            <v>10</v>
          </cell>
          <cell r="H8582">
            <v>2130</v>
          </cell>
          <cell r="M8582">
            <v>0</v>
          </cell>
        </row>
        <row r="8583">
          <cell r="A8583" t="str">
            <v>10</v>
          </cell>
          <cell r="H8583">
            <v>2130</v>
          </cell>
          <cell r="M8583">
            <v>18562</v>
          </cell>
        </row>
        <row r="8584">
          <cell r="A8584" t="str">
            <v>10</v>
          </cell>
          <cell r="H8584">
            <v>2130</v>
          </cell>
          <cell r="M8584">
            <v>30</v>
          </cell>
        </row>
        <row r="8585">
          <cell r="A8585" t="str">
            <v>10</v>
          </cell>
          <cell r="H8585">
            <v>2130</v>
          </cell>
          <cell r="M8585">
            <v>364</v>
          </cell>
        </row>
        <row r="8586">
          <cell r="A8586" t="str">
            <v>10</v>
          </cell>
          <cell r="H8586">
            <v>2130</v>
          </cell>
          <cell r="M8586">
            <v>177</v>
          </cell>
        </row>
        <row r="8587">
          <cell r="A8587" t="str">
            <v>10</v>
          </cell>
          <cell r="H8587">
            <v>2130</v>
          </cell>
          <cell r="M8587">
            <v>1506</v>
          </cell>
        </row>
        <row r="8588">
          <cell r="A8588" t="str">
            <v>10</v>
          </cell>
          <cell r="H8588">
            <v>2130</v>
          </cell>
          <cell r="M8588">
            <v>628</v>
          </cell>
        </row>
        <row r="8589">
          <cell r="A8589" t="str">
            <v>10</v>
          </cell>
          <cell r="H8589">
            <v>2130</v>
          </cell>
          <cell r="M8589">
            <v>292</v>
          </cell>
        </row>
        <row r="8590">
          <cell r="A8590" t="str">
            <v>10</v>
          </cell>
          <cell r="H8590">
            <v>2130</v>
          </cell>
          <cell r="M8590">
            <v>201</v>
          </cell>
        </row>
        <row r="8591">
          <cell r="A8591" t="str">
            <v>10</v>
          </cell>
          <cell r="H8591">
            <v>2130</v>
          </cell>
          <cell r="M8591">
            <v>2698</v>
          </cell>
        </row>
        <row r="8592">
          <cell r="A8592" t="str">
            <v>10</v>
          </cell>
          <cell r="H8592">
            <v>2130</v>
          </cell>
          <cell r="M8592">
            <v>1412</v>
          </cell>
        </row>
        <row r="8593">
          <cell r="A8593" t="str">
            <v>10</v>
          </cell>
          <cell r="H8593">
            <v>2130</v>
          </cell>
          <cell r="M8593">
            <v>20091</v>
          </cell>
        </row>
        <row r="8594">
          <cell r="A8594" t="str">
            <v>10</v>
          </cell>
          <cell r="H8594">
            <v>2130</v>
          </cell>
          <cell r="M8594">
            <v>22023</v>
          </cell>
        </row>
        <row r="8595">
          <cell r="A8595" t="str">
            <v>10</v>
          </cell>
          <cell r="H8595">
            <v>2130</v>
          </cell>
          <cell r="M8595">
            <v>18134</v>
          </cell>
        </row>
        <row r="8596">
          <cell r="A8596" t="str">
            <v>10</v>
          </cell>
          <cell r="H8596">
            <v>2130</v>
          </cell>
          <cell r="M8596">
            <v>18235</v>
          </cell>
        </row>
        <row r="8597">
          <cell r="A8597" t="str">
            <v>10</v>
          </cell>
          <cell r="H8597">
            <v>2130</v>
          </cell>
          <cell r="M8597">
            <v>16600</v>
          </cell>
        </row>
        <row r="8598">
          <cell r="A8598" t="str">
            <v>10</v>
          </cell>
          <cell r="H8598">
            <v>2130</v>
          </cell>
          <cell r="M8598">
            <v>89729</v>
          </cell>
        </row>
        <row r="8599">
          <cell r="A8599" t="str">
            <v>10</v>
          </cell>
          <cell r="H8599">
            <v>2130</v>
          </cell>
          <cell r="M8599">
            <v>84181</v>
          </cell>
        </row>
        <row r="8600">
          <cell r="A8600" t="str">
            <v>10</v>
          </cell>
          <cell r="H8600">
            <v>2130</v>
          </cell>
          <cell r="M8600">
            <v>8200</v>
          </cell>
        </row>
        <row r="8601">
          <cell r="A8601" t="str">
            <v>10</v>
          </cell>
          <cell r="H8601">
            <v>2130</v>
          </cell>
          <cell r="M8601">
            <v>1136</v>
          </cell>
        </row>
        <row r="8602">
          <cell r="A8602" t="str">
            <v>10</v>
          </cell>
          <cell r="H8602">
            <v>2130</v>
          </cell>
          <cell r="M8602">
            <v>1955</v>
          </cell>
        </row>
        <row r="8603">
          <cell r="A8603" t="str">
            <v>10</v>
          </cell>
          <cell r="H8603">
            <v>2130</v>
          </cell>
          <cell r="M8603">
            <v>8263</v>
          </cell>
        </row>
        <row r="8604">
          <cell r="A8604" t="str">
            <v>10</v>
          </cell>
          <cell r="H8604">
            <v>2130</v>
          </cell>
          <cell r="M8604">
            <v>8839</v>
          </cell>
        </row>
        <row r="8605">
          <cell r="A8605" t="str">
            <v>10</v>
          </cell>
          <cell r="H8605">
            <v>2130</v>
          </cell>
          <cell r="M8605">
            <v>4312</v>
          </cell>
        </row>
        <row r="8606">
          <cell r="A8606" t="str">
            <v>10</v>
          </cell>
          <cell r="H8606">
            <v>2130</v>
          </cell>
          <cell r="M8606">
            <v>3572</v>
          </cell>
        </row>
        <row r="8607">
          <cell r="A8607" t="str">
            <v>10</v>
          </cell>
          <cell r="H8607">
            <v>2130</v>
          </cell>
          <cell r="M8607">
            <v>3116</v>
          </cell>
        </row>
        <row r="8608">
          <cell r="A8608" t="str">
            <v>10</v>
          </cell>
          <cell r="H8608">
            <v>2130</v>
          </cell>
          <cell r="M8608">
            <v>5778</v>
          </cell>
        </row>
        <row r="8609">
          <cell r="A8609" t="str">
            <v>10</v>
          </cell>
          <cell r="H8609">
            <v>2130</v>
          </cell>
          <cell r="M8609">
            <v>9127</v>
          </cell>
        </row>
        <row r="8610">
          <cell r="A8610" t="str">
            <v>10</v>
          </cell>
          <cell r="H8610">
            <v>2130</v>
          </cell>
          <cell r="M8610">
            <v>8429</v>
          </cell>
        </row>
        <row r="8611">
          <cell r="A8611" t="str">
            <v>10</v>
          </cell>
          <cell r="H8611">
            <v>2130</v>
          </cell>
          <cell r="M8611">
            <v>8282</v>
          </cell>
        </row>
        <row r="8612">
          <cell r="A8612" t="str">
            <v>10</v>
          </cell>
          <cell r="H8612">
            <v>2130</v>
          </cell>
          <cell r="M8612">
            <v>9488</v>
          </cell>
        </row>
        <row r="8613">
          <cell r="A8613" t="str">
            <v>10</v>
          </cell>
          <cell r="H8613">
            <v>2130</v>
          </cell>
          <cell r="M8613">
            <v>6324</v>
          </cell>
        </row>
        <row r="8614">
          <cell r="A8614" t="str">
            <v>10</v>
          </cell>
          <cell r="H8614">
            <v>2130</v>
          </cell>
          <cell r="M8614">
            <v>8708</v>
          </cell>
        </row>
        <row r="8615">
          <cell r="A8615" t="str">
            <v>10</v>
          </cell>
          <cell r="H8615">
            <v>2130</v>
          </cell>
          <cell r="M8615">
            <v>8885</v>
          </cell>
        </row>
        <row r="8616">
          <cell r="A8616" t="str">
            <v>10</v>
          </cell>
          <cell r="H8616">
            <v>2130</v>
          </cell>
          <cell r="M8616">
            <v>8974</v>
          </cell>
        </row>
        <row r="8617">
          <cell r="A8617" t="str">
            <v>10</v>
          </cell>
          <cell r="H8617">
            <v>2130</v>
          </cell>
          <cell r="M8617">
            <v>7863</v>
          </cell>
        </row>
        <row r="8618">
          <cell r="A8618" t="str">
            <v>10</v>
          </cell>
          <cell r="H8618">
            <v>2130</v>
          </cell>
          <cell r="M8618">
            <v>7553</v>
          </cell>
        </row>
        <row r="8619">
          <cell r="A8619" t="str">
            <v>10</v>
          </cell>
          <cell r="H8619">
            <v>2130</v>
          </cell>
          <cell r="M8619">
            <v>19192</v>
          </cell>
        </row>
        <row r="8620">
          <cell r="A8620" t="str">
            <v>10</v>
          </cell>
          <cell r="H8620">
            <v>2130</v>
          </cell>
          <cell r="M8620">
            <v>13445</v>
          </cell>
        </row>
        <row r="8621">
          <cell r="A8621" t="str">
            <v>10</v>
          </cell>
          <cell r="H8621">
            <v>2130</v>
          </cell>
          <cell r="M8621">
            <v>0</v>
          </cell>
        </row>
        <row r="8622">
          <cell r="A8622" t="str">
            <v>10</v>
          </cell>
          <cell r="H8622">
            <v>2130</v>
          </cell>
          <cell r="M8622">
            <v>0</v>
          </cell>
        </row>
        <row r="8623">
          <cell r="A8623" t="str">
            <v>10</v>
          </cell>
          <cell r="H8623">
            <v>2130</v>
          </cell>
          <cell r="M8623">
            <v>626</v>
          </cell>
        </row>
        <row r="8624">
          <cell r="A8624" t="str">
            <v>10</v>
          </cell>
          <cell r="H8624">
            <v>2130</v>
          </cell>
          <cell r="M8624">
            <v>71</v>
          </cell>
        </row>
        <row r="8625">
          <cell r="A8625" t="str">
            <v>10</v>
          </cell>
          <cell r="H8625">
            <v>2130</v>
          </cell>
          <cell r="M8625">
            <v>71</v>
          </cell>
        </row>
        <row r="8626">
          <cell r="A8626" t="str">
            <v>10</v>
          </cell>
          <cell r="H8626">
            <v>2130</v>
          </cell>
          <cell r="M8626">
            <v>71</v>
          </cell>
        </row>
        <row r="8627">
          <cell r="A8627" t="str">
            <v>10</v>
          </cell>
          <cell r="H8627">
            <v>2130</v>
          </cell>
          <cell r="M8627">
            <v>71</v>
          </cell>
        </row>
        <row r="8628">
          <cell r="A8628" t="str">
            <v>10</v>
          </cell>
          <cell r="H8628">
            <v>2130</v>
          </cell>
          <cell r="M8628">
            <v>71</v>
          </cell>
        </row>
        <row r="8629">
          <cell r="A8629" t="str">
            <v>10</v>
          </cell>
          <cell r="H8629">
            <v>2130</v>
          </cell>
          <cell r="M8629">
            <v>71</v>
          </cell>
        </row>
        <row r="8630">
          <cell r="A8630" t="str">
            <v>10</v>
          </cell>
          <cell r="H8630">
            <v>2130</v>
          </cell>
          <cell r="M8630">
            <v>71</v>
          </cell>
        </row>
        <row r="8631">
          <cell r="A8631" t="str">
            <v>10</v>
          </cell>
          <cell r="H8631">
            <v>2130</v>
          </cell>
          <cell r="M8631">
            <v>142</v>
          </cell>
        </row>
        <row r="8632">
          <cell r="A8632" t="str">
            <v>10</v>
          </cell>
          <cell r="H8632">
            <v>2130</v>
          </cell>
          <cell r="M8632">
            <v>71</v>
          </cell>
        </row>
        <row r="8633">
          <cell r="A8633" t="str">
            <v>10</v>
          </cell>
          <cell r="H8633">
            <v>2130</v>
          </cell>
          <cell r="M8633">
            <v>71</v>
          </cell>
        </row>
        <row r="8634">
          <cell r="A8634" t="str">
            <v>10</v>
          </cell>
          <cell r="H8634">
            <v>2130</v>
          </cell>
          <cell r="M8634">
            <v>71</v>
          </cell>
        </row>
        <row r="8635">
          <cell r="A8635" t="str">
            <v>10</v>
          </cell>
          <cell r="H8635">
            <v>2130</v>
          </cell>
          <cell r="M8635">
            <v>71</v>
          </cell>
        </row>
        <row r="8636">
          <cell r="A8636" t="str">
            <v>10</v>
          </cell>
          <cell r="H8636">
            <v>2130</v>
          </cell>
          <cell r="M8636">
            <v>71</v>
          </cell>
        </row>
        <row r="8637">
          <cell r="A8637" t="str">
            <v>10</v>
          </cell>
          <cell r="H8637">
            <v>2130</v>
          </cell>
          <cell r="M8637">
            <v>71</v>
          </cell>
        </row>
        <row r="8638">
          <cell r="A8638" t="str">
            <v>10</v>
          </cell>
          <cell r="H8638">
            <v>2130</v>
          </cell>
          <cell r="M8638">
            <v>71</v>
          </cell>
        </row>
        <row r="8639">
          <cell r="A8639" t="str">
            <v>10</v>
          </cell>
          <cell r="H8639">
            <v>2130</v>
          </cell>
          <cell r="M8639">
            <v>71</v>
          </cell>
        </row>
        <row r="8640">
          <cell r="A8640" t="str">
            <v>10</v>
          </cell>
          <cell r="H8640">
            <v>2130</v>
          </cell>
          <cell r="M8640">
            <v>71</v>
          </cell>
        </row>
        <row r="8641">
          <cell r="A8641" t="str">
            <v>10</v>
          </cell>
          <cell r="H8641">
            <v>2130</v>
          </cell>
          <cell r="M8641">
            <v>71</v>
          </cell>
        </row>
        <row r="8642">
          <cell r="A8642" t="str">
            <v>10</v>
          </cell>
          <cell r="H8642">
            <v>2130</v>
          </cell>
          <cell r="M8642">
            <v>71</v>
          </cell>
        </row>
        <row r="8643">
          <cell r="A8643" t="str">
            <v>10</v>
          </cell>
          <cell r="H8643">
            <v>2130</v>
          </cell>
          <cell r="M8643">
            <v>71</v>
          </cell>
        </row>
        <row r="8644">
          <cell r="A8644" t="str">
            <v>10</v>
          </cell>
          <cell r="H8644">
            <v>2130</v>
          </cell>
          <cell r="M8644">
            <v>71</v>
          </cell>
        </row>
        <row r="8645">
          <cell r="A8645" t="str">
            <v>10</v>
          </cell>
          <cell r="H8645">
            <v>2130</v>
          </cell>
          <cell r="M8645">
            <v>71</v>
          </cell>
        </row>
        <row r="8646">
          <cell r="A8646" t="str">
            <v>10</v>
          </cell>
          <cell r="H8646">
            <v>2130</v>
          </cell>
          <cell r="M8646">
            <v>71</v>
          </cell>
        </row>
        <row r="8647">
          <cell r="A8647" t="str">
            <v>10</v>
          </cell>
          <cell r="H8647">
            <v>2130</v>
          </cell>
          <cell r="M8647">
            <v>71</v>
          </cell>
        </row>
        <row r="8648">
          <cell r="A8648" t="str">
            <v>10</v>
          </cell>
          <cell r="H8648">
            <v>2130</v>
          </cell>
          <cell r="M8648">
            <v>142</v>
          </cell>
        </row>
        <row r="8649">
          <cell r="A8649" t="str">
            <v>10</v>
          </cell>
          <cell r="H8649">
            <v>2130</v>
          </cell>
          <cell r="M8649">
            <v>142</v>
          </cell>
        </row>
        <row r="8650">
          <cell r="A8650" t="str">
            <v>10</v>
          </cell>
          <cell r="H8650">
            <v>2130</v>
          </cell>
          <cell r="M8650">
            <v>142</v>
          </cell>
        </row>
        <row r="8651">
          <cell r="A8651" t="str">
            <v>10</v>
          </cell>
          <cell r="H8651">
            <v>2130</v>
          </cell>
          <cell r="M8651">
            <v>142</v>
          </cell>
        </row>
        <row r="8652">
          <cell r="A8652" t="str">
            <v>10</v>
          </cell>
          <cell r="H8652">
            <v>2130</v>
          </cell>
          <cell r="M8652">
            <v>142</v>
          </cell>
        </row>
        <row r="8653">
          <cell r="A8653" t="str">
            <v>10</v>
          </cell>
          <cell r="H8653">
            <v>2130</v>
          </cell>
          <cell r="M8653">
            <v>142</v>
          </cell>
        </row>
        <row r="8654">
          <cell r="A8654" t="str">
            <v>10</v>
          </cell>
          <cell r="H8654">
            <v>2130</v>
          </cell>
          <cell r="M8654">
            <v>142</v>
          </cell>
        </row>
        <row r="8655">
          <cell r="A8655" t="str">
            <v>10</v>
          </cell>
          <cell r="H8655">
            <v>2130</v>
          </cell>
          <cell r="M8655">
            <v>142</v>
          </cell>
        </row>
        <row r="8656">
          <cell r="A8656" t="str">
            <v>10</v>
          </cell>
          <cell r="H8656">
            <v>2130</v>
          </cell>
          <cell r="M8656">
            <v>71</v>
          </cell>
        </row>
        <row r="8657">
          <cell r="A8657" t="str">
            <v>10</v>
          </cell>
          <cell r="H8657">
            <v>2130</v>
          </cell>
          <cell r="M8657">
            <v>71</v>
          </cell>
        </row>
        <row r="8658">
          <cell r="A8658" t="str">
            <v>10</v>
          </cell>
          <cell r="H8658">
            <v>2130</v>
          </cell>
          <cell r="M8658">
            <v>142</v>
          </cell>
        </row>
        <row r="8659">
          <cell r="A8659" t="str">
            <v>10</v>
          </cell>
          <cell r="H8659">
            <v>2130</v>
          </cell>
          <cell r="M8659">
            <v>142</v>
          </cell>
        </row>
        <row r="8660">
          <cell r="A8660" t="str">
            <v>10</v>
          </cell>
          <cell r="H8660">
            <v>2130</v>
          </cell>
          <cell r="M8660">
            <v>71</v>
          </cell>
        </row>
        <row r="8661">
          <cell r="A8661" t="str">
            <v>10</v>
          </cell>
          <cell r="H8661">
            <v>2130</v>
          </cell>
          <cell r="M8661">
            <v>71</v>
          </cell>
        </row>
        <row r="8662">
          <cell r="A8662" t="str">
            <v>10</v>
          </cell>
          <cell r="H8662">
            <v>2130</v>
          </cell>
          <cell r="M8662">
            <v>425</v>
          </cell>
        </row>
        <row r="8663">
          <cell r="A8663" t="str">
            <v>10</v>
          </cell>
          <cell r="H8663">
            <v>2130</v>
          </cell>
          <cell r="M8663">
            <v>779</v>
          </cell>
        </row>
        <row r="8664">
          <cell r="A8664" t="str">
            <v>10</v>
          </cell>
          <cell r="H8664">
            <v>2130</v>
          </cell>
          <cell r="M8664">
            <v>13717</v>
          </cell>
        </row>
        <row r="8665">
          <cell r="A8665" t="str">
            <v>10</v>
          </cell>
          <cell r="H8665">
            <v>2130</v>
          </cell>
          <cell r="M8665">
            <v>18289</v>
          </cell>
        </row>
        <row r="8666">
          <cell r="A8666" t="str">
            <v>10</v>
          </cell>
          <cell r="H8666">
            <v>2130</v>
          </cell>
          <cell r="M8666">
            <v>4572</v>
          </cell>
        </row>
        <row r="8667">
          <cell r="A8667" t="str">
            <v>10</v>
          </cell>
          <cell r="H8667">
            <v>2130</v>
          </cell>
          <cell r="M8667">
            <v>4572</v>
          </cell>
        </row>
        <row r="8668">
          <cell r="A8668" t="str">
            <v>10</v>
          </cell>
          <cell r="H8668">
            <v>2130</v>
          </cell>
          <cell r="M8668">
            <v>13717</v>
          </cell>
        </row>
        <row r="8669">
          <cell r="A8669" t="str">
            <v>10</v>
          </cell>
          <cell r="H8669">
            <v>2130</v>
          </cell>
          <cell r="M8669">
            <v>13717</v>
          </cell>
        </row>
        <row r="8670">
          <cell r="A8670" t="str">
            <v>10</v>
          </cell>
          <cell r="H8670">
            <v>2130</v>
          </cell>
          <cell r="M8670">
            <v>18289</v>
          </cell>
        </row>
        <row r="8671">
          <cell r="A8671" t="str">
            <v>10</v>
          </cell>
          <cell r="H8671">
            <v>2130</v>
          </cell>
          <cell r="M8671">
            <v>4572</v>
          </cell>
        </row>
        <row r="8672">
          <cell r="A8672" t="str">
            <v>10</v>
          </cell>
          <cell r="H8672">
            <v>2130</v>
          </cell>
          <cell r="M8672">
            <v>18289</v>
          </cell>
        </row>
        <row r="8673">
          <cell r="A8673" t="str">
            <v>10</v>
          </cell>
          <cell r="H8673">
            <v>2130</v>
          </cell>
          <cell r="M8673">
            <v>13717</v>
          </cell>
        </row>
        <row r="8674">
          <cell r="A8674" t="str">
            <v>10</v>
          </cell>
          <cell r="H8674">
            <v>2130</v>
          </cell>
          <cell r="M8674">
            <v>18289</v>
          </cell>
        </row>
        <row r="8675">
          <cell r="A8675" t="str">
            <v>10</v>
          </cell>
          <cell r="H8675">
            <v>2130</v>
          </cell>
          <cell r="M8675">
            <v>18289</v>
          </cell>
        </row>
        <row r="8676">
          <cell r="A8676" t="str">
            <v>10</v>
          </cell>
          <cell r="H8676">
            <v>2130</v>
          </cell>
          <cell r="M8676">
            <v>18289</v>
          </cell>
        </row>
        <row r="8677">
          <cell r="A8677" t="str">
            <v>10</v>
          </cell>
          <cell r="H8677">
            <v>2130</v>
          </cell>
          <cell r="M8677">
            <v>13717</v>
          </cell>
        </row>
        <row r="8678">
          <cell r="A8678" t="str">
            <v>10</v>
          </cell>
          <cell r="H8678">
            <v>2130</v>
          </cell>
          <cell r="M8678">
            <v>4572</v>
          </cell>
        </row>
        <row r="8679">
          <cell r="A8679" t="str">
            <v>10</v>
          </cell>
          <cell r="H8679">
            <v>2130</v>
          </cell>
          <cell r="M8679">
            <v>18289</v>
          </cell>
        </row>
        <row r="8680">
          <cell r="A8680" t="str">
            <v>10</v>
          </cell>
          <cell r="H8680">
            <v>2130</v>
          </cell>
          <cell r="M8680">
            <v>18289</v>
          </cell>
        </row>
        <row r="8681">
          <cell r="A8681" t="str">
            <v>10</v>
          </cell>
          <cell r="H8681">
            <v>2130</v>
          </cell>
          <cell r="M8681">
            <v>18289</v>
          </cell>
        </row>
        <row r="8682">
          <cell r="A8682" t="str">
            <v>10</v>
          </cell>
          <cell r="H8682">
            <v>2130</v>
          </cell>
          <cell r="M8682">
            <v>18289</v>
          </cell>
        </row>
        <row r="8683">
          <cell r="A8683" t="str">
            <v>10</v>
          </cell>
          <cell r="H8683">
            <v>2130</v>
          </cell>
          <cell r="M8683">
            <v>18289</v>
          </cell>
        </row>
        <row r="8684">
          <cell r="A8684" t="str">
            <v>10</v>
          </cell>
          <cell r="H8684">
            <v>2130</v>
          </cell>
          <cell r="M8684">
            <v>4572</v>
          </cell>
        </row>
        <row r="8685">
          <cell r="A8685" t="str">
            <v>10</v>
          </cell>
          <cell r="H8685">
            <v>2130</v>
          </cell>
          <cell r="M8685">
            <v>18289</v>
          </cell>
        </row>
        <row r="8686">
          <cell r="A8686" t="str">
            <v>50</v>
          </cell>
          <cell r="H8686">
            <v>2130</v>
          </cell>
          <cell r="M8686">
            <v>2675</v>
          </cell>
        </row>
        <row r="8687">
          <cell r="A8687" t="str">
            <v>50</v>
          </cell>
          <cell r="H8687">
            <v>2130</v>
          </cell>
          <cell r="M8687">
            <v>2904</v>
          </cell>
        </row>
        <row r="8688">
          <cell r="A8688" t="str">
            <v>50</v>
          </cell>
          <cell r="H8688">
            <v>2130</v>
          </cell>
          <cell r="M8688">
            <v>2764</v>
          </cell>
        </row>
        <row r="8689">
          <cell r="A8689" t="str">
            <v>50</v>
          </cell>
          <cell r="H8689">
            <v>2130</v>
          </cell>
          <cell r="M8689">
            <v>3024</v>
          </cell>
        </row>
        <row r="8690">
          <cell r="A8690" t="str">
            <v>50</v>
          </cell>
          <cell r="H8690">
            <v>2130</v>
          </cell>
          <cell r="M8690">
            <v>2950</v>
          </cell>
        </row>
        <row r="8691">
          <cell r="A8691" t="str">
            <v>50</v>
          </cell>
          <cell r="H8691">
            <v>2130</v>
          </cell>
          <cell r="M8691">
            <v>2942</v>
          </cell>
        </row>
        <row r="8692">
          <cell r="A8692" t="str">
            <v>50</v>
          </cell>
          <cell r="H8692">
            <v>2130</v>
          </cell>
          <cell r="M8692">
            <v>2909</v>
          </cell>
        </row>
        <row r="8693">
          <cell r="A8693" t="str">
            <v>50</v>
          </cell>
          <cell r="H8693">
            <v>2130</v>
          </cell>
          <cell r="M8693">
            <v>2970</v>
          </cell>
        </row>
        <row r="8694">
          <cell r="A8694" t="str">
            <v>50</v>
          </cell>
          <cell r="H8694">
            <v>2130</v>
          </cell>
          <cell r="M8694">
            <v>2908</v>
          </cell>
        </row>
        <row r="8695">
          <cell r="A8695" t="str">
            <v>50</v>
          </cell>
          <cell r="H8695">
            <v>2130</v>
          </cell>
          <cell r="M8695">
            <v>3063</v>
          </cell>
        </row>
        <row r="8696">
          <cell r="A8696" t="str">
            <v>50</v>
          </cell>
          <cell r="H8696">
            <v>2130</v>
          </cell>
          <cell r="M8696">
            <v>3100</v>
          </cell>
        </row>
        <row r="8697">
          <cell r="A8697" t="str">
            <v>50</v>
          </cell>
          <cell r="H8697">
            <v>2130</v>
          </cell>
          <cell r="M8697">
            <v>2954</v>
          </cell>
        </row>
        <row r="8698">
          <cell r="A8698" t="str">
            <v>50</v>
          </cell>
          <cell r="H8698">
            <v>2130</v>
          </cell>
          <cell r="M8698">
            <v>2940</v>
          </cell>
        </row>
        <row r="8699">
          <cell r="A8699" t="str">
            <v>50</v>
          </cell>
          <cell r="H8699">
            <v>2130</v>
          </cell>
          <cell r="M8699">
            <v>3028</v>
          </cell>
        </row>
        <row r="8700">
          <cell r="A8700" t="str">
            <v>50</v>
          </cell>
          <cell r="H8700">
            <v>2130</v>
          </cell>
          <cell r="M8700">
            <v>3087</v>
          </cell>
        </row>
        <row r="8701">
          <cell r="A8701" t="str">
            <v>50</v>
          </cell>
          <cell r="H8701">
            <v>2130</v>
          </cell>
          <cell r="M8701">
            <v>3169</v>
          </cell>
        </row>
        <row r="8702">
          <cell r="A8702" t="str">
            <v>50</v>
          </cell>
          <cell r="H8702">
            <v>2130</v>
          </cell>
          <cell r="M8702">
            <v>2904</v>
          </cell>
        </row>
        <row r="8703">
          <cell r="A8703" t="str">
            <v>50</v>
          </cell>
          <cell r="H8703">
            <v>2130</v>
          </cell>
          <cell r="M8703">
            <v>3191</v>
          </cell>
        </row>
        <row r="8704">
          <cell r="A8704" t="str">
            <v>50</v>
          </cell>
          <cell r="H8704">
            <v>2130</v>
          </cell>
          <cell r="M8704">
            <v>2896</v>
          </cell>
        </row>
        <row r="8705">
          <cell r="A8705" t="str">
            <v>50</v>
          </cell>
          <cell r="H8705">
            <v>2130</v>
          </cell>
          <cell r="M8705">
            <v>3073</v>
          </cell>
        </row>
        <row r="8706">
          <cell r="A8706" t="str">
            <v>50</v>
          </cell>
          <cell r="H8706">
            <v>2130</v>
          </cell>
          <cell r="M8706">
            <v>3222</v>
          </cell>
        </row>
        <row r="8707">
          <cell r="A8707" t="str">
            <v>50</v>
          </cell>
          <cell r="H8707">
            <v>2130</v>
          </cell>
          <cell r="M8707">
            <v>2990</v>
          </cell>
        </row>
        <row r="8708">
          <cell r="A8708" t="str">
            <v>50</v>
          </cell>
          <cell r="H8708">
            <v>2130</v>
          </cell>
          <cell r="M8708">
            <v>2883</v>
          </cell>
        </row>
        <row r="8709">
          <cell r="A8709" t="str">
            <v>50</v>
          </cell>
          <cell r="H8709">
            <v>2130</v>
          </cell>
          <cell r="M8709">
            <v>3344</v>
          </cell>
        </row>
        <row r="8710">
          <cell r="A8710" t="str">
            <v>50</v>
          </cell>
          <cell r="H8710">
            <v>2130</v>
          </cell>
          <cell r="M8710">
            <v>2970</v>
          </cell>
        </row>
        <row r="8711">
          <cell r="A8711" t="str">
            <v>50</v>
          </cell>
          <cell r="H8711">
            <v>2130</v>
          </cell>
          <cell r="M8711">
            <v>3485</v>
          </cell>
        </row>
        <row r="8712">
          <cell r="A8712" t="str">
            <v>50</v>
          </cell>
          <cell r="H8712">
            <v>2130</v>
          </cell>
          <cell r="M8712">
            <v>3020</v>
          </cell>
        </row>
        <row r="8713">
          <cell r="A8713" t="str">
            <v>50</v>
          </cell>
          <cell r="H8713">
            <v>2130</v>
          </cell>
          <cell r="M8713">
            <v>3016</v>
          </cell>
        </row>
        <row r="8714">
          <cell r="A8714" t="str">
            <v>50</v>
          </cell>
          <cell r="H8714">
            <v>2130</v>
          </cell>
          <cell r="M8714">
            <v>2562</v>
          </cell>
        </row>
        <row r="8715">
          <cell r="A8715" t="str">
            <v>50</v>
          </cell>
          <cell r="H8715">
            <v>2130</v>
          </cell>
          <cell r="M8715">
            <v>58</v>
          </cell>
        </row>
        <row r="8716">
          <cell r="A8716" t="str">
            <v>50</v>
          </cell>
          <cell r="H8716">
            <v>2130</v>
          </cell>
          <cell r="M8716">
            <v>1877</v>
          </cell>
        </row>
        <row r="8717">
          <cell r="A8717" t="str">
            <v>50</v>
          </cell>
          <cell r="H8717">
            <v>2130</v>
          </cell>
          <cell r="M8717">
            <v>2731</v>
          </cell>
        </row>
        <row r="8718">
          <cell r="A8718" t="str">
            <v>50</v>
          </cell>
          <cell r="H8718">
            <v>2130</v>
          </cell>
          <cell r="M8718">
            <v>2268</v>
          </cell>
        </row>
        <row r="8719">
          <cell r="A8719" t="str">
            <v>50</v>
          </cell>
          <cell r="H8719">
            <v>2130</v>
          </cell>
          <cell r="M8719">
            <v>3057</v>
          </cell>
        </row>
        <row r="8720">
          <cell r="A8720" t="str">
            <v>50</v>
          </cell>
          <cell r="H8720">
            <v>2130</v>
          </cell>
          <cell r="M8720">
            <v>2983</v>
          </cell>
        </row>
        <row r="8721">
          <cell r="A8721" t="str">
            <v>50</v>
          </cell>
          <cell r="H8721">
            <v>2130</v>
          </cell>
          <cell r="M8721">
            <v>3422</v>
          </cell>
        </row>
        <row r="8722">
          <cell r="A8722" t="str">
            <v>50</v>
          </cell>
          <cell r="H8722">
            <v>2130</v>
          </cell>
          <cell r="M8722">
            <v>2792</v>
          </cell>
        </row>
        <row r="8723">
          <cell r="A8723" t="str">
            <v>50</v>
          </cell>
          <cell r="H8723">
            <v>2130</v>
          </cell>
          <cell r="M8723">
            <v>3484</v>
          </cell>
        </row>
        <row r="8724">
          <cell r="A8724" t="str">
            <v>50</v>
          </cell>
          <cell r="H8724">
            <v>2130</v>
          </cell>
          <cell r="M8724">
            <v>2220</v>
          </cell>
        </row>
        <row r="8725">
          <cell r="A8725" t="str">
            <v>50</v>
          </cell>
          <cell r="H8725">
            <v>2130</v>
          </cell>
          <cell r="M8725">
            <v>2973</v>
          </cell>
        </row>
        <row r="8726">
          <cell r="A8726" t="str">
            <v>50</v>
          </cell>
          <cell r="H8726">
            <v>2130</v>
          </cell>
          <cell r="M8726">
            <v>2924</v>
          </cell>
        </row>
        <row r="8727">
          <cell r="A8727" t="str">
            <v>50</v>
          </cell>
          <cell r="H8727">
            <v>2130</v>
          </cell>
          <cell r="M8727">
            <v>3114</v>
          </cell>
        </row>
        <row r="8728">
          <cell r="A8728" t="str">
            <v>50</v>
          </cell>
          <cell r="H8728">
            <v>2130</v>
          </cell>
          <cell r="M8728">
            <v>2928</v>
          </cell>
        </row>
        <row r="8729">
          <cell r="A8729" t="str">
            <v>50</v>
          </cell>
          <cell r="H8729">
            <v>2130</v>
          </cell>
          <cell r="M8729">
            <v>3176</v>
          </cell>
        </row>
        <row r="8730">
          <cell r="A8730" t="str">
            <v>50</v>
          </cell>
          <cell r="H8730">
            <v>2130</v>
          </cell>
          <cell r="M8730">
            <v>3105</v>
          </cell>
        </row>
        <row r="8731">
          <cell r="A8731" t="str">
            <v>50</v>
          </cell>
          <cell r="H8731">
            <v>2130</v>
          </cell>
          <cell r="M8731">
            <v>3585</v>
          </cell>
        </row>
        <row r="8732">
          <cell r="A8732" t="str">
            <v>50</v>
          </cell>
          <cell r="H8732">
            <v>2130</v>
          </cell>
          <cell r="M8732">
            <v>3202</v>
          </cell>
        </row>
        <row r="8733">
          <cell r="A8733" t="str">
            <v>50</v>
          </cell>
          <cell r="H8733">
            <v>2130</v>
          </cell>
          <cell r="M8733">
            <v>3120</v>
          </cell>
        </row>
        <row r="8734">
          <cell r="A8734" t="str">
            <v>50</v>
          </cell>
          <cell r="H8734">
            <v>2130</v>
          </cell>
          <cell r="M8734">
            <v>3246</v>
          </cell>
        </row>
        <row r="8735">
          <cell r="A8735" t="str">
            <v>50</v>
          </cell>
          <cell r="H8735">
            <v>2130</v>
          </cell>
          <cell r="M8735">
            <v>2927</v>
          </cell>
        </row>
        <row r="8736">
          <cell r="A8736" t="str">
            <v>50</v>
          </cell>
          <cell r="H8736">
            <v>2130</v>
          </cell>
          <cell r="M8736">
            <v>3176</v>
          </cell>
        </row>
        <row r="8737">
          <cell r="A8737" t="str">
            <v>50</v>
          </cell>
          <cell r="H8737">
            <v>2130</v>
          </cell>
          <cell r="M8737">
            <v>2313</v>
          </cell>
        </row>
        <row r="8738">
          <cell r="A8738" t="str">
            <v>50</v>
          </cell>
          <cell r="H8738">
            <v>2130</v>
          </cell>
          <cell r="M8738">
            <v>2511</v>
          </cell>
        </row>
        <row r="8739">
          <cell r="A8739" t="str">
            <v>50</v>
          </cell>
          <cell r="H8739">
            <v>2130</v>
          </cell>
          <cell r="M8739">
            <v>4826</v>
          </cell>
        </row>
        <row r="8740">
          <cell r="A8740" t="str">
            <v>50</v>
          </cell>
          <cell r="H8740">
            <v>2130</v>
          </cell>
          <cell r="M8740">
            <v>2082</v>
          </cell>
        </row>
        <row r="8741">
          <cell r="A8741" t="str">
            <v>50</v>
          </cell>
          <cell r="H8741">
            <v>2130</v>
          </cell>
          <cell r="M8741">
            <v>1886</v>
          </cell>
        </row>
        <row r="8742">
          <cell r="A8742" t="str">
            <v>50</v>
          </cell>
          <cell r="H8742">
            <v>2130</v>
          </cell>
          <cell r="M8742">
            <v>0</v>
          </cell>
        </row>
        <row r="8743">
          <cell r="A8743" t="str">
            <v>50</v>
          </cell>
          <cell r="H8743">
            <v>2130</v>
          </cell>
          <cell r="M8743">
            <v>50011</v>
          </cell>
        </row>
        <row r="8744">
          <cell r="A8744" t="str">
            <v>50</v>
          </cell>
          <cell r="H8744">
            <v>2130</v>
          </cell>
          <cell r="M8744">
            <v>2002</v>
          </cell>
        </row>
        <row r="8745">
          <cell r="A8745" t="str">
            <v>50</v>
          </cell>
          <cell r="H8745">
            <v>2130</v>
          </cell>
          <cell r="M8745">
            <v>11265</v>
          </cell>
        </row>
        <row r="8746">
          <cell r="A8746" t="str">
            <v>50</v>
          </cell>
          <cell r="H8746">
            <v>2130</v>
          </cell>
          <cell r="M8746">
            <v>5526</v>
          </cell>
        </row>
        <row r="8747">
          <cell r="A8747" t="str">
            <v>50</v>
          </cell>
          <cell r="H8747">
            <v>2130</v>
          </cell>
          <cell r="M8747">
            <v>37687</v>
          </cell>
        </row>
        <row r="8748">
          <cell r="A8748" t="str">
            <v>50</v>
          </cell>
          <cell r="H8748">
            <v>2130</v>
          </cell>
          <cell r="M8748">
            <v>1520</v>
          </cell>
        </row>
        <row r="8749">
          <cell r="A8749" t="str">
            <v>50</v>
          </cell>
          <cell r="H8749">
            <v>2130</v>
          </cell>
          <cell r="M8749">
            <v>1483</v>
          </cell>
        </row>
        <row r="8750">
          <cell r="A8750" t="str">
            <v>50</v>
          </cell>
          <cell r="H8750">
            <v>2130</v>
          </cell>
          <cell r="M8750">
            <v>1365</v>
          </cell>
        </row>
        <row r="8751">
          <cell r="A8751" t="str">
            <v>50</v>
          </cell>
          <cell r="H8751">
            <v>2130</v>
          </cell>
          <cell r="M8751">
            <v>1550</v>
          </cell>
        </row>
        <row r="8752">
          <cell r="A8752" t="str">
            <v>50</v>
          </cell>
          <cell r="H8752">
            <v>2130</v>
          </cell>
          <cell r="M8752">
            <v>1572</v>
          </cell>
        </row>
        <row r="8753">
          <cell r="A8753" t="str">
            <v>50</v>
          </cell>
          <cell r="H8753">
            <v>2130</v>
          </cell>
          <cell r="M8753">
            <v>1528</v>
          </cell>
        </row>
        <row r="8754">
          <cell r="A8754" t="str">
            <v>50</v>
          </cell>
          <cell r="H8754">
            <v>2130</v>
          </cell>
          <cell r="M8754">
            <v>1459</v>
          </cell>
        </row>
        <row r="8755">
          <cell r="A8755" t="str">
            <v>50</v>
          </cell>
          <cell r="H8755">
            <v>2130</v>
          </cell>
          <cell r="M8755">
            <v>1583</v>
          </cell>
        </row>
        <row r="8756">
          <cell r="A8756" t="str">
            <v>50</v>
          </cell>
          <cell r="H8756">
            <v>2130</v>
          </cell>
          <cell r="M8756">
            <v>1461</v>
          </cell>
        </row>
        <row r="8757">
          <cell r="A8757" t="str">
            <v>50</v>
          </cell>
          <cell r="H8757">
            <v>2130</v>
          </cell>
          <cell r="M8757">
            <v>1603</v>
          </cell>
        </row>
        <row r="8758">
          <cell r="A8758" t="str">
            <v>50</v>
          </cell>
          <cell r="H8758">
            <v>2130</v>
          </cell>
          <cell r="M8758">
            <v>1585</v>
          </cell>
        </row>
        <row r="8759">
          <cell r="A8759" t="str">
            <v>50</v>
          </cell>
          <cell r="H8759">
            <v>2130</v>
          </cell>
          <cell r="M8759">
            <v>1575</v>
          </cell>
        </row>
        <row r="8760">
          <cell r="A8760" t="str">
            <v>50</v>
          </cell>
          <cell r="H8760">
            <v>2130</v>
          </cell>
          <cell r="M8760">
            <v>1567</v>
          </cell>
        </row>
        <row r="8761">
          <cell r="A8761" t="str">
            <v>50</v>
          </cell>
          <cell r="H8761">
            <v>2130</v>
          </cell>
          <cell r="M8761">
            <v>1588</v>
          </cell>
        </row>
        <row r="8762">
          <cell r="A8762" t="str">
            <v>50</v>
          </cell>
          <cell r="H8762">
            <v>2130</v>
          </cell>
          <cell r="M8762">
            <v>1337</v>
          </cell>
        </row>
        <row r="8763">
          <cell r="A8763" t="str">
            <v>50</v>
          </cell>
          <cell r="H8763">
            <v>2130</v>
          </cell>
          <cell r="M8763">
            <v>1643</v>
          </cell>
        </row>
        <row r="8764">
          <cell r="A8764" t="str">
            <v>50</v>
          </cell>
          <cell r="H8764">
            <v>2130</v>
          </cell>
          <cell r="M8764">
            <v>1128</v>
          </cell>
        </row>
        <row r="8765">
          <cell r="A8765" t="str">
            <v>50</v>
          </cell>
          <cell r="H8765">
            <v>2130</v>
          </cell>
          <cell r="M8765">
            <v>1498</v>
          </cell>
        </row>
        <row r="8766">
          <cell r="A8766" t="str">
            <v>50</v>
          </cell>
          <cell r="H8766">
            <v>2130</v>
          </cell>
          <cell r="M8766">
            <v>1386</v>
          </cell>
        </row>
        <row r="8767">
          <cell r="A8767" t="str">
            <v>50</v>
          </cell>
          <cell r="H8767">
            <v>2130</v>
          </cell>
          <cell r="M8767">
            <v>1467</v>
          </cell>
        </row>
        <row r="8768">
          <cell r="A8768" t="str">
            <v>50</v>
          </cell>
          <cell r="H8768">
            <v>2130</v>
          </cell>
          <cell r="M8768">
            <v>1717</v>
          </cell>
        </row>
        <row r="8769">
          <cell r="A8769" t="str">
            <v>50</v>
          </cell>
          <cell r="H8769">
            <v>2130</v>
          </cell>
          <cell r="M8769">
            <v>1471</v>
          </cell>
        </row>
        <row r="8770">
          <cell r="A8770" t="str">
            <v>50</v>
          </cell>
          <cell r="H8770">
            <v>2130</v>
          </cell>
          <cell r="M8770">
            <v>1536</v>
          </cell>
        </row>
        <row r="8771">
          <cell r="A8771" t="str">
            <v>50</v>
          </cell>
          <cell r="H8771">
            <v>2130</v>
          </cell>
          <cell r="M8771">
            <v>1761</v>
          </cell>
        </row>
        <row r="8772">
          <cell r="A8772" t="str">
            <v>50</v>
          </cell>
          <cell r="H8772">
            <v>2130</v>
          </cell>
          <cell r="M8772">
            <v>1480</v>
          </cell>
        </row>
        <row r="8773">
          <cell r="A8773" t="str">
            <v>50</v>
          </cell>
          <cell r="H8773">
            <v>2130</v>
          </cell>
          <cell r="M8773">
            <v>1850</v>
          </cell>
        </row>
        <row r="8774">
          <cell r="A8774" t="str">
            <v>50</v>
          </cell>
          <cell r="H8774">
            <v>2130</v>
          </cell>
          <cell r="M8774">
            <v>1570</v>
          </cell>
        </row>
        <row r="8775">
          <cell r="A8775" t="str">
            <v>50</v>
          </cell>
          <cell r="H8775">
            <v>2130</v>
          </cell>
          <cell r="M8775">
            <v>1607</v>
          </cell>
        </row>
        <row r="8776">
          <cell r="A8776" t="str">
            <v>50</v>
          </cell>
          <cell r="H8776">
            <v>2130</v>
          </cell>
          <cell r="M8776">
            <v>1227</v>
          </cell>
        </row>
        <row r="8777">
          <cell r="A8777" t="str">
            <v>50</v>
          </cell>
          <cell r="H8777">
            <v>2130</v>
          </cell>
          <cell r="M8777">
            <v>29</v>
          </cell>
        </row>
        <row r="8778">
          <cell r="A8778" t="str">
            <v>50</v>
          </cell>
          <cell r="H8778">
            <v>2130</v>
          </cell>
          <cell r="M8778">
            <v>922</v>
          </cell>
        </row>
        <row r="8779">
          <cell r="A8779" t="str">
            <v>50</v>
          </cell>
          <cell r="H8779">
            <v>2130</v>
          </cell>
          <cell r="M8779">
            <v>1425</v>
          </cell>
        </row>
        <row r="8780">
          <cell r="A8780" t="str">
            <v>50</v>
          </cell>
          <cell r="H8780">
            <v>2130</v>
          </cell>
          <cell r="M8780">
            <v>1218</v>
          </cell>
        </row>
        <row r="8781">
          <cell r="A8781" t="str">
            <v>50</v>
          </cell>
          <cell r="H8781">
            <v>2130</v>
          </cell>
          <cell r="M8781">
            <v>1405</v>
          </cell>
        </row>
        <row r="8782">
          <cell r="A8782" t="str">
            <v>50</v>
          </cell>
          <cell r="H8782">
            <v>2130</v>
          </cell>
          <cell r="M8782">
            <v>1447</v>
          </cell>
        </row>
        <row r="8783">
          <cell r="A8783" t="str">
            <v>50</v>
          </cell>
          <cell r="H8783">
            <v>2130</v>
          </cell>
          <cell r="M8783">
            <v>1627</v>
          </cell>
        </row>
        <row r="8784">
          <cell r="A8784" t="str">
            <v>50</v>
          </cell>
          <cell r="H8784">
            <v>2130</v>
          </cell>
          <cell r="M8784">
            <v>1250</v>
          </cell>
        </row>
        <row r="8785">
          <cell r="A8785" t="str">
            <v>50</v>
          </cell>
          <cell r="H8785">
            <v>2130</v>
          </cell>
          <cell r="M8785">
            <v>1734</v>
          </cell>
        </row>
        <row r="8786">
          <cell r="A8786" t="str">
            <v>50</v>
          </cell>
          <cell r="H8786">
            <v>2130</v>
          </cell>
          <cell r="M8786">
            <v>1176</v>
          </cell>
        </row>
        <row r="8787">
          <cell r="A8787" t="str">
            <v>50</v>
          </cell>
          <cell r="H8787">
            <v>2130</v>
          </cell>
          <cell r="M8787">
            <v>1585</v>
          </cell>
        </row>
        <row r="8788">
          <cell r="A8788" t="str">
            <v>50</v>
          </cell>
          <cell r="H8788">
            <v>2130</v>
          </cell>
          <cell r="M8788">
            <v>1408</v>
          </cell>
        </row>
        <row r="8789">
          <cell r="A8789" t="str">
            <v>50</v>
          </cell>
          <cell r="H8789">
            <v>2130</v>
          </cell>
          <cell r="M8789">
            <v>1528</v>
          </cell>
        </row>
        <row r="8790">
          <cell r="A8790" t="str">
            <v>50</v>
          </cell>
          <cell r="H8790">
            <v>2130</v>
          </cell>
          <cell r="M8790">
            <v>1561</v>
          </cell>
        </row>
        <row r="8791">
          <cell r="A8791" t="str">
            <v>50</v>
          </cell>
          <cell r="H8791">
            <v>2130</v>
          </cell>
          <cell r="M8791">
            <v>1693</v>
          </cell>
        </row>
        <row r="8792">
          <cell r="A8792" t="str">
            <v>50</v>
          </cell>
          <cell r="H8792">
            <v>2130</v>
          </cell>
          <cell r="M8792">
            <v>1655</v>
          </cell>
        </row>
        <row r="8793">
          <cell r="A8793" t="str">
            <v>50</v>
          </cell>
          <cell r="H8793">
            <v>2130</v>
          </cell>
          <cell r="M8793">
            <v>1910</v>
          </cell>
        </row>
        <row r="8794">
          <cell r="A8794" t="str">
            <v>50</v>
          </cell>
          <cell r="H8794">
            <v>2130</v>
          </cell>
          <cell r="M8794">
            <v>1706</v>
          </cell>
        </row>
        <row r="8795">
          <cell r="A8795" t="str">
            <v>50</v>
          </cell>
          <cell r="H8795">
            <v>2130</v>
          </cell>
          <cell r="M8795">
            <v>1477</v>
          </cell>
        </row>
        <row r="8796">
          <cell r="A8796" t="str">
            <v>50</v>
          </cell>
          <cell r="H8796">
            <v>2130</v>
          </cell>
          <cell r="M8796">
            <v>1530</v>
          </cell>
        </row>
        <row r="8797">
          <cell r="A8797" t="str">
            <v>50</v>
          </cell>
          <cell r="H8797">
            <v>2130</v>
          </cell>
          <cell r="M8797">
            <v>1545</v>
          </cell>
        </row>
        <row r="8798">
          <cell r="A8798" t="str">
            <v>50</v>
          </cell>
          <cell r="H8798">
            <v>2130</v>
          </cell>
          <cell r="M8798">
            <v>1692</v>
          </cell>
        </row>
        <row r="8799">
          <cell r="A8799" t="str">
            <v>50</v>
          </cell>
          <cell r="H8799">
            <v>2130</v>
          </cell>
          <cell r="M8799">
            <v>1168</v>
          </cell>
        </row>
        <row r="8800">
          <cell r="A8800" t="str">
            <v>50</v>
          </cell>
          <cell r="H8800">
            <v>2130</v>
          </cell>
          <cell r="M8800">
            <v>1364</v>
          </cell>
        </row>
        <row r="8801">
          <cell r="A8801" t="str">
            <v>50</v>
          </cell>
          <cell r="H8801">
            <v>2130</v>
          </cell>
          <cell r="M8801">
            <v>2417</v>
          </cell>
        </row>
        <row r="8802">
          <cell r="A8802" t="str">
            <v>50</v>
          </cell>
          <cell r="H8802">
            <v>2130</v>
          </cell>
          <cell r="M8802">
            <v>1459</v>
          </cell>
        </row>
        <row r="8803">
          <cell r="A8803" t="str">
            <v>50</v>
          </cell>
          <cell r="H8803">
            <v>2130</v>
          </cell>
          <cell r="M8803">
            <v>1414</v>
          </cell>
        </row>
        <row r="8804">
          <cell r="A8804" t="str">
            <v>50</v>
          </cell>
          <cell r="H8804">
            <v>2130</v>
          </cell>
          <cell r="M8804">
            <v>0</v>
          </cell>
        </row>
        <row r="8805">
          <cell r="A8805" t="str">
            <v>50</v>
          </cell>
          <cell r="H8805">
            <v>2130</v>
          </cell>
          <cell r="M8805">
            <v>1072</v>
          </cell>
        </row>
        <row r="8806">
          <cell r="A8806" t="str">
            <v>50</v>
          </cell>
          <cell r="H8806">
            <v>2130</v>
          </cell>
          <cell r="M8806">
            <v>1292</v>
          </cell>
        </row>
        <row r="8807">
          <cell r="A8807" t="str">
            <v>50</v>
          </cell>
          <cell r="H8807">
            <v>2130</v>
          </cell>
          <cell r="M8807">
            <v>13341</v>
          </cell>
        </row>
        <row r="8808">
          <cell r="A8808" t="str">
            <v>50</v>
          </cell>
          <cell r="H8808">
            <v>2130</v>
          </cell>
          <cell r="M8808">
            <v>355</v>
          </cell>
        </row>
        <row r="8809">
          <cell r="A8809" t="str">
            <v>50</v>
          </cell>
          <cell r="H8809">
            <v>2130</v>
          </cell>
          <cell r="M8809">
            <v>347</v>
          </cell>
        </row>
        <row r="8810">
          <cell r="A8810" t="str">
            <v>50</v>
          </cell>
          <cell r="H8810">
            <v>2130</v>
          </cell>
          <cell r="M8810">
            <v>319</v>
          </cell>
        </row>
        <row r="8811">
          <cell r="A8811" t="str">
            <v>50</v>
          </cell>
          <cell r="H8811">
            <v>2130</v>
          </cell>
          <cell r="M8811">
            <v>362</v>
          </cell>
        </row>
        <row r="8812">
          <cell r="A8812" t="str">
            <v>50</v>
          </cell>
          <cell r="H8812">
            <v>2130</v>
          </cell>
          <cell r="M8812">
            <v>368</v>
          </cell>
        </row>
        <row r="8813">
          <cell r="A8813" t="str">
            <v>50</v>
          </cell>
          <cell r="H8813">
            <v>2130</v>
          </cell>
          <cell r="M8813">
            <v>357</v>
          </cell>
        </row>
        <row r="8814">
          <cell r="A8814" t="str">
            <v>50</v>
          </cell>
          <cell r="H8814">
            <v>2130</v>
          </cell>
          <cell r="M8814">
            <v>341</v>
          </cell>
        </row>
        <row r="8815">
          <cell r="A8815" t="str">
            <v>50</v>
          </cell>
          <cell r="H8815">
            <v>2130</v>
          </cell>
          <cell r="M8815">
            <v>370</v>
          </cell>
        </row>
        <row r="8816">
          <cell r="A8816" t="str">
            <v>50</v>
          </cell>
          <cell r="H8816">
            <v>2130</v>
          </cell>
          <cell r="M8816">
            <v>342</v>
          </cell>
        </row>
        <row r="8817">
          <cell r="A8817" t="str">
            <v>50</v>
          </cell>
          <cell r="H8817">
            <v>2130</v>
          </cell>
          <cell r="M8817">
            <v>375</v>
          </cell>
        </row>
        <row r="8818">
          <cell r="A8818" t="str">
            <v>50</v>
          </cell>
          <cell r="H8818">
            <v>2130</v>
          </cell>
          <cell r="M8818">
            <v>1160</v>
          </cell>
        </row>
        <row r="8819">
          <cell r="A8819" t="str">
            <v>50</v>
          </cell>
          <cell r="H8819">
            <v>2130</v>
          </cell>
          <cell r="M8819">
            <v>368</v>
          </cell>
        </row>
        <row r="8820">
          <cell r="A8820" t="str">
            <v>50</v>
          </cell>
          <cell r="H8820">
            <v>2130</v>
          </cell>
          <cell r="M8820">
            <v>366</v>
          </cell>
        </row>
        <row r="8821">
          <cell r="A8821" t="str">
            <v>50</v>
          </cell>
          <cell r="H8821">
            <v>2130</v>
          </cell>
          <cell r="M8821">
            <v>371</v>
          </cell>
        </row>
        <row r="8822">
          <cell r="A8822" t="str">
            <v>50</v>
          </cell>
          <cell r="H8822">
            <v>2130</v>
          </cell>
          <cell r="M8822">
            <v>313</v>
          </cell>
        </row>
        <row r="8823">
          <cell r="A8823" t="str">
            <v>50</v>
          </cell>
          <cell r="H8823">
            <v>2130</v>
          </cell>
          <cell r="M8823">
            <v>384</v>
          </cell>
        </row>
        <row r="8824">
          <cell r="A8824" t="str">
            <v>50</v>
          </cell>
          <cell r="H8824">
            <v>2130</v>
          </cell>
          <cell r="M8824">
            <v>264</v>
          </cell>
        </row>
        <row r="8825">
          <cell r="A8825" t="str">
            <v>50</v>
          </cell>
          <cell r="H8825">
            <v>2130</v>
          </cell>
          <cell r="M8825">
            <v>350</v>
          </cell>
        </row>
        <row r="8826">
          <cell r="A8826" t="str">
            <v>50</v>
          </cell>
          <cell r="H8826">
            <v>2130</v>
          </cell>
          <cell r="M8826">
            <v>324</v>
          </cell>
        </row>
        <row r="8827">
          <cell r="A8827" t="str">
            <v>50</v>
          </cell>
          <cell r="H8827">
            <v>2130</v>
          </cell>
          <cell r="M8827">
            <v>343</v>
          </cell>
        </row>
        <row r="8828">
          <cell r="A8828" t="str">
            <v>50</v>
          </cell>
          <cell r="H8828">
            <v>2130</v>
          </cell>
          <cell r="M8828">
            <v>402</v>
          </cell>
        </row>
        <row r="8829">
          <cell r="A8829" t="str">
            <v>50</v>
          </cell>
          <cell r="H8829">
            <v>2130</v>
          </cell>
          <cell r="M8829">
            <v>344</v>
          </cell>
        </row>
        <row r="8830">
          <cell r="A8830" t="str">
            <v>50</v>
          </cell>
          <cell r="H8830">
            <v>2130</v>
          </cell>
          <cell r="M8830">
            <v>359</v>
          </cell>
        </row>
        <row r="8831">
          <cell r="A8831" t="str">
            <v>50</v>
          </cell>
          <cell r="H8831">
            <v>2130</v>
          </cell>
          <cell r="M8831">
            <v>412</v>
          </cell>
        </row>
        <row r="8832">
          <cell r="A8832" t="str">
            <v>50</v>
          </cell>
          <cell r="H8832">
            <v>2130</v>
          </cell>
          <cell r="M8832">
            <v>346</v>
          </cell>
        </row>
        <row r="8833">
          <cell r="A8833" t="str">
            <v>50</v>
          </cell>
          <cell r="H8833">
            <v>2130</v>
          </cell>
          <cell r="M8833">
            <v>433</v>
          </cell>
        </row>
        <row r="8834">
          <cell r="A8834" t="str">
            <v>50</v>
          </cell>
          <cell r="H8834">
            <v>2130</v>
          </cell>
          <cell r="M8834">
            <v>367</v>
          </cell>
        </row>
        <row r="8835">
          <cell r="A8835" t="str">
            <v>50</v>
          </cell>
          <cell r="H8835">
            <v>2130</v>
          </cell>
          <cell r="M8835">
            <v>376</v>
          </cell>
        </row>
        <row r="8836">
          <cell r="A8836" t="str">
            <v>50</v>
          </cell>
          <cell r="H8836">
            <v>2130</v>
          </cell>
          <cell r="M8836">
            <v>287</v>
          </cell>
        </row>
        <row r="8837">
          <cell r="A8837" t="str">
            <v>50</v>
          </cell>
          <cell r="H8837">
            <v>2130</v>
          </cell>
          <cell r="M8837">
            <v>7</v>
          </cell>
        </row>
        <row r="8838">
          <cell r="A8838" t="str">
            <v>50</v>
          </cell>
          <cell r="H8838">
            <v>2130</v>
          </cell>
          <cell r="M8838">
            <v>353</v>
          </cell>
        </row>
        <row r="8839">
          <cell r="A8839" t="str">
            <v>50</v>
          </cell>
          <cell r="H8839">
            <v>2130</v>
          </cell>
          <cell r="M8839">
            <v>333</v>
          </cell>
        </row>
        <row r="8840">
          <cell r="A8840" t="str">
            <v>50</v>
          </cell>
          <cell r="H8840">
            <v>2130</v>
          </cell>
          <cell r="M8840">
            <v>464</v>
          </cell>
        </row>
        <row r="8841">
          <cell r="A8841" t="str">
            <v>50</v>
          </cell>
          <cell r="H8841">
            <v>2130</v>
          </cell>
          <cell r="M8841">
            <v>329</v>
          </cell>
        </row>
        <row r="8842">
          <cell r="A8842" t="str">
            <v>50</v>
          </cell>
          <cell r="H8842">
            <v>2130</v>
          </cell>
          <cell r="M8842">
            <v>338</v>
          </cell>
        </row>
        <row r="8843">
          <cell r="A8843" t="str">
            <v>50</v>
          </cell>
          <cell r="H8843">
            <v>2130</v>
          </cell>
          <cell r="M8843">
            <v>380</v>
          </cell>
        </row>
        <row r="8844">
          <cell r="A8844" t="str">
            <v>50</v>
          </cell>
          <cell r="H8844">
            <v>2130</v>
          </cell>
          <cell r="M8844">
            <v>292</v>
          </cell>
        </row>
        <row r="8845">
          <cell r="A8845" t="str">
            <v>50</v>
          </cell>
          <cell r="H8845">
            <v>2130</v>
          </cell>
          <cell r="M8845">
            <v>406</v>
          </cell>
        </row>
        <row r="8846">
          <cell r="A8846" t="str">
            <v>50</v>
          </cell>
          <cell r="H8846">
            <v>2130</v>
          </cell>
          <cell r="M8846">
            <v>1045</v>
          </cell>
        </row>
        <row r="8847">
          <cell r="A8847" t="str">
            <v>50</v>
          </cell>
          <cell r="H8847">
            <v>2130</v>
          </cell>
          <cell r="M8847">
            <v>371</v>
          </cell>
        </row>
        <row r="8848">
          <cell r="A8848" t="str">
            <v>50</v>
          </cell>
          <cell r="H8848">
            <v>2130</v>
          </cell>
          <cell r="M8848">
            <v>329</v>
          </cell>
        </row>
        <row r="8849">
          <cell r="A8849" t="str">
            <v>50</v>
          </cell>
          <cell r="H8849">
            <v>2130</v>
          </cell>
          <cell r="M8849">
            <v>1174</v>
          </cell>
        </row>
        <row r="8850">
          <cell r="A8850" t="str">
            <v>50</v>
          </cell>
          <cell r="H8850">
            <v>2130</v>
          </cell>
          <cell r="M8850">
            <v>365</v>
          </cell>
        </row>
        <row r="8851">
          <cell r="A8851" t="str">
            <v>50</v>
          </cell>
          <cell r="H8851">
            <v>2130</v>
          </cell>
          <cell r="M8851">
            <v>798</v>
          </cell>
        </row>
        <row r="8852">
          <cell r="A8852" t="str">
            <v>50</v>
          </cell>
          <cell r="H8852">
            <v>2130</v>
          </cell>
          <cell r="M8852">
            <v>723</v>
          </cell>
        </row>
        <row r="8853">
          <cell r="A8853" t="str">
            <v>50</v>
          </cell>
          <cell r="H8853">
            <v>2130</v>
          </cell>
          <cell r="M8853">
            <v>717</v>
          </cell>
        </row>
        <row r="8854">
          <cell r="A8854" t="str">
            <v>50</v>
          </cell>
          <cell r="H8854">
            <v>2130</v>
          </cell>
          <cell r="M8854">
            <v>961</v>
          </cell>
        </row>
        <row r="8855">
          <cell r="A8855" t="str">
            <v>50</v>
          </cell>
          <cell r="H8855">
            <v>2130</v>
          </cell>
          <cell r="M8855">
            <v>1181</v>
          </cell>
        </row>
        <row r="8856">
          <cell r="A8856" t="str">
            <v>50</v>
          </cell>
          <cell r="H8856">
            <v>2130</v>
          </cell>
          <cell r="M8856">
            <v>1154</v>
          </cell>
        </row>
        <row r="8857">
          <cell r="A8857" t="str">
            <v>50</v>
          </cell>
          <cell r="H8857">
            <v>2130</v>
          </cell>
          <cell r="M8857">
            <v>1143</v>
          </cell>
        </row>
        <row r="8858">
          <cell r="A8858" t="str">
            <v>50</v>
          </cell>
          <cell r="H8858">
            <v>2130</v>
          </cell>
          <cell r="M8858">
            <v>1248</v>
          </cell>
        </row>
        <row r="8859">
          <cell r="A8859" t="str">
            <v>50</v>
          </cell>
          <cell r="H8859">
            <v>2130</v>
          </cell>
          <cell r="M8859">
            <v>875</v>
          </cell>
        </row>
        <row r="8860">
          <cell r="A8860" t="str">
            <v>50</v>
          </cell>
          <cell r="H8860">
            <v>2130</v>
          </cell>
          <cell r="M8860">
            <v>1121</v>
          </cell>
        </row>
        <row r="8861">
          <cell r="A8861" t="str">
            <v>50</v>
          </cell>
          <cell r="H8861">
            <v>2130</v>
          </cell>
          <cell r="M8861">
            <v>1403</v>
          </cell>
        </row>
        <row r="8862">
          <cell r="A8862" t="str">
            <v>50</v>
          </cell>
          <cell r="H8862">
            <v>2130</v>
          </cell>
          <cell r="M8862">
            <v>1127</v>
          </cell>
        </row>
        <row r="8863">
          <cell r="A8863" t="str">
            <v>50</v>
          </cell>
          <cell r="H8863">
            <v>2130</v>
          </cell>
          <cell r="M8863">
            <v>1041</v>
          </cell>
        </row>
        <row r="8864">
          <cell r="A8864" t="str">
            <v>50</v>
          </cell>
          <cell r="H8864">
            <v>2130</v>
          </cell>
          <cell r="M8864">
            <v>728</v>
          </cell>
        </row>
        <row r="8865">
          <cell r="A8865" t="str">
            <v>50</v>
          </cell>
          <cell r="H8865">
            <v>2130</v>
          </cell>
          <cell r="M8865">
            <v>1214</v>
          </cell>
        </row>
        <row r="8866">
          <cell r="A8866" t="str">
            <v>50</v>
          </cell>
          <cell r="H8866">
            <v>2130</v>
          </cell>
          <cell r="M8866">
            <v>0</v>
          </cell>
        </row>
        <row r="8867">
          <cell r="A8867" t="str">
            <v>50</v>
          </cell>
          <cell r="H8867">
            <v>2130</v>
          </cell>
          <cell r="M8867">
            <v>0</v>
          </cell>
        </row>
        <row r="8868">
          <cell r="A8868" t="str">
            <v>50</v>
          </cell>
          <cell r="H8868">
            <v>2130</v>
          </cell>
          <cell r="M8868">
            <v>269</v>
          </cell>
        </row>
        <row r="8869">
          <cell r="A8869" t="str">
            <v>10</v>
          </cell>
          <cell r="H8869">
            <v>2130</v>
          </cell>
          <cell r="M8869">
            <v>18289</v>
          </cell>
        </row>
        <row r="8870">
          <cell r="A8870" t="str">
            <v>10</v>
          </cell>
          <cell r="H8870">
            <v>2130</v>
          </cell>
          <cell r="M8870">
            <v>22861</v>
          </cell>
        </row>
        <row r="8871">
          <cell r="A8871" t="str">
            <v>10</v>
          </cell>
          <cell r="H8871">
            <v>2130</v>
          </cell>
          <cell r="M8871">
            <v>13717</v>
          </cell>
        </row>
        <row r="8872">
          <cell r="A8872" t="str">
            <v>10</v>
          </cell>
          <cell r="H8872">
            <v>2130</v>
          </cell>
          <cell r="M8872">
            <v>18289</v>
          </cell>
        </row>
        <row r="8873">
          <cell r="A8873" t="str">
            <v>10</v>
          </cell>
          <cell r="H8873">
            <v>2130</v>
          </cell>
          <cell r="M8873">
            <v>18289</v>
          </cell>
        </row>
        <row r="8874">
          <cell r="A8874" t="str">
            <v>10</v>
          </cell>
          <cell r="H8874">
            <v>2130</v>
          </cell>
          <cell r="M8874">
            <v>32006</v>
          </cell>
        </row>
        <row r="8875">
          <cell r="A8875" t="str">
            <v>10</v>
          </cell>
          <cell r="H8875">
            <v>2130</v>
          </cell>
          <cell r="M8875">
            <v>13717</v>
          </cell>
        </row>
        <row r="8876">
          <cell r="A8876" t="str">
            <v>10</v>
          </cell>
          <cell r="H8876">
            <v>2130</v>
          </cell>
          <cell r="M8876">
            <v>36578</v>
          </cell>
        </row>
        <row r="8877">
          <cell r="A8877" t="str">
            <v>10</v>
          </cell>
          <cell r="H8877">
            <v>2130</v>
          </cell>
          <cell r="M8877">
            <v>13717</v>
          </cell>
        </row>
        <row r="8878">
          <cell r="A8878" t="str">
            <v>10</v>
          </cell>
          <cell r="H8878">
            <v>2130</v>
          </cell>
          <cell r="M8878">
            <v>13717</v>
          </cell>
        </row>
        <row r="8879">
          <cell r="A8879" t="str">
            <v>10</v>
          </cell>
          <cell r="H8879">
            <v>2130</v>
          </cell>
          <cell r="M8879">
            <v>18289</v>
          </cell>
        </row>
        <row r="8880">
          <cell r="A8880" t="str">
            <v>10</v>
          </cell>
          <cell r="H8880">
            <v>2130</v>
          </cell>
          <cell r="M8880">
            <v>18289</v>
          </cell>
        </row>
        <row r="8881">
          <cell r="A8881" t="str">
            <v>10</v>
          </cell>
          <cell r="H8881">
            <v>2130</v>
          </cell>
          <cell r="M8881">
            <v>13717</v>
          </cell>
        </row>
        <row r="8882">
          <cell r="A8882" t="str">
            <v>10</v>
          </cell>
          <cell r="H8882">
            <v>2130</v>
          </cell>
          <cell r="M8882">
            <v>4572</v>
          </cell>
        </row>
        <row r="8883">
          <cell r="A8883" t="str">
            <v>10</v>
          </cell>
          <cell r="H8883">
            <v>2130</v>
          </cell>
          <cell r="M8883">
            <v>64012</v>
          </cell>
        </row>
        <row r="8884">
          <cell r="A8884" t="str">
            <v>10</v>
          </cell>
          <cell r="H8884">
            <v>2130</v>
          </cell>
          <cell r="M8884">
            <v>68585</v>
          </cell>
        </row>
        <row r="8885">
          <cell r="A8885" t="str">
            <v>10</v>
          </cell>
          <cell r="H8885">
            <v>2130</v>
          </cell>
          <cell r="M8885">
            <v>610</v>
          </cell>
        </row>
        <row r="8886">
          <cell r="A8886" t="str">
            <v>10</v>
          </cell>
          <cell r="H8886">
            <v>2130</v>
          </cell>
          <cell r="M8886">
            <v>610</v>
          </cell>
        </row>
        <row r="8887">
          <cell r="A8887" t="str">
            <v>10</v>
          </cell>
          <cell r="H8887">
            <v>2130</v>
          </cell>
          <cell r="M8887">
            <v>407</v>
          </cell>
        </row>
        <row r="8888">
          <cell r="A8888" t="str">
            <v>10</v>
          </cell>
          <cell r="H8888">
            <v>2130</v>
          </cell>
          <cell r="M8888">
            <v>407</v>
          </cell>
        </row>
        <row r="8889">
          <cell r="A8889" t="str">
            <v>10</v>
          </cell>
          <cell r="H8889">
            <v>2130</v>
          </cell>
          <cell r="M8889">
            <v>407</v>
          </cell>
        </row>
        <row r="8890">
          <cell r="A8890" t="str">
            <v>10</v>
          </cell>
          <cell r="H8890">
            <v>2130</v>
          </cell>
          <cell r="M8890">
            <v>610</v>
          </cell>
        </row>
        <row r="8891">
          <cell r="A8891" t="str">
            <v>10</v>
          </cell>
          <cell r="H8891">
            <v>2130</v>
          </cell>
          <cell r="M8891">
            <v>610</v>
          </cell>
        </row>
        <row r="8892">
          <cell r="A8892" t="str">
            <v>10</v>
          </cell>
          <cell r="H8892">
            <v>2130</v>
          </cell>
          <cell r="M8892">
            <v>813</v>
          </cell>
        </row>
        <row r="8893">
          <cell r="A8893" t="str">
            <v>10</v>
          </cell>
          <cell r="H8893">
            <v>2130</v>
          </cell>
          <cell r="M8893">
            <v>610</v>
          </cell>
        </row>
        <row r="8894">
          <cell r="A8894" t="str">
            <v>10</v>
          </cell>
          <cell r="H8894">
            <v>2130</v>
          </cell>
          <cell r="M8894">
            <v>610</v>
          </cell>
        </row>
        <row r="8895">
          <cell r="A8895" t="str">
            <v>10</v>
          </cell>
          <cell r="H8895">
            <v>2130</v>
          </cell>
          <cell r="M8895">
            <v>407</v>
          </cell>
        </row>
        <row r="8896">
          <cell r="A8896" t="str">
            <v>10</v>
          </cell>
          <cell r="H8896">
            <v>2130</v>
          </cell>
          <cell r="M8896">
            <v>610</v>
          </cell>
        </row>
        <row r="8897">
          <cell r="A8897" t="str">
            <v>10</v>
          </cell>
          <cell r="H8897">
            <v>2130</v>
          </cell>
          <cell r="M8897">
            <v>610</v>
          </cell>
        </row>
        <row r="8898">
          <cell r="A8898" t="str">
            <v>10</v>
          </cell>
          <cell r="H8898">
            <v>2130</v>
          </cell>
          <cell r="M8898">
            <v>610</v>
          </cell>
        </row>
        <row r="8899">
          <cell r="A8899" t="str">
            <v>10</v>
          </cell>
          <cell r="H8899">
            <v>2130</v>
          </cell>
          <cell r="M8899">
            <v>407</v>
          </cell>
        </row>
        <row r="8900">
          <cell r="A8900" t="str">
            <v>10</v>
          </cell>
          <cell r="H8900">
            <v>2130</v>
          </cell>
          <cell r="M8900">
            <v>610</v>
          </cell>
        </row>
        <row r="8901">
          <cell r="A8901" t="str">
            <v>10</v>
          </cell>
          <cell r="H8901">
            <v>2130</v>
          </cell>
          <cell r="M8901">
            <v>610</v>
          </cell>
        </row>
        <row r="8902">
          <cell r="A8902" t="str">
            <v>10</v>
          </cell>
          <cell r="H8902">
            <v>2130</v>
          </cell>
          <cell r="M8902">
            <v>407</v>
          </cell>
        </row>
        <row r="8903">
          <cell r="A8903" t="str">
            <v>10</v>
          </cell>
          <cell r="H8903">
            <v>2130</v>
          </cell>
          <cell r="M8903">
            <v>610</v>
          </cell>
        </row>
        <row r="8904">
          <cell r="A8904" t="str">
            <v>10</v>
          </cell>
          <cell r="H8904">
            <v>2130</v>
          </cell>
          <cell r="M8904">
            <v>610</v>
          </cell>
        </row>
        <row r="8905">
          <cell r="A8905" t="str">
            <v>10</v>
          </cell>
          <cell r="H8905">
            <v>2130</v>
          </cell>
          <cell r="M8905">
            <v>407</v>
          </cell>
        </row>
        <row r="8906">
          <cell r="A8906" t="str">
            <v>10</v>
          </cell>
          <cell r="H8906">
            <v>2130</v>
          </cell>
          <cell r="M8906">
            <v>813</v>
          </cell>
        </row>
        <row r="8907">
          <cell r="A8907" t="str">
            <v>10</v>
          </cell>
          <cell r="H8907">
            <v>2130</v>
          </cell>
          <cell r="M8907">
            <v>610</v>
          </cell>
        </row>
        <row r="8908">
          <cell r="A8908" t="str">
            <v>10</v>
          </cell>
          <cell r="H8908">
            <v>2130</v>
          </cell>
          <cell r="M8908">
            <v>610</v>
          </cell>
        </row>
        <row r="8909">
          <cell r="A8909" t="str">
            <v>10</v>
          </cell>
          <cell r="H8909">
            <v>2130</v>
          </cell>
          <cell r="M8909">
            <v>407</v>
          </cell>
        </row>
        <row r="8910">
          <cell r="A8910" t="str">
            <v>10</v>
          </cell>
          <cell r="H8910">
            <v>2130</v>
          </cell>
          <cell r="M8910">
            <v>610</v>
          </cell>
        </row>
        <row r="8911">
          <cell r="A8911" t="str">
            <v>10</v>
          </cell>
          <cell r="H8911">
            <v>2130</v>
          </cell>
          <cell r="M8911">
            <v>407</v>
          </cell>
        </row>
        <row r="8912">
          <cell r="A8912" t="str">
            <v>10</v>
          </cell>
          <cell r="H8912">
            <v>2130</v>
          </cell>
          <cell r="M8912">
            <v>1017</v>
          </cell>
        </row>
        <row r="8913">
          <cell r="A8913" t="str">
            <v>10</v>
          </cell>
          <cell r="H8913">
            <v>2130</v>
          </cell>
          <cell r="M8913">
            <v>407</v>
          </cell>
        </row>
        <row r="8914">
          <cell r="A8914" t="str">
            <v>10</v>
          </cell>
          <cell r="H8914">
            <v>2130</v>
          </cell>
          <cell r="M8914">
            <v>407</v>
          </cell>
        </row>
        <row r="8915">
          <cell r="A8915" t="str">
            <v>10</v>
          </cell>
          <cell r="H8915">
            <v>2130</v>
          </cell>
          <cell r="M8915">
            <v>813</v>
          </cell>
        </row>
        <row r="8916">
          <cell r="A8916" t="str">
            <v>10</v>
          </cell>
          <cell r="H8916">
            <v>2130</v>
          </cell>
          <cell r="M8916">
            <v>407</v>
          </cell>
        </row>
        <row r="8917">
          <cell r="A8917" t="str">
            <v>10</v>
          </cell>
          <cell r="H8917">
            <v>2130</v>
          </cell>
          <cell r="M8917">
            <v>1017</v>
          </cell>
        </row>
        <row r="8918">
          <cell r="A8918" t="str">
            <v>10</v>
          </cell>
          <cell r="H8918">
            <v>2130</v>
          </cell>
          <cell r="M8918">
            <v>813</v>
          </cell>
        </row>
        <row r="8919">
          <cell r="A8919" t="str">
            <v>10</v>
          </cell>
          <cell r="H8919">
            <v>2130</v>
          </cell>
          <cell r="M8919">
            <v>1017</v>
          </cell>
        </row>
        <row r="8920">
          <cell r="A8920" t="str">
            <v>10</v>
          </cell>
          <cell r="H8920">
            <v>2130</v>
          </cell>
          <cell r="M8920">
            <v>407</v>
          </cell>
        </row>
        <row r="8921">
          <cell r="A8921" t="str">
            <v>10</v>
          </cell>
          <cell r="H8921">
            <v>2130</v>
          </cell>
          <cell r="M8921">
            <v>407</v>
          </cell>
        </row>
        <row r="8922">
          <cell r="A8922" t="str">
            <v>10</v>
          </cell>
          <cell r="H8922">
            <v>2130</v>
          </cell>
          <cell r="M8922">
            <v>407</v>
          </cell>
        </row>
        <row r="8923">
          <cell r="A8923" t="str">
            <v>10</v>
          </cell>
          <cell r="H8923">
            <v>2130</v>
          </cell>
          <cell r="M8923">
            <v>813</v>
          </cell>
        </row>
        <row r="8924">
          <cell r="A8924" t="str">
            <v>10</v>
          </cell>
          <cell r="H8924">
            <v>2130</v>
          </cell>
          <cell r="M8924">
            <v>610</v>
          </cell>
        </row>
        <row r="8925">
          <cell r="A8925" t="str">
            <v>10</v>
          </cell>
          <cell r="H8925">
            <v>2130</v>
          </cell>
          <cell r="M8925">
            <v>610</v>
          </cell>
        </row>
        <row r="8926">
          <cell r="A8926" t="str">
            <v>10</v>
          </cell>
          <cell r="H8926">
            <v>2130</v>
          </cell>
          <cell r="M8926">
            <v>407</v>
          </cell>
        </row>
        <row r="8927">
          <cell r="A8927" t="str">
            <v>10</v>
          </cell>
          <cell r="H8927">
            <v>2130</v>
          </cell>
          <cell r="M8927">
            <v>3050</v>
          </cell>
        </row>
        <row r="8928">
          <cell r="A8928" t="str">
            <v>10</v>
          </cell>
          <cell r="H8928">
            <v>2130</v>
          </cell>
          <cell r="M8928">
            <v>2440</v>
          </cell>
        </row>
        <row r="8929">
          <cell r="A8929" t="str">
            <v>10</v>
          </cell>
          <cell r="H8929">
            <v>2130</v>
          </cell>
          <cell r="M8929">
            <v>66</v>
          </cell>
        </row>
        <row r="8930">
          <cell r="A8930" t="str">
            <v>10</v>
          </cell>
          <cell r="H8930">
            <v>2130</v>
          </cell>
          <cell r="M8930">
            <v>66</v>
          </cell>
        </row>
        <row r="8931">
          <cell r="A8931" t="str">
            <v>10</v>
          </cell>
          <cell r="H8931">
            <v>2130</v>
          </cell>
          <cell r="M8931">
            <v>66</v>
          </cell>
        </row>
        <row r="8932">
          <cell r="A8932" t="str">
            <v>10</v>
          </cell>
          <cell r="H8932">
            <v>2130</v>
          </cell>
          <cell r="M8932">
            <v>66</v>
          </cell>
        </row>
        <row r="8933">
          <cell r="A8933" t="str">
            <v>10</v>
          </cell>
          <cell r="H8933">
            <v>2130</v>
          </cell>
          <cell r="M8933">
            <v>66</v>
          </cell>
        </row>
        <row r="8934">
          <cell r="A8934" t="str">
            <v>10</v>
          </cell>
          <cell r="H8934">
            <v>2130</v>
          </cell>
          <cell r="M8934">
            <v>57</v>
          </cell>
        </row>
        <row r="8935">
          <cell r="A8935" t="str">
            <v>10</v>
          </cell>
          <cell r="H8935">
            <v>2130</v>
          </cell>
          <cell r="M8935">
            <v>66</v>
          </cell>
        </row>
        <row r="8936">
          <cell r="A8936" t="str">
            <v>10</v>
          </cell>
          <cell r="H8936">
            <v>2130</v>
          </cell>
          <cell r="M8936">
            <v>66</v>
          </cell>
        </row>
        <row r="8937">
          <cell r="A8937" t="str">
            <v>10</v>
          </cell>
          <cell r="H8937">
            <v>2130</v>
          </cell>
          <cell r="M8937">
            <v>66</v>
          </cell>
        </row>
        <row r="8938">
          <cell r="A8938" t="str">
            <v>10</v>
          </cell>
          <cell r="H8938">
            <v>2130</v>
          </cell>
          <cell r="M8938">
            <v>132</v>
          </cell>
        </row>
        <row r="8939">
          <cell r="A8939" t="str">
            <v>10</v>
          </cell>
          <cell r="H8939">
            <v>2130</v>
          </cell>
          <cell r="M8939">
            <v>66</v>
          </cell>
        </row>
        <row r="8940">
          <cell r="A8940" t="str">
            <v>10</v>
          </cell>
          <cell r="H8940">
            <v>2130</v>
          </cell>
          <cell r="M8940">
            <v>66</v>
          </cell>
        </row>
        <row r="8941">
          <cell r="A8941" t="str">
            <v>10</v>
          </cell>
          <cell r="H8941">
            <v>2130</v>
          </cell>
          <cell r="M8941">
            <v>66</v>
          </cell>
        </row>
        <row r="8942">
          <cell r="A8942" t="str">
            <v>10</v>
          </cell>
          <cell r="H8942">
            <v>2130</v>
          </cell>
          <cell r="M8942">
            <v>66</v>
          </cell>
        </row>
        <row r="8943">
          <cell r="A8943" t="str">
            <v>10</v>
          </cell>
          <cell r="H8943">
            <v>2130</v>
          </cell>
          <cell r="M8943">
            <v>66</v>
          </cell>
        </row>
        <row r="8944">
          <cell r="A8944" t="str">
            <v>10</v>
          </cell>
          <cell r="H8944">
            <v>2130</v>
          </cell>
          <cell r="M8944">
            <v>66</v>
          </cell>
        </row>
        <row r="8945">
          <cell r="A8945" t="str">
            <v>10</v>
          </cell>
          <cell r="H8945">
            <v>2130</v>
          </cell>
          <cell r="M8945">
            <v>66</v>
          </cell>
        </row>
        <row r="8946">
          <cell r="A8946" t="str">
            <v>10</v>
          </cell>
          <cell r="H8946">
            <v>2130</v>
          </cell>
          <cell r="M8946">
            <v>66</v>
          </cell>
        </row>
        <row r="8947">
          <cell r="A8947" t="str">
            <v>10</v>
          </cell>
          <cell r="H8947">
            <v>2130</v>
          </cell>
          <cell r="M8947">
            <v>66</v>
          </cell>
        </row>
        <row r="8948">
          <cell r="A8948" t="str">
            <v>10</v>
          </cell>
          <cell r="H8948">
            <v>2130</v>
          </cell>
          <cell r="M8948">
            <v>66</v>
          </cell>
        </row>
        <row r="8949">
          <cell r="A8949" t="str">
            <v>10</v>
          </cell>
          <cell r="H8949">
            <v>2130</v>
          </cell>
          <cell r="M8949">
            <v>132</v>
          </cell>
        </row>
        <row r="8950">
          <cell r="A8950" t="str">
            <v>10</v>
          </cell>
          <cell r="H8950">
            <v>2130</v>
          </cell>
          <cell r="M8950">
            <v>132</v>
          </cell>
        </row>
        <row r="8951">
          <cell r="A8951" t="str">
            <v>10</v>
          </cell>
          <cell r="H8951">
            <v>2130</v>
          </cell>
          <cell r="M8951">
            <v>132</v>
          </cell>
        </row>
        <row r="8952">
          <cell r="A8952" t="str">
            <v>10</v>
          </cell>
          <cell r="H8952">
            <v>2130</v>
          </cell>
          <cell r="M8952">
            <v>132</v>
          </cell>
        </row>
        <row r="8953">
          <cell r="A8953" t="str">
            <v>10</v>
          </cell>
          <cell r="H8953">
            <v>2130</v>
          </cell>
          <cell r="M8953">
            <v>132</v>
          </cell>
        </row>
        <row r="8954">
          <cell r="A8954" t="str">
            <v>10</v>
          </cell>
          <cell r="H8954">
            <v>2130</v>
          </cell>
          <cell r="M8954">
            <v>132</v>
          </cell>
        </row>
        <row r="8955">
          <cell r="A8955" t="str">
            <v>10</v>
          </cell>
          <cell r="H8955">
            <v>2130</v>
          </cell>
          <cell r="M8955">
            <v>132</v>
          </cell>
        </row>
        <row r="8956">
          <cell r="A8956" t="str">
            <v>10</v>
          </cell>
          <cell r="H8956">
            <v>2130</v>
          </cell>
          <cell r="M8956">
            <v>132</v>
          </cell>
        </row>
        <row r="8957">
          <cell r="A8957" t="str">
            <v>10</v>
          </cell>
          <cell r="H8957">
            <v>2130</v>
          </cell>
          <cell r="M8957">
            <v>66</v>
          </cell>
        </row>
        <row r="8958">
          <cell r="A8958" t="str">
            <v>10</v>
          </cell>
          <cell r="H8958">
            <v>2130</v>
          </cell>
          <cell r="M8958">
            <v>66</v>
          </cell>
        </row>
        <row r="8959">
          <cell r="A8959" t="str">
            <v>10</v>
          </cell>
          <cell r="H8959">
            <v>2130</v>
          </cell>
          <cell r="M8959">
            <v>132</v>
          </cell>
        </row>
        <row r="8960">
          <cell r="A8960" t="str">
            <v>10</v>
          </cell>
          <cell r="H8960">
            <v>2130</v>
          </cell>
          <cell r="M8960">
            <v>132</v>
          </cell>
        </row>
        <row r="8961">
          <cell r="A8961" t="str">
            <v>10</v>
          </cell>
          <cell r="H8961">
            <v>2130</v>
          </cell>
          <cell r="M8961">
            <v>66</v>
          </cell>
        </row>
        <row r="8962">
          <cell r="A8962" t="str">
            <v>10</v>
          </cell>
          <cell r="H8962">
            <v>2130</v>
          </cell>
          <cell r="M8962">
            <v>397</v>
          </cell>
        </row>
        <row r="8963">
          <cell r="A8963" t="str">
            <v>10</v>
          </cell>
          <cell r="H8963">
            <v>2130</v>
          </cell>
          <cell r="M8963">
            <v>728</v>
          </cell>
        </row>
        <row r="8964">
          <cell r="A8964" t="str">
            <v>10</v>
          </cell>
          <cell r="H8964">
            <v>2130</v>
          </cell>
          <cell r="M8964">
            <v>4800</v>
          </cell>
        </row>
        <row r="8965">
          <cell r="A8965" t="str">
            <v>10</v>
          </cell>
          <cell r="H8965">
            <v>2130</v>
          </cell>
          <cell r="M8965">
            <v>0</v>
          </cell>
        </row>
        <row r="8966">
          <cell r="A8966" t="str">
            <v>10</v>
          </cell>
          <cell r="H8966">
            <v>2130</v>
          </cell>
          <cell r="M8966">
            <v>555121</v>
          </cell>
        </row>
        <row r="8967">
          <cell r="A8967" t="str">
            <v>10</v>
          </cell>
          <cell r="H8967">
            <v>2130</v>
          </cell>
          <cell r="M8967">
            <v>70</v>
          </cell>
        </row>
        <row r="8968">
          <cell r="A8968" t="str">
            <v>10</v>
          </cell>
          <cell r="H8968">
            <v>2130</v>
          </cell>
          <cell r="M8968">
            <v>64</v>
          </cell>
        </row>
        <row r="8969">
          <cell r="A8969" t="str">
            <v>10</v>
          </cell>
          <cell r="H8969">
            <v>2130</v>
          </cell>
          <cell r="M8969">
            <v>1</v>
          </cell>
        </row>
        <row r="8970">
          <cell r="A8970" t="str">
            <v>10</v>
          </cell>
          <cell r="H8970">
            <v>2130</v>
          </cell>
          <cell r="M8970">
            <v>290</v>
          </cell>
        </row>
        <row r="8971">
          <cell r="A8971" t="str">
            <v>10</v>
          </cell>
          <cell r="H8971">
            <v>2130</v>
          </cell>
          <cell r="M8971">
            <v>36</v>
          </cell>
        </row>
        <row r="8972">
          <cell r="A8972" t="str">
            <v>10</v>
          </cell>
          <cell r="H8972">
            <v>2130</v>
          </cell>
          <cell r="M8972">
            <v>900</v>
          </cell>
        </row>
        <row r="8973">
          <cell r="A8973" t="str">
            <v>10</v>
          </cell>
          <cell r="H8973">
            <v>2130</v>
          </cell>
          <cell r="M8973">
            <v>74</v>
          </cell>
        </row>
        <row r="8974">
          <cell r="A8974" t="str">
            <v>10</v>
          </cell>
          <cell r="H8974">
            <v>2130</v>
          </cell>
          <cell r="M8974">
            <v>0</v>
          </cell>
        </row>
        <row r="8975">
          <cell r="A8975" t="str">
            <v>10</v>
          </cell>
          <cell r="H8975">
            <v>2130</v>
          </cell>
          <cell r="M8975">
            <v>0</v>
          </cell>
        </row>
        <row r="8976">
          <cell r="A8976" t="str">
            <v>10</v>
          </cell>
          <cell r="H8976">
            <v>2130</v>
          </cell>
          <cell r="M8976">
            <v>502</v>
          </cell>
        </row>
        <row r="8977">
          <cell r="A8977" t="str">
            <v>10</v>
          </cell>
          <cell r="H8977">
            <v>2130</v>
          </cell>
          <cell r="M8977">
            <v>0</v>
          </cell>
        </row>
        <row r="8978">
          <cell r="A8978" t="str">
            <v>10</v>
          </cell>
          <cell r="H8978">
            <v>2130</v>
          </cell>
          <cell r="M8978">
            <v>15</v>
          </cell>
        </row>
        <row r="8979">
          <cell r="A8979" t="str">
            <v>10</v>
          </cell>
          <cell r="H8979">
            <v>2130</v>
          </cell>
          <cell r="M8979">
            <v>6344</v>
          </cell>
        </row>
        <row r="8980">
          <cell r="A8980" t="str">
            <v>10</v>
          </cell>
          <cell r="H8980">
            <v>2130</v>
          </cell>
          <cell r="M8980">
            <v>0</v>
          </cell>
        </row>
        <row r="8981">
          <cell r="A8981" t="str">
            <v>10</v>
          </cell>
          <cell r="H8981">
            <v>2130</v>
          </cell>
          <cell r="M8981">
            <v>12137</v>
          </cell>
        </row>
        <row r="8982">
          <cell r="A8982" t="str">
            <v>10</v>
          </cell>
          <cell r="H8982">
            <v>2130</v>
          </cell>
          <cell r="M8982">
            <v>230</v>
          </cell>
        </row>
        <row r="8983">
          <cell r="A8983" t="str">
            <v>10</v>
          </cell>
          <cell r="H8983">
            <v>2130</v>
          </cell>
          <cell r="M8983">
            <v>458</v>
          </cell>
        </row>
        <row r="8984">
          <cell r="A8984" t="str">
            <v>10</v>
          </cell>
          <cell r="H8984">
            <v>2130</v>
          </cell>
          <cell r="M8984">
            <v>563</v>
          </cell>
        </row>
        <row r="8985">
          <cell r="A8985" t="str">
            <v>10</v>
          </cell>
          <cell r="H8985">
            <v>2130</v>
          </cell>
          <cell r="M8985">
            <v>904</v>
          </cell>
        </row>
        <row r="8986">
          <cell r="A8986" t="str">
            <v>10</v>
          </cell>
          <cell r="H8986">
            <v>2130</v>
          </cell>
          <cell r="M8986">
            <v>958</v>
          </cell>
        </row>
        <row r="8987">
          <cell r="A8987" t="str">
            <v>10</v>
          </cell>
          <cell r="H8987">
            <v>2130</v>
          </cell>
          <cell r="M8987">
            <v>0</v>
          </cell>
        </row>
        <row r="8988">
          <cell r="A8988" t="str">
            <v>10</v>
          </cell>
          <cell r="H8988">
            <v>2130</v>
          </cell>
          <cell r="M8988">
            <v>83750</v>
          </cell>
        </row>
        <row r="8989">
          <cell r="A8989" t="str">
            <v>10</v>
          </cell>
          <cell r="H8989">
            <v>2140</v>
          </cell>
          <cell r="M8989">
            <v>7206</v>
          </cell>
        </row>
        <row r="8990">
          <cell r="A8990" t="str">
            <v>10</v>
          </cell>
          <cell r="H8990">
            <v>2140</v>
          </cell>
          <cell r="M8990">
            <v>22396</v>
          </cell>
        </row>
        <row r="8991">
          <cell r="A8991" t="str">
            <v>10</v>
          </cell>
          <cell r="H8991">
            <v>2140</v>
          </cell>
          <cell r="M8991">
            <v>10545</v>
          </cell>
        </row>
        <row r="8992">
          <cell r="A8992" t="str">
            <v>10</v>
          </cell>
          <cell r="H8992">
            <v>2140</v>
          </cell>
          <cell r="M8992">
            <v>8399</v>
          </cell>
        </row>
        <row r="8993">
          <cell r="A8993" t="str">
            <v>10</v>
          </cell>
          <cell r="H8993">
            <v>2140</v>
          </cell>
          <cell r="M8993">
            <v>0</v>
          </cell>
        </row>
        <row r="8994">
          <cell r="A8994" t="str">
            <v>10</v>
          </cell>
          <cell r="H8994">
            <v>2140</v>
          </cell>
          <cell r="M8994">
            <v>911</v>
          </cell>
        </row>
        <row r="8995">
          <cell r="A8995" t="str">
            <v>10</v>
          </cell>
          <cell r="H8995">
            <v>2140</v>
          </cell>
          <cell r="M8995">
            <v>18007</v>
          </cell>
        </row>
        <row r="8996">
          <cell r="A8996" t="str">
            <v>10</v>
          </cell>
          <cell r="H8996">
            <v>2140</v>
          </cell>
          <cell r="M8996">
            <v>911</v>
          </cell>
        </row>
        <row r="8997">
          <cell r="A8997" t="str">
            <v>10</v>
          </cell>
          <cell r="H8997">
            <v>2140</v>
          </cell>
          <cell r="M8997">
            <v>6076</v>
          </cell>
        </row>
        <row r="8998">
          <cell r="A8998" t="str">
            <v>10</v>
          </cell>
          <cell r="H8998">
            <v>2140</v>
          </cell>
          <cell r="M8998">
            <v>22976</v>
          </cell>
        </row>
        <row r="8999">
          <cell r="A8999" t="str">
            <v>10</v>
          </cell>
          <cell r="H8999">
            <v>2140</v>
          </cell>
          <cell r="M8999">
            <v>35262</v>
          </cell>
        </row>
        <row r="9000">
          <cell r="A9000" t="str">
            <v>10</v>
          </cell>
          <cell r="H9000">
            <v>2140</v>
          </cell>
          <cell r="M9000">
            <v>36486</v>
          </cell>
        </row>
        <row r="9001">
          <cell r="A9001" t="str">
            <v>10</v>
          </cell>
          <cell r="H9001">
            <v>2140</v>
          </cell>
          <cell r="M9001">
            <v>32839</v>
          </cell>
        </row>
        <row r="9002">
          <cell r="A9002" t="str">
            <v>10</v>
          </cell>
          <cell r="H9002">
            <v>2140</v>
          </cell>
          <cell r="M9002">
            <v>27006</v>
          </cell>
        </row>
        <row r="9003">
          <cell r="A9003" t="str">
            <v>10</v>
          </cell>
          <cell r="H9003">
            <v>2140</v>
          </cell>
          <cell r="M9003">
            <v>575288</v>
          </cell>
        </row>
        <row r="9004">
          <cell r="A9004" t="str">
            <v>10</v>
          </cell>
          <cell r="H9004">
            <v>2140</v>
          </cell>
          <cell r="M9004">
            <v>420818</v>
          </cell>
        </row>
        <row r="9005">
          <cell r="A9005" t="str">
            <v>10</v>
          </cell>
          <cell r="H9005">
            <v>2140</v>
          </cell>
          <cell r="M9005">
            <v>79919</v>
          </cell>
        </row>
        <row r="9006">
          <cell r="A9006" t="str">
            <v>10</v>
          </cell>
          <cell r="H9006">
            <v>2140</v>
          </cell>
          <cell r="M9006">
            <v>903</v>
          </cell>
        </row>
        <row r="9007">
          <cell r="A9007" t="str">
            <v>10</v>
          </cell>
          <cell r="H9007">
            <v>2140</v>
          </cell>
          <cell r="M9007">
            <v>2693</v>
          </cell>
        </row>
        <row r="9008">
          <cell r="A9008" t="str">
            <v>10</v>
          </cell>
          <cell r="H9008">
            <v>2140</v>
          </cell>
          <cell r="M9008">
            <v>1268</v>
          </cell>
        </row>
        <row r="9009">
          <cell r="A9009" t="str">
            <v>10</v>
          </cell>
          <cell r="H9009">
            <v>2140</v>
          </cell>
          <cell r="M9009">
            <v>1010</v>
          </cell>
        </row>
        <row r="9010">
          <cell r="A9010" t="str">
            <v>10</v>
          </cell>
          <cell r="H9010">
            <v>2140</v>
          </cell>
          <cell r="M9010">
            <v>0</v>
          </cell>
        </row>
        <row r="9011">
          <cell r="A9011" t="str">
            <v>10</v>
          </cell>
          <cell r="H9011">
            <v>2140</v>
          </cell>
          <cell r="M9011">
            <v>114</v>
          </cell>
        </row>
        <row r="9012">
          <cell r="A9012" t="str">
            <v>10</v>
          </cell>
          <cell r="H9012">
            <v>2140</v>
          </cell>
          <cell r="M9012">
            <v>2166</v>
          </cell>
        </row>
        <row r="9013">
          <cell r="A9013" t="str">
            <v>10</v>
          </cell>
          <cell r="H9013">
            <v>2140</v>
          </cell>
          <cell r="M9013">
            <v>114</v>
          </cell>
        </row>
        <row r="9014">
          <cell r="A9014" t="str">
            <v>10</v>
          </cell>
          <cell r="H9014">
            <v>2140</v>
          </cell>
          <cell r="M9014">
            <v>764</v>
          </cell>
        </row>
        <row r="9015">
          <cell r="A9015" t="str">
            <v>10</v>
          </cell>
          <cell r="H9015">
            <v>2140</v>
          </cell>
          <cell r="M9015">
            <v>2763</v>
          </cell>
        </row>
        <row r="9016">
          <cell r="A9016" t="str">
            <v>10</v>
          </cell>
          <cell r="H9016">
            <v>2140</v>
          </cell>
          <cell r="M9016">
            <v>4241</v>
          </cell>
        </row>
        <row r="9017">
          <cell r="A9017" t="str">
            <v>10</v>
          </cell>
          <cell r="H9017">
            <v>2140</v>
          </cell>
          <cell r="M9017">
            <v>4388</v>
          </cell>
        </row>
        <row r="9018">
          <cell r="A9018" t="str">
            <v>10</v>
          </cell>
          <cell r="H9018">
            <v>2140</v>
          </cell>
          <cell r="M9018">
            <v>3949</v>
          </cell>
        </row>
        <row r="9019">
          <cell r="A9019" t="str">
            <v>10</v>
          </cell>
          <cell r="H9019">
            <v>2140</v>
          </cell>
          <cell r="M9019">
            <v>505</v>
          </cell>
        </row>
        <row r="9020">
          <cell r="A9020" t="str">
            <v>10</v>
          </cell>
          <cell r="H9020">
            <v>2140</v>
          </cell>
          <cell r="M9020">
            <v>66835</v>
          </cell>
        </row>
        <row r="9021">
          <cell r="A9021" t="str">
            <v>10</v>
          </cell>
          <cell r="H9021">
            <v>2140</v>
          </cell>
          <cell r="M9021">
            <v>50749</v>
          </cell>
        </row>
        <row r="9022">
          <cell r="A9022" t="str">
            <v>10</v>
          </cell>
          <cell r="H9022">
            <v>2140</v>
          </cell>
          <cell r="M9022">
            <v>71</v>
          </cell>
        </row>
        <row r="9023">
          <cell r="A9023" t="str">
            <v>10</v>
          </cell>
          <cell r="H9023">
            <v>2140</v>
          </cell>
          <cell r="M9023">
            <v>71</v>
          </cell>
        </row>
        <row r="9024">
          <cell r="A9024" t="str">
            <v>10</v>
          </cell>
          <cell r="H9024">
            <v>2140</v>
          </cell>
          <cell r="M9024">
            <v>71</v>
          </cell>
        </row>
        <row r="9025">
          <cell r="A9025" t="str">
            <v>10</v>
          </cell>
          <cell r="H9025">
            <v>2140</v>
          </cell>
          <cell r="M9025">
            <v>71</v>
          </cell>
        </row>
        <row r="9026">
          <cell r="A9026" t="str">
            <v>10</v>
          </cell>
          <cell r="H9026">
            <v>2140</v>
          </cell>
          <cell r="M9026">
            <v>71</v>
          </cell>
        </row>
        <row r="9027">
          <cell r="A9027" t="str">
            <v>10</v>
          </cell>
          <cell r="H9027">
            <v>2140</v>
          </cell>
          <cell r="M9027">
            <v>71</v>
          </cell>
        </row>
        <row r="9028">
          <cell r="A9028" t="str">
            <v>10</v>
          </cell>
          <cell r="H9028">
            <v>2140</v>
          </cell>
          <cell r="M9028">
            <v>71</v>
          </cell>
        </row>
        <row r="9029">
          <cell r="A9029" t="str">
            <v>10</v>
          </cell>
          <cell r="H9029">
            <v>2140</v>
          </cell>
          <cell r="M9029">
            <v>71</v>
          </cell>
        </row>
        <row r="9030">
          <cell r="A9030" t="str">
            <v>10</v>
          </cell>
          <cell r="H9030">
            <v>2140</v>
          </cell>
          <cell r="M9030">
            <v>71</v>
          </cell>
        </row>
        <row r="9031">
          <cell r="A9031" t="str">
            <v>10</v>
          </cell>
          <cell r="H9031">
            <v>2140</v>
          </cell>
          <cell r="M9031">
            <v>71</v>
          </cell>
        </row>
        <row r="9032">
          <cell r="A9032" t="str">
            <v>10</v>
          </cell>
          <cell r="H9032">
            <v>2140</v>
          </cell>
          <cell r="M9032">
            <v>71</v>
          </cell>
        </row>
        <row r="9033">
          <cell r="A9033" t="str">
            <v>10</v>
          </cell>
          <cell r="H9033">
            <v>2140</v>
          </cell>
          <cell r="M9033">
            <v>71</v>
          </cell>
        </row>
        <row r="9034">
          <cell r="A9034" t="str">
            <v>10</v>
          </cell>
          <cell r="H9034">
            <v>2140</v>
          </cell>
          <cell r="M9034">
            <v>496</v>
          </cell>
        </row>
        <row r="9035">
          <cell r="A9035" t="str">
            <v>10</v>
          </cell>
          <cell r="H9035">
            <v>2140</v>
          </cell>
          <cell r="M9035">
            <v>4572</v>
          </cell>
        </row>
        <row r="9036">
          <cell r="A9036" t="str">
            <v>10</v>
          </cell>
          <cell r="H9036">
            <v>2140</v>
          </cell>
          <cell r="M9036">
            <v>18289</v>
          </cell>
        </row>
        <row r="9037">
          <cell r="A9037" t="str">
            <v>10</v>
          </cell>
          <cell r="H9037">
            <v>2140</v>
          </cell>
          <cell r="M9037">
            <v>4572</v>
          </cell>
        </row>
        <row r="9038">
          <cell r="A9038" t="str">
            <v>10</v>
          </cell>
          <cell r="H9038">
            <v>2140</v>
          </cell>
          <cell r="M9038">
            <v>18289</v>
          </cell>
        </row>
        <row r="9039">
          <cell r="A9039" t="str">
            <v>10</v>
          </cell>
          <cell r="H9039">
            <v>2140</v>
          </cell>
          <cell r="M9039">
            <v>18289</v>
          </cell>
        </row>
        <row r="9040">
          <cell r="A9040" t="str">
            <v>10</v>
          </cell>
          <cell r="H9040">
            <v>2140</v>
          </cell>
          <cell r="M9040">
            <v>9145</v>
          </cell>
        </row>
        <row r="9041">
          <cell r="A9041" t="str">
            <v>10</v>
          </cell>
          <cell r="H9041">
            <v>2140</v>
          </cell>
          <cell r="M9041">
            <v>13717</v>
          </cell>
        </row>
        <row r="9042">
          <cell r="A9042" t="str">
            <v>10</v>
          </cell>
          <cell r="H9042">
            <v>2140</v>
          </cell>
          <cell r="M9042">
            <v>18289</v>
          </cell>
        </row>
        <row r="9043">
          <cell r="A9043" t="str">
            <v>10</v>
          </cell>
          <cell r="H9043">
            <v>2140</v>
          </cell>
          <cell r="M9043">
            <v>18289</v>
          </cell>
        </row>
        <row r="9044">
          <cell r="A9044" t="str">
            <v>10</v>
          </cell>
          <cell r="H9044">
            <v>2140</v>
          </cell>
          <cell r="M9044">
            <v>4572</v>
          </cell>
        </row>
        <row r="9045">
          <cell r="A9045" t="str">
            <v>10</v>
          </cell>
          <cell r="H9045">
            <v>2140</v>
          </cell>
          <cell r="M9045">
            <v>45723</v>
          </cell>
        </row>
        <row r="9046">
          <cell r="A9046" t="str">
            <v>10</v>
          </cell>
          <cell r="H9046">
            <v>2140</v>
          </cell>
          <cell r="M9046">
            <v>407</v>
          </cell>
        </row>
        <row r="9047">
          <cell r="A9047" t="str">
            <v>10</v>
          </cell>
          <cell r="H9047">
            <v>2140</v>
          </cell>
          <cell r="M9047">
            <v>407</v>
          </cell>
        </row>
        <row r="9048">
          <cell r="A9048" t="str">
            <v>10</v>
          </cell>
          <cell r="H9048">
            <v>2140</v>
          </cell>
          <cell r="M9048">
            <v>407</v>
          </cell>
        </row>
        <row r="9049">
          <cell r="A9049" t="str">
            <v>10</v>
          </cell>
          <cell r="H9049">
            <v>2140</v>
          </cell>
          <cell r="M9049">
            <v>407</v>
          </cell>
        </row>
        <row r="9050">
          <cell r="A9050" t="str">
            <v>10</v>
          </cell>
          <cell r="H9050">
            <v>2140</v>
          </cell>
          <cell r="M9050">
            <v>203</v>
          </cell>
        </row>
        <row r="9051">
          <cell r="A9051" t="str">
            <v>10</v>
          </cell>
          <cell r="H9051">
            <v>2140</v>
          </cell>
          <cell r="M9051">
            <v>407</v>
          </cell>
        </row>
        <row r="9052">
          <cell r="A9052" t="str">
            <v>10</v>
          </cell>
          <cell r="H9052">
            <v>2140</v>
          </cell>
          <cell r="M9052">
            <v>203</v>
          </cell>
        </row>
        <row r="9053">
          <cell r="A9053" t="str">
            <v>10</v>
          </cell>
          <cell r="H9053">
            <v>2140</v>
          </cell>
          <cell r="M9053">
            <v>407</v>
          </cell>
        </row>
        <row r="9054">
          <cell r="A9054" t="str">
            <v>10</v>
          </cell>
          <cell r="H9054">
            <v>2140</v>
          </cell>
          <cell r="M9054">
            <v>610</v>
          </cell>
        </row>
        <row r="9055">
          <cell r="A9055" t="str">
            <v>10</v>
          </cell>
          <cell r="H9055">
            <v>2140</v>
          </cell>
          <cell r="M9055">
            <v>407</v>
          </cell>
        </row>
        <row r="9056">
          <cell r="A9056" t="str">
            <v>10</v>
          </cell>
          <cell r="H9056">
            <v>2140</v>
          </cell>
          <cell r="M9056">
            <v>407</v>
          </cell>
        </row>
        <row r="9057">
          <cell r="A9057" t="str">
            <v>10</v>
          </cell>
          <cell r="H9057">
            <v>2140</v>
          </cell>
          <cell r="M9057">
            <v>407</v>
          </cell>
        </row>
        <row r="9058">
          <cell r="A9058" t="str">
            <v>10</v>
          </cell>
          <cell r="H9058">
            <v>2140</v>
          </cell>
          <cell r="M9058">
            <v>407</v>
          </cell>
        </row>
        <row r="9059">
          <cell r="A9059" t="str">
            <v>10</v>
          </cell>
          <cell r="H9059">
            <v>2140</v>
          </cell>
          <cell r="M9059">
            <v>2237</v>
          </cell>
        </row>
        <row r="9060">
          <cell r="A9060" t="str">
            <v>10</v>
          </cell>
          <cell r="H9060">
            <v>2140</v>
          </cell>
          <cell r="M9060">
            <v>66</v>
          </cell>
        </row>
        <row r="9061">
          <cell r="A9061" t="str">
            <v>10</v>
          </cell>
          <cell r="H9061">
            <v>2140</v>
          </cell>
          <cell r="M9061">
            <v>66</v>
          </cell>
        </row>
        <row r="9062">
          <cell r="A9062" t="str">
            <v>10</v>
          </cell>
          <cell r="H9062">
            <v>2140</v>
          </cell>
          <cell r="M9062">
            <v>66</v>
          </cell>
        </row>
        <row r="9063">
          <cell r="A9063" t="str">
            <v>10</v>
          </cell>
          <cell r="H9063">
            <v>2140</v>
          </cell>
          <cell r="M9063">
            <v>66</v>
          </cell>
        </row>
        <row r="9064">
          <cell r="A9064" t="str">
            <v>10</v>
          </cell>
          <cell r="H9064">
            <v>2140</v>
          </cell>
          <cell r="M9064">
            <v>66</v>
          </cell>
        </row>
        <row r="9065">
          <cell r="A9065" t="str">
            <v>10</v>
          </cell>
          <cell r="H9065">
            <v>2140</v>
          </cell>
          <cell r="M9065">
            <v>66</v>
          </cell>
        </row>
        <row r="9066">
          <cell r="A9066" t="str">
            <v>10</v>
          </cell>
          <cell r="H9066">
            <v>2140</v>
          </cell>
          <cell r="M9066">
            <v>66</v>
          </cell>
        </row>
        <row r="9067">
          <cell r="A9067" t="str">
            <v>10</v>
          </cell>
          <cell r="H9067">
            <v>2140</v>
          </cell>
          <cell r="M9067">
            <v>66</v>
          </cell>
        </row>
        <row r="9068">
          <cell r="A9068" t="str">
            <v>10</v>
          </cell>
          <cell r="H9068">
            <v>2140</v>
          </cell>
          <cell r="M9068">
            <v>66</v>
          </cell>
        </row>
        <row r="9069">
          <cell r="A9069" t="str">
            <v>10</v>
          </cell>
          <cell r="H9069">
            <v>2140</v>
          </cell>
          <cell r="M9069">
            <v>66</v>
          </cell>
        </row>
        <row r="9070">
          <cell r="A9070" t="str">
            <v>10</v>
          </cell>
          <cell r="H9070">
            <v>2140</v>
          </cell>
          <cell r="M9070">
            <v>66</v>
          </cell>
        </row>
        <row r="9071">
          <cell r="A9071" t="str">
            <v>10</v>
          </cell>
          <cell r="H9071">
            <v>2140</v>
          </cell>
          <cell r="M9071">
            <v>66</v>
          </cell>
        </row>
        <row r="9072">
          <cell r="A9072" t="str">
            <v>10</v>
          </cell>
          <cell r="H9072">
            <v>2140</v>
          </cell>
          <cell r="M9072">
            <v>463</v>
          </cell>
        </row>
        <row r="9073">
          <cell r="A9073" t="str">
            <v>10</v>
          </cell>
          <cell r="H9073">
            <v>2140</v>
          </cell>
          <cell r="M9073">
            <v>9248</v>
          </cell>
        </row>
        <row r="9074">
          <cell r="A9074" t="str">
            <v>10</v>
          </cell>
          <cell r="H9074">
            <v>2140</v>
          </cell>
          <cell r="M9074">
            <v>68</v>
          </cell>
        </row>
        <row r="9075">
          <cell r="A9075" t="str">
            <v>10</v>
          </cell>
          <cell r="H9075">
            <v>2140</v>
          </cell>
          <cell r="M9075">
            <v>19</v>
          </cell>
        </row>
        <row r="9076">
          <cell r="A9076" t="str">
            <v>10</v>
          </cell>
          <cell r="H9076">
            <v>2140</v>
          </cell>
          <cell r="M9076">
            <v>13</v>
          </cell>
        </row>
        <row r="9077">
          <cell r="A9077" t="str">
            <v>10</v>
          </cell>
          <cell r="H9077">
            <v>2140</v>
          </cell>
          <cell r="M9077">
            <v>931</v>
          </cell>
        </row>
        <row r="9078">
          <cell r="A9078" t="str">
            <v>10</v>
          </cell>
          <cell r="H9078">
            <v>2140</v>
          </cell>
          <cell r="M9078">
            <v>212</v>
          </cell>
        </row>
        <row r="9079">
          <cell r="A9079" t="str">
            <v>10</v>
          </cell>
          <cell r="H9079">
            <v>2140</v>
          </cell>
          <cell r="M9079">
            <v>0</v>
          </cell>
        </row>
        <row r="9080">
          <cell r="A9080" t="str">
            <v>10</v>
          </cell>
          <cell r="H9080">
            <v>2140</v>
          </cell>
          <cell r="M9080">
            <v>0</v>
          </cell>
        </row>
        <row r="9081">
          <cell r="A9081" t="str">
            <v>10</v>
          </cell>
          <cell r="H9081">
            <v>2140</v>
          </cell>
          <cell r="M9081">
            <v>0</v>
          </cell>
        </row>
        <row r="9082">
          <cell r="A9082" t="str">
            <v>10</v>
          </cell>
          <cell r="H9082">
            <v>2140</v>
          </cell>
          <cell r="M9082">
            <v>46527</v>
          </cell>
        </row>
        <row r="9083">
          <cell r="A9083" t="str">
            <v>10</v>
          </cell>
          <cell r="H9083">
            <v>2150</v>
          </cell>
          <cell r="M9083">
            <v>53419</v>
          </cell>
        </row>
        <row r="9084">
          <cell r="A9084" t="str">
            <v>50</v>
          </cell>
          <cell r="H9084">
            <v>2140</v>
          </cell>
          <cell r="M9084">
            <v>36</v>
          </cell>
        </row>
        <row r="9085">
          <cell r="A9085" t="str">
            <v>50</v>
          </cell>
          <cell r="H9085">
            <v>2140</v>
          </cell>
          <cell r="M9085">
            <v>20</v>
          </cell>
        </row>
        <row r="9086">
          <cell r="A9086" t="str">
            <v>50</v>
          </cell>
          <cell r="H9086">
            <v>2140</v>
          </cell>
          <cell r="M9086">
            <v>83</v>
          </cell>
        </row>
        <row r="9087">
          <cell r="A9087" t="str">
            <v>50</v>
          </cell>
          <cell r="H9087">
            <v>2140</v>
          </cell>
          <cell r="M9087">
            <v>251</v>
          </cell>
        </row>
        <row r="9088">
          <cell r="A9088" t="str">
            <v>50</v>
          </cell>
          <cell r="H9088">
            <v>2140</v>
          </cell>
          <cell r="M9088">
            <v>121</v>
          </cell>
        </row>
        <row r="9089">
          <cell r="A9089" t="str">
            <v>50</v>
          </cell>
          <cell r="H9089">
            <v>2140</v>
          </cell>
          <cell r="M9089">
            <v>94</v>
          </cell>
        </row>
        <row r="9090">
          <cell r="A9090" t="str">
            <v>50</v>
          </cell>
          <cell r="H9090">
            <v>2140</v>
          </cell>
          <cell r="M9090">
            <v>0</v>
          </cell>
        </row>
        <row r="9091">
          <cell r="A9091" t="str">
            <v>50</v>
          </cell>
          <cell r="H9091">
            <v>2140</v>
          </cell>
          <cell r="M9091">
            <v>10</v>
          </cell>
        </row>
        <row r="9092">
          <cell r="A9092" t="str">
            <v>50</v>
          </cell>
          <cell r="H9092">
            <v>2140</v>
          </cell>
          <cell r="M9092">
            <v>211</v>
          </cell>
        </row>
        <row r="9093">
          <cell r="A9093" t="str">
            <v>50</v>
          </cell>
          <cell r="H9093">
            <v>2140</v>
          </cell>
          <cell r="M9093">
            <v>10</v>
          </cell>
        </row>
        <row r="9094">
          <cell r="A9094" t="str">
            <v>50</v>
          </cell>
          <cell r="H9094">
            <v>2140</v>
          </cell>
          <cell r="M9094">
            <v>68</v>
          </cell>
        </row>
        <row r="9095">
          <cell r="A9095" t="str">
            <v>50</v>
          </cell>
          <cell r="H9095">
            <v>2140</v>
          </cell>
          <cell r="M9095">
            <v>264</v>
          </cell>
        </row>
        <row r="9096">
          <cell r="A9096" t="str">
            <v>50</v>
          </cell>
          <cell r="H9096">
            <v>2140</v>
          </cell>
          <cell r="M9096">
            <v>407</v>
          </cell>
        </row>
        <row r="9097">
          <cell r="A9097" t="str">
            <v>50</v>
          </cell>
          <cell r="H9097">
            <v>2140</v>
          </cell>
          <cell r="M9097">
            <v>429</v>
          </cell>
        </row>
        <row r="9098">
          <cell r="A9098" t="str">
            <v>50</v>
          </cell>
          <cell r="H9098">
            <v>2140</v>
          </cell>
          <cell r="M9098">
            <v>371</v>
          </cell>
        </row>
        <row r="9099">
          <cell r="A9099" t="str">
            <v>50</v>
          </cell>
          <cell r="H9099">
            <v>2140</v>
          </cell>
          <cell r="M9099">
            <v>295</v>
          </cell>
        </row>
        <row r="9100">
          <cell r="A9100" t="str">
            <v>50</v>
          </cell>
          <cell r="H9100">
            <v>2140</v>
          </cell>
          <cell r="M9100">
            <v>4801</v>
          </cell>
        </row>
        <row r="9101">
          <cell r="A9101" t="str">
            <v>50</v>
          </cell>
          <cell r="H9101">
            <v>2140</v>
          </cell>
          <cell r="M9101">
            <v>9889</v>
          </cell>
        </row>
        <row r="9102">
          <cell r="A9102" t="str">
            <v>10</v>
          </cell>
          <cell r="H9102">
            <v>2150</v>
          </cell>
          <cell r="M9102">
            <v>104412</v>
          </cell>
        </row>
        <row r="9103">
          <cell r="A9103" t="str">
            <v>10</v>
          </cell>
          <cell r="H9103">
            <v>2150</v>
          </cell>
          <cell r="M9103">
            <v>44864</v>
          </cell>
        </row>
        <row r="9104">
          <cell r="A9104" t="str">
            <v>10</v>
          </cell>
          <cell r="H9104">
            <v>2150</v>
          </cell>
          <cell r="M9104">
            <v>48042</v>
          </cell>
        </row>
        <row r="9105">
          <cell r="A9105" t="str">
            <v>10</v>
          </cell>
          <cell r="H9105">
            <v>2150</v>
          </cell>
          <cell r="M9105">
            <v>57580</v>
          </cell>
        </row>
        <row r="9106">
          <cell r="A9106" t="str">
            <v>10</v>
          </cell>
          <cell r="H9106">
            <v>2150</v>
          </cell>
          <cell r="M9106">
            <v>33568</v>
          </cell>
        </row>
        <row r="9107">
          <cell r="A9107" t="str">
            <v>10</v>
          </cell>
          <cell r="H9107">
            <v>2150</v>
          </cell>
          <cell r="M9107">
            <v>83316</v>
          </cell>
        </row>
        <row r="9108">
          <cell r="A9108" t="str">
            <v>10</v>
          </cell>
          <cell r="H9108">
            <v>2150</v>
          </cell>
          <cell r="M9108">
            <v>46452</v>
          </cell>
        </row>
        <row r="9109">
          <cell r="A9109" t="str">
            <v>10</v>
          </cell>
          <cell r="H9109">
            <v>2150</v>
          </cell>
          <cell r="M9109">
            <v>126610</v>
          </cell>
        </row>
        <row r="9110">
          <cell r="A9110" t="str">
            <v>10</v>
          </cell>
          <cell r="H9110">
            <v>2150</v>
          </cell>
          <cell r="M9110">
            <v>33568</v>
          </cell>
        </row>
        <row r="9111">
          <cell r="A9111" t="str">
            <v>10</v>
          </cell>
          <cell r="H9111">
            <v>2150</v>
          </cell>
          <cell r="M9111">
            <v>8160</v>
          </cell>
        </row>
        <row r="9112">
          <cell r="A9112" t="str">
            <v>10</v>
          </cell>
          <cell r="H9112">
            <v>2150</v>
          </cell>
          <cell r="M9112">
            <v>132648</v>
          </cell>
        </row>
        <row r="9113">
          <cell r="A9113" t="str">
            <v>10</v>
          </cell>
          <cell r="H9113">
            <v>2150</v>
          </cell>
          <cell r="M9113">
            <v>52811</v>
          </cell>
        </row>
        <row r="9114">
          <cell r="A9114" t="str">
            <v>10</v>
          </cell>
          <cell r="H9114">
            <v>2150</v>
          </cell>
          <cell r="M9114">
            <v>99087</v>
          </cell>
        </row>
        <row r="9115">
          <cell r="A9115" t="str">
            <v>10</v>
          </cell>
          <cell r="H9115">
            <v>2150</v>
          </cell>
          <cell r="M9115">
            <v>50806</v>
          </cell>
        </row>
        <row r="9116">
          <cell r="A9116" t="str">
            <v>10</v>
          </cell>
          <cell r="H9116">
            <v>2150</v>
          </cell>
          <cell r="M9116">
            <v>266370</v>
          </cell>
        </row>
        <row r="9117">
          <cell r="A9117" t="str">
            <v>10</v>
          </cell>
          <cell r="H9117">
            <v>2150</v>
          </cell>
          <cell r="M9117">
            <v>87633</v>
          </cell>
        </row>
        <row r="9118">
          <cell r="A9118" t="str">
            <v>10</v>
          </cell>
          <cell r="H9118">
            <v>2150</v>
          </cell>
          <cell r="M9118">
            <v>86371</v>
          </cell>
        </row>
        <row r="9119">
          <cell r="A9119" t="str">
            <v>10</v>
          </cell>
          <cell r="H9119">
            <v>2150</v>
          </cell>
          <cell r="M9119">
            <v>75555</v>
          </cell>
        </row>
        <row r="9120">
          <cell r="A9120" t="str">
            <v>10</v>
          </cell>
          <cell r="H9120">
            <v>2150</v>
          </cell>
          <cell r="M9120">
            <v>49632</v>
          </cell>
        </row>
        <row r="9121">
          <cell r="A9121" t="str">
            <v>10</v>
          </cell>
          <cell r="H9121">
            <v>2150</v>
          </cell>
          <cell r="M9121">
            <v>25611</v>
          </cell>
        </row>
        <row r="9122">
          <cell r="A9122" t="str">
            <v>10</v>
          </cell>
          <cell r="H9122">
            <v>2150</v>
          </cell>
          <cell r="M9122">
            <v>56733</v>
          </cell>
        </row>
        <row r="9123">
          <cell r="A9123" t="str">
            <v>10</v>
          </cell>
          <cell r="H9123">
            <v>2150</v>
          </cell>
          <cell r="M9123">
            <v>141734</v>
          </cell>
        </row>
        <row r="9124">
          <cell r="A9124" t="str">
            <v>10</v>
          </cell>
          <cell r="H9124">
            <v>2150</v>
          </cell>
          <cell r="M9124">
            <v>68708</v>
          </cell>
        </row>
        <row r="9125">
          <cell r="A9125" t="str">
            <v>10</v>
          </cell>
          <cell r="H9125">
            <v>2150</v>
          </cell>
          <cell r="M9125">
            <v>70298</v>
          </cell>
        </row>
        <row r="9126">
          <cell r="A9126" t="str">
            <v>10</v>
          </cell>
          <cell r="H9126">
            <v>2150</v>
          </cell>
          <cell r="M9126">
            <v>33559</v>
          </cell>
        </row>
        <row r="9127">
          <cell r="A9127" t="str">
            <v>10</v>
          </cell>
          <cell r="H9127">
            <v>2150</v>
          </cell>
          <cell r="M9127">
            <v>2959</v>
          </cell>
        </row>
        <row r="9128">
          <cell r="A9128" t="str">
            <v>10</v>
          </cell>
          <cell r="H9128">
            <v>2150</v>
          </cell>
          <cell r="M9128">
            <v>66185</v>
          </cell>
        </row>
        <row r="9129">
          <cell r="A9129" t="str">
            <v>10</v>
          </cell>
          <cell r="H9129">
            <v>2150</v>
          </cell>
          <cell r="M9129">
            <v>127878</v>
          </cell>
        </row>
        <row r="9130">
          <cell r="A9130" t="str">
            <v>10</v>
          </cell>
          <cell r="H9130">
            <v>2150</v>
          </cell>
          <cell r="M9130">
            <v>62350</v>
          </cell>
        </row>
        <row r="9131">
          <cell r="A9131" t="str">
            <v>10</v>
          </cell>
          <cell r="H9131">
            <v>2150</v>
          </cell>
          <cell r="M9131">
            <v>69587</v>
          </cell>
        </row>
        <row r="9132">
          <cell r="A9132" t="str">
            <v>10</v>
          </cell>
          <cell r="H9132">
            <v>2150</v>
          </cell>
          <cell r="M9132">
            <v>54480</v>
          </cell>
        </row>
        <row r="9133">
          <cell r="A9133" t="str">
            <v>10</v>
          </cell>
          <cell r="H9133">
            <v>2150</v>
          </cell>
          <cell r="M9133">
            <v>52992</v>
          </cell>
        </row>
        <row r="9134">
          <cell r="A9134" t="str">
            <v>10</v>
          </cell>
          <cell r="H9134">
            <v>2150</v>
          </cell>
          <cell r="M9134">
            <v>73769</v>
          </cell>
        </row>
        <row r="9135">
          <cell r="A9135" t="str">
            <v>10</v>
          </cell>
          <cell r="H9135">
            <v>2150</v>
          </cell>
          <cell r="M9135">
            <v>44792</v>
          </cell>
        </row>
        <row r="9136">
          <cell r="A9136" t="str">
            <v>10</v>
          </cell>
          <cell r="H9136">
            <v>2150</v>
          </cell>
          <cell r="M9136">
            <v>49632</v>
          </cell>
        </row>
        <row r="9137">
          <cell r="A9137" t="str">
            <v>10</v>
          </cell>
          <cell r="H9137">
            <v>2150</v>
          </cell>
          <cell r="M9137">
            <v>48608</v>
          </cell>
        </row>
        <row r="9138">
          <cell r="A9138" t="str">
            <v>10</v>
          </cell>
          <cell r="H9138">
            <v>2150</v>
          </cell>
          <cell r="M9138">
            <v>43768</v>
          </cell>
        </row>
        <row r="9139">
          <cell r="A9139" t="str">
            <v>10</v>
          </cell>
          <cell r="H9139">
            <v>2150</v>
          </cell>
          <cell r="M9139">
            <v>409478</v>
          </cell>
        </row>
        <row r="9140">
          <cell r="A9140" t="str">
            <v>10</v>
          </cell>
          <cell r="H9140">
            <v>2150</v>
          </cell>
          <cell r="M9140">
            <v>128</v>
          </cell>
        </row>
        <row r="9141">
          <cell r="A9141" t="str">
            <v>10</v>
          </cell>
          <cell r="H9141">
            <v>2150</v>
          </cell>
          <cell r="M9141">
            <v>26518</v>
          </cell>
        </row>
        <row r="9142">
          <cell r="A9142" t="str">
            <v>10</v>
          </cell>
          <cell r="H9142">
            <v>2150</v>
          </cell>
          <cell r="M9142">
            <v>6424</v>
          </cell>
        </row>
        <row r="9143">
          <cell r="A9143" t="str">
            <v>10</v>
          </cell>
          <cell r="H9143">
            <v>2150</v>
          </cell>
          <cell r="M9143">
            <v>9568</v>
          </cell>
        </row>
        <row r="9144">
          <cell r="A9144" t="str">
            <v>10</v>
          </cell>
          <cell r="H9144">
            <v>2150</v>
          </cell>
          <cell r="M9144">
            <v>5395</v>
          </cell>
        </row>
        <row r="9145">
          <cell r="A9145" t="str">
            <v>10</v>
          </cell>
          <cell r="H9145">
            <v>2150</v>
          </cell>
          <cell r="M9145">
            <v>5778</v>
          </cell>
        </row>
        <row r="9146">
          <cell r="A9146" t="str">
            <v>10</v>
          </cell>
          <cell r="H9146">
            <v>2150</v>
          </cell>
          <cell r="M9146">
            <v>6924</v>
          </cell>
        </row>
        <row r="9147">
          <cell r="A9147" t="str">
            <v>10</v>
          </cell>
          <cell r="H9147">
            <v>2150</v>
          </cell>
          <cell r="M9147">
            <v>4037</v>
          </cell>
        </row>
        <row r="9148">
          <cell r="A9148" t="str">
            <v>10</v>
          </cell>
          <cell r="H9148">
            <v>2150</v>
          </cell>
          <cell r="M9148">
            <v>10004</v>
          </cell>
        </row>
        <row r="9149">
          <cell r="A9149" t="str">
            <v>10</v>
          </cell>
          <cell r="H9149">
            <v>2150</v>
          </cell>
          <cell r="M9149">
            <v>5586</v>
          </cell>
        </row>
        <row r="9150">
          <cell r="A9150" t="str">
            <v>10</v>
          </cell>
          <cell r="H9150">
            <v>2150</v>
          </cell>
          <cell r="M9150">
            <v>15226</v>
          </cell>
        </row>
        <row r="9151">
          <cell r="A9151" t="str">
            <v>10</v>
          </cell>
          <cell r="H9151">
            <v>2150</v>
          </cell>
          <cell r="M9151">
            <v>4037</v>
          </cell>
        </row>
        <row r="9152">
          <cell r="A9152" t="str">
            <v>10</v>
          </cell>
          <cell r="H9152">
            <v>2150</v>
          </cell>
          <cell r="M9152">
            <v>981</v>
          </cell>
        </row>
        <row r="9153">
          <cell r="A9153" t="str">
            <v>10</v>
          </cell>
          <cell r="H9153">
            <v>2150</v>
          </cell>
          <cell r="M9153">
            <v>15952</v>
          </cell>
        </row>
        <row r="9154">
          <cell r="A9154" t="str">
            <v>10</v>
          </cell>
          <cell r="H9154">
            <v>2150</v>
          </cell>
          <cell r="M9154">
            <v>6351</v>
          </cell>
        </row>
        <row r="9155">
          <cell r="A9155" t="str">
            <v>10</v>
          </cell>
          <cell r="H9155">
            <v>2150</v>
          </cell>
          <cell r="M9155">
            <v>11916</v>
          </cell>
        </row>
        <row r="9156">
          <cell r="A9156" t="str">
            <v>10</v>
          </cell>
          <cell r="H9156">
            <v>2150</v>
          </cell>
          <cell r="M9156">
            <v>6115</v>
          </cell>
        </row>
        <row r="9157">
          <cell r="A9157" t="str">
            <v>10</v>
          </cell>
          <cell r="H9157">
            <v>2150</v>
          </cell>
          <cell r="M9157">
            <v>32057</v>
          </cell>
        </row>
        <row r="9158">
          <cell r="A9158" t="str">
            <v>10</v>
          </cell>
          <cell r="H9158">
            <v>2150</v>
          </cell>
          <cell r="M9158">
            <v>10539</v>
          </cell>
        </row>
        <row r="9159">
          <cell r="A9159" t="str">
            <v>10</v>
          </cell>
          <cell r="H9159">
            <v>2150</v>
          </cell>
          <cell r="M9159">
            <v>10387</v>
          </cell>
        </row>
        <row r="9160">
          <cell r="A9160" t="str">
            <v>10</v>
          </cell>
          <cell r="H9160">
            <v>2150</v>
          </cell>
          <cell r="M9160">
            <v>9086</v>
          </cell>
        </row>
        <row r="9161">
          <cell r="A9161" t="str">
            <v>10</v>
          </cell>
          <cell r="H9161">
            <v>2150</v>
          </cell>
          <cell r="M9161">
            <v>5969</v>
          </cell>
        </row>
        <row r="9162">
          <cell r="A9162" t="str">
            <v>10</v>
          </cell>
          <cell r="H9162">
            <v>2150</v>
          </cell>
          <cell r="M9162">
            <v>3080</v>
          </cell>
        </row>
        <row r="9163">
          <cell r="A9163" t="str">
            <v>10</v>
          </cell>
          <cell r="H9163">
            <v>2150</v>
          </cell>
          <cell r="M9163">
            <v>6823</v>
          </cell>
        </row>
        <row r="9164">
          <cell r="A9164" t="str">
            <v>10</v>
          </cell>
          <cell r="H9164">
            <v>2150</v>
          </cell>
          <cell r="M9164">
            <v>17021</v>
          </cell>
        </row>
        <row r="9165">
          <cell r="A9165" t="str">
            <v>10</v>
          </cell>
          <cell r="H9165">
            <v>2150</v>
          </cell>
          <cell r="M9165">
            <v>8263</v>
          </cell>
        </row>
        <row r="9166">
          <cell r="A9166" t="str">
            <v>10</v>
          </cell>
          <cell r="H9166">
            <v>2150</v>
          </cell>
          <cell r="M9166">
            <v>8454</v>
          </cell>
        </row>
        <row r="9167">
          <cell r="A9167" t="str">
            <v>10</v>
          </cell>
          <cell r="H9167">
            <v>2150</v>
          </cell>
          <cell r="M9167">
            <v>4036</v>
          </cell>
        </row>
        <row r="9168">
          <cell r="A9168" t="str">
            <v>10</v>
          </cell>
          <cell r="H9168">
            <v>2150</v>
          </cell>
          <cell r="M9168">
            <v>371</v>
          </cell>
        </row>
        <row r="9169">
          <cell r="A9169" t="str">
            <v>10</v>
          </cell>
          <cell r="H9169">
            <v>2150</v>
          </cell>
          <cell r="M9169">
            <v>7959</v>
          </cell>
        </row>
        <row r="9170">
          <cell r="A9170" t="str">
            <v>10</v>
          </cell>
          <cell r="H9170">
            <v>2150</v>
          </cell>
          <cell r="M9170">
            <v>15378</v>
          </cell>
        </row>
        <row r="9171">
          <cell r="A9171" t="str">
            <v>10</v>
          </cell>
          <cell r="H9171">
            <v>2150</v>
          </cell>
          <cell r="M9171">
            <v>7498</v>
          </cell>
        </row>
        <row r="9172">
          <cell r="A9172" t="str">
            <v>10</v>
          </cell>
          <cell r="H9172">
            <v>2150</v>
          </cell>
          <cell r="M9172">
            <v>8368</v>
          </cell>
        </row>
        <row r="9173">
          <cell r="A9173" t="str">
            <v>10</v>
          </cell>
          <cell r="H9173">
            <v>2150</v>
          </cell>
          <cell r="M9173">
            <v>6552</v>
          </cell>
        </row>
        <row r="9174">
          <cell r="A9174" t="str">
            <v>10</v>
          </cell>
          <cell r="H9174">
            <v>2150</v>
          </cell>
          <cell r="M9174">
            <v>6373</v>
          </cell>
        </row>
        <row r="9175">
          <cell r="A9175" t="str">
            <v>10</v>
          </cell>
          <cell r="H9175">
            <v>2150</v>
          </cell>
          <cell r="M9175">
            <v>8871</v>
          </cell>
        </row>
        <row r="9176">
          <cell r="A9176" t="str">
            <v>10</v>
          </cell>
          <cell r="H9176">
            <v>2150</v>
          </cell>
          <cell r="M9176">
            <v>5387</v>
          </cell>
        </row>
        <row r="9177">
          <cell r="A9177" t="str">
            <v>10</v>
          </cell>
          <cell r="H9177">
            <v>2150</v>
          </cell>
          <cell r="M9177">
            <v>5984</v>
          </cell>
        </row>
        <row r="9178">
          <cell r="A9178" t="str">
            <v>10</v>
          </cell>
          <cell r="H9178">
            <v>2150</v>
          </cell>
          <cell r="M9178">
            <v>5846</v>
          </cell>
        </row>
        <row r="9179">
          <cell r="A9179" t="str">
            <v>10</v>
          </cell>
          <cell r="H9179">
            <v>2150</v>
          </cell>
          <cell r="M9179">
            <v>5263</v>
          </cell>
        </row>
        <row r="9180">
          <cell r="A9180" t="str">
            <v>10</v>
          </cell>
          <cell r="H9180">
            <v>2150</v>
          </cell>
          <cell r="M9180">
            <v>65283</v>
          </cell>
        </row>
        <row r="9181">
          <cell r="A9181" t="str">
            <v>10</v>
          </cell>
          <cell r="H9181">
            <v>2150</v>
          </cell>
          <cell r="M9181">
            <v>71</v>
          </cell>
        </row>
        <row r="9182">
          <cell r="A9182" t="str">
            <v>10</v>
          </cell>
          <cell r="H9182">
            <v>2150</v>
          </cell>
          <cell r="M9182">
            <v>71</v>
          </cell>
        </row>
        <row r="9183">
          <cell r="A9183" t="str">
            <v>10</v>
          </cell>
          <cell r="H9183">
            <v>2150</v>
          </cell>
          <cell r="M9183">
            <v>71</v>
          </cell>
        </row>
        <row r="9184">
          <cell r="A9184" t="str">
            <v>10</v>
          </cell>
          <cell r="H9184">
            <v>2150</v>
          </cell>
          <cell r="M9184">
            <v>71</v>
          </cell>
        </row>
        <row r="9185">
          <cell r="A9185" t="str">
            <v>10</v>
          </cell>
          <cell r="H9185">
            <v>2150</v>
          </cell>
          <cell r="M9185">
            <v>71</v>
          </cell>
        </row>
        <row r="9186">
          <cell r="A9186" t="str">
            <v>10</v>
          </cell>
          <cell r="H9186">
            <v>2150</v>
          </cell>
          <cell r="M9186">
            <v>142</v>
          </cell>
        </row>
        <row r="9187">
          <cell r="A9187" t="str">
            <v>10</v>
          </cell>
          <cell r="H9187">
            <v>2150</v>
          </cell>
          <cell r="M9187">
            <v>71</v>
          </cell>
        </row>
        <row r="9188">
          <cell r="A9188" t="str">
            <v>10</v>
          </cell>
          <cell r="H9188">
            <v>2150</v>
          </cell>
          <cell r="M9188">
            <v>142</v>
          </cell>
        </row>
        <row r="9189">
          <cell r="A9189" t="str">
            <v>10</v>
          </cell>
          <cell r="H9189">
            <v>2150</v>
          </cell>
          <cell r="M9189">
            <v>71</v>
          </cell>
        </row>
        <row r="9190">
          <cell r="A9190" t="str">
            <v>10</v>
          </cell>
          <cell r="H9190">
            <v>2150</v>
          </cell>
          <cell r="M9190">
            <v>142</v>
          </cell>
        </row>
        <row r="9191">
          <cell r="A9191" t="str">
            <v>10</v>
          </cell>
          <cell r="H9191">
            <v>2150</v>
          </cell>
          <cell r="M9191">
            <v>71</v>
          </cell>
        </row>
        <row r="9192">
          <cell r="A9192" t="str">
            <v>10</v>
          </cell>
          <cell r="H9192">
            <v>2150</v>
          </cell>
          <cell r="M9192">
            <v>283</v>
          </cell>
        </row>
        <row r="9193">
          <cell r="A9193" t="str">
            <v>10</v>
          </cell>
          <cell r="H9193">
            <v>2150</v>
          </cell>
          <cell r="M9193">
            <v>71</v>
          </cell>
        </row>
        <row r="9194">
          <cell r="A9194" t="str">
            <v>10</v>
          </cell>
          <cell r="H9194">
            <v>2150</v>
          </cell>
          <cell r="M9194">
            <v>71</v>
          </cell>
        </row>
        <row r="9195">
          <cell r="A9195" t="str">
            <v>10</v>
          </cell>
          <cell r="H9195">
            <v>2150</v>
          </cell>
          <cell r="M9195">
            <v>71</v>
          </cell>
        </row>
        <row r="9196">
          <cell r="A9196" t="str">
            <v>10</v>
          </cell>
          <cell r="H9196">
            <v>2150</v>
          </cell>
          <cell r="M9196">
            <v>71</v>
          </cell>
        </row>
        <row r="9197">
          <cell r="A9197" t="str">
            <v>10</v>
          </cell>
          <cell r="H9197">
            <v>2150</v>
          </cell>
          <cell r="M9197">
            <v>142</v>
          </cell>
        </row>
        <row r="9198">
          <cell r="A9198" t="str">
            <v>10</v>
          </cell>
          <cell r="H9198">
            <v>2150</v>
          </cell>
          <cell r="M9198">
            <v>71</v>
          </cell>
        </row>
        <row r="9199">
          <cell r="A9199" t="str">
            <v>10</v>
          </cell>
          <cell r="H9199">
            <v>2150</v>
          </cell>
          <cell r="M9199">
            <v>71</v>
          </cell>
        </row>
        <row r="9200">
          <cell r="A9200" t="str">
            <v>10</v>
          </cell>
          <cell r="H9200">
            <v>2150</v>
          </cell>
          <cell r="M9200">
            <v>71</v>
          </cell>
        </row>
        <row r="9201">
          <cell r="A9201" t="str">
            <v>10</v>
          </cell>
          <cell r="H9201">
            <v>2150</v>
          </cell>
          <cell r="M9201">
            <v>142</v>
          </cell>
        </row>
        <row r="9202">
          <cell r="A9202" t="str">
            <v>10</v>
          </cell>
          <cell r="H9202">
            <v>2150</v>
          </cell>
          <cell r="M9202">
            <v>71</v>
          </cell>
        </row>
        <row r="9203">
          <cell r="A9203" t="str">
            <v>10</v>
          </cell>
          <cell r="H9203">
            <v>2150</v>
          </cell>
          <cell r="M9203">
            <v>71</v>
          </cell>
        </row>
        <row r="9204">
          <cell r="A9204" t="str">
            <v>10</v>
          </cell>
          <cell r="H9204">
            <v>2150</v>
          </cell>
          <cell r="M9204">
            <v>71</v>
          </cell>
        </row>
        <row r="9205">
          <cell r="A9205" t="str">
            <v>10</v>
          </cell>
          <cell r="H9205">
            <v>2150</v>
          </cell>
          <cell r="M9205">
            <v>71</v>
          </cell>
        </row>
        <row r="9206">
          <cell r="A9206" t="str">
            <v>10</v>
          </cell>
          <cell r="H9206">
            <v>2150</v>
          </cell>
          <cell r="M9206">
            <v>71</v>
          </cell>
        </row>
        <row r="9207">
          <cell r="A9207" t="str">
            <v>10</v>
          </cell>
          <cell r="H9207">
            <v>2150</v>
          </cell>
          <cell r="M9207">
            <v>71</v>
          </cell>
        </row>
        <row r="9208">
          <cell r="A9208" t="str">
            <v>10</v>
          </cell>
          <cell r="H9208">
            <v>2150</v>
          </cell>
          <cell r="M9208">
            <v>71</v>
          </cell>
        </row>
        <row r="9209">
          <cell r="A9209" t="str">
            <v>10</v>
          </cell>
          <cell r="H9209">
            <v>2150</v>
          </cell>
          <cell r="M9209">
            <v>71</v>
          </cell>
        </row>
        <row r="9210">
          <cell r="A9210" t="str">
            <v>10</v>
          </cell>
          <cell r="H9210">
            <v>2150</v>
          </cell>
          <cell r="M9210">
            <v>71</v>
          </cell>
        </row>
        <row r="9211">
          <cell r="A9211" t="str">
            <v>10</v>
          </cell>
          <cell r="H9211">
            <v>2150</v>
          </cell>
          <cell r="M9211">
            <v>354</v>
          </cell>
        </row>
        <row r="9212">
          <cell r="A9212" t="str">
            <v>10</v>
          </cell>
          <cell r="H9212">
            <v>2150</v>
          </cell>
          <cell r="M9212">
            <v>9145</v>
          </cell>
        </row>
        <row r="9213">
          <cell r="A9213" t="str">
            <v>10</v>
          </cell>
          <cell r="H9213">
            <v>2150</v>
          </cell>
          <cell r="M9213">
            <v>13717</v>
          </cell>
        </row>
        <row r="9214">
          <cell r="A9214" t="str">
            <v>10</v>
          </cell>
          <cell r="H9214">
            <v>2150</v>
          </cell>
          <cell r="M9214">
            <v>4572</v>
          </cell>
        </row>
        <row r="9215">
          <cell r="A9215" t="str">
            <v>10</v>
          </cell>
          <cell r="H9215">
            <v>2150</v>
          </cell>
          <cell r="M9215">
            <v>18289</v>
          </cell>
        </row>
        <row r="9216">
          <cell r="A9216" t="str">
            <v>10</v>
          </cell>
          <cell r="H9216">
            <v>2150</v>
          </cell>
          <cell r="M9216">
            <v>4572</v>
          </cell>
        </row>
        <row r="9217">
          <cell r="A9217" t="str">
            <v>10</v>
          </cell>
          <cell r="H9217">
            <v>2150</v>
          </cell>
          <cell r="M9217">
            <v>22861</v>
          </cell>
        </row>
        <row r="9218">
          <cell r="A9218" t="str">
            <v>10</v>
          </cell>
          <cell r="H9218">
            <v>2150</v>
          </cell>
          <cell r="M9218">
            <v>4572</v>
          </cell>
        </row>
        <row r="9219">
          <cell r="A9219" t="str">
            <v>10</v>
          </cell>
          <cell r="H9219">
            <v>2150</v>
          </cell>
          <cell r="M9219">
            <v>4572</v>
          </cell>
        </row>
        <row r="9220">
          <cell r="A9220" t="str">
            <v>10</v>
          </cell>
          <cell r="H9220">
            <v>2150</v>
          </cell>
          <cell r="M9220">
            <v>4572</v>
          </cell>
        </row>
        <row r="9221">
          <cell r="A9221" t="str">
            <v>10</v>
          </cell>
          <cell r="H9221">
            <v>2150</v>
          </cell>
          <cell r="M9221">
            <v>22861</v>
          </cell>
        </row>
        <row r="9222">
          <cell r="A9222" t="str">
            <v>10</v>
          </cell>
          <cell r="H9222">
            <v>2150</v>
          </cell>
          <cell r="M9222">
            <v>4572</v>
          </cell>
        </row>
        <row r="9223">
          <cell r="A9223" t="str">
            <v>10</v>
          </cell>
          <cell r="H9223">
            <v>2150</v>
          </cell>
          <cell r="M9223">
            <v>22861</v>
          </cell>
        </row>
        <row r="9224">
          <cell r="A9224" t="str">
            <v>10</v>
          </cell>
          <cell r="H9224">
            <v>2150</v>
          </cell>
          <cell r="M9224">
            <v>45723</v>
          </cell>
        </row>
        <row r="9225">
          <cell r="A9225" t="str">
            <v>10</v>
          </cell>
          <cell r="H9225">
            <v>2150</v>
          </cell>
          <cell r="M9225">
            <v>32006</v>
          </cell>
        </row>
        <row r="9226">
          <cell r="A9226" t="str">
            <v>10</v>
          </cell>
          <cell r="H9226">
            <v>2150</v>
          </cell>
          <cell r="M9226">
            <v>13717</v>
          </cell>
        </row>
        <row r="9227">
          <cell r="A9227" t="str">
            <v>10</v>
          </cell>
          <cell r="H9227">
            <v>2150</v>
          </cell>
          <cell r="M9227">
            <v>18289</v>
          </cell>
        </row>
        <row r="9228">
          <cell r="A9228" t="str">
            <v>10</v>
          </cell>
          <cell r="H9228">
            <v>2150</v>
          </cell>
          <cell r="M9228">
            <v>9145</v>
          </cell>
        </row>
        <row r="9229">
          <cell r="A9229" t="str">
            <v>10</v>
          </cell>
          <cell r="H9229">
            <v>2150</v>
          </cell>
          <cell r="M9229">
            <v>18289</v>
          </cell>
        </row>
        <row r="9230">
          <cell r="A9230" t="str">
            <v>10</v>
          </cell>
          <cell r="H9230">
            <v>2150</v>
          </cell>
          <cell r="M9230">
            <v>4572</v>
          </cell>
        </row>
        <row r="9231">
          <cell r="A9231" t="str">
            <v>10</v>
          </cell>
          <cell r="H9231">
            <v>2150</v>
          </cell>
          <cell r="M9231">
            <v>9145</v>
          </cell>
        </row>
        <row r="9232">
          <cell r="A9232" t="str">
            <v>10</v>
          </cell>
          <cell r="H9232">
            <v>2150</v>
          </cell>
          <cell r="M9232">
            <v>9145</v>
          </cell>
        </row>
        <row r="9233">
          <cell r="A9233" t="str">
            <v>10</v>
          </cell>
          <cell r="H9233">
            <v>2150</v>
          </cell>
          <cell r="M9233">
            <v>18289</v>
          </cell>
        </row>
        <row r="9234">
          <cell r="A9234" t="str">
            <v>10</v>
          </cell>
          <cell r="H9234">
            <v>2150</v>
          </cell>
          <cell r="M9234">
            <v>36578</v>
          </cell>
        </row>
        <row r="9235">
          <cell r="A9235" t="str">
            <v>10</v>
          </cell>
          <cell r="H9235">
            <v>2150</v>
          </cell>
          <cell r="M9235">
            <v>13717</v>
          </cell>
        </row>
        <row r="9236">
          <cell r="A9236" t="str">
            <v>10</v>
          </cell>
          <cell r="H9236">
            <v>2150</v>
          </cell>
          <cell r="M9236">
            <v>13717</v>
          </cell>
        </row>
        <row r="9237">
          <cell r="A9237" t="str">
            <v>10</v>
          </cell>
          <cell r="H9237">
            <v>2150</v>
          </cell>
          <cell r="M9237">
            <v>13717</v>
          </cell>
        </row>
        <row r="9238">
          <cell r="A9238" t="str">
            <v>10</v>
          </cell>
          <cell r="H9238">
            <v>2150</v>
          </cell>
          <cell r="M9238">
            <v>18289</v>
          </cell>
        </row>
        <row r="9239">
          <cell r="A9239" t="str">
            <v>10</v>
          </cell>
          <cell r="H9239">
            <v>2150</v>
          </cell>
          <cell r="M9239">
            <v>4572</v>
          </cell>
        </row>
        <row r="9240">
          <cell r="A9240" t="str">
            <v>10</v>
          </cell>
          <cell r="H9240">
            <v>2150</v>
          </cell>
          <cell r="M9240">
            <v>4572</v>
          </cell>
        </row>
        <row r="9241">
          <cell r="A9241" t="str">
            <v>10</v>
          </cell>
          <cell r="H9241">
            <v>2150</v>
          </cell>
          <cell r="M9241">
            <v>45723</v>
          </cell>
        </row>
        <row r="9242">
          <cell r="A9242" t="str">
            <v>10</v>
          </cell>
          <cell r="H9242">
            <v>2150</v>
          </cell>
          <cell r="M9242">
            <v>610</v>
          </cell>
        </row>
        <row r="9243">
          <cell r="A9243" t="str">
            <v>50</v>
          </cell>
          <cell r="H9243">
            <v>2150</v>
          </cell>
          <cell r="M9243">
            <v>11199</v>
          </cell>
        </row>
        <row r="9244">
          <cell r="A9244" t="str">
            <v>50</v>
          </cell>
          <cell r="H9244">
            <v>2150</v>
          </cell>
          <cell r="M9244">
            <v>500</v>
          </cell>
        </row>
        <row r="9245">
          <cell r="A9245" t="str">
            <v>50</v>
          </cell>
          <cell r="H9245">
            <v>2150</v>
          </cell>
          <cell r="M9245">
            <v>541</v>
          </cell>
        </row>
        <row r="9246">
          <cell r="A9246" t="str">
            <v>50</v>
          </cell>
          <cell r="H9246">
            <v>2150</v>
          </cell>
          <cell r="M9246">
            <v>591</v>
          </cell>
        </row>
        <row r="9247">
          <cell r="A9247" t="str">
            <v>50</v>
          </cell>
          <cell r="H9247">
            <v>2150</v>
          </cell>
          <cell r="M9247">
            <v>381</v>
          </cell>
        </row>
        <row r="9248">
          <cell r="A9248" t="str">
            <v>50</v>
          </cell>
          <cell r="H9248">
            <v>2150</v>
          </cell>
          <cell r="M9248">
            <v>918</v>
          </cell>
        </row>
        <row r="9249">
          <cell r="A9249" t="str">
            <v>50</v>
          </cell>
          <cell r="H9249">
            <v>2150</v>
          </cell>
          <cell r="M9249">
            <v>505</v>
          </cell>
        </row>
        <row r="9250">
          <cell r="A9250" t="str">
            <v>50</v>
          </cell>
          <cell r="H9250">
            <v>2150</v>
          </cell>
          <cell r="M9250">
            <v>1445</v>
          </cell>
        </row>
        <row r="9251">
          <cell r="A9251" t="str">
            <v>50</v>
          </cell>
          <cell r="H9251">
            <v>2150</v>
          </cell>
          <cell r="M9251">
            <v>381</v>
          </cell>
        </row>
        <row r="9252">
          <cell r="A9252" t="str">
            <v>50</v>
          </cell>
          <cell r="H9252">
            <v>2150</v>
          </cell>
          <cell r="M9252">
            <v>90</v>
          </cell>
        </row>
        <row r="9253">
          <cell r="A9253" t="str">
            <v>50</v>
          </cell>
          <cell r="H9253">
            <v>2150</v>
          </cell>
          <cell r="M9253">
            <v>1509</v>
          </cell>
        </row>
        <row r="9254">
          <cell r="A9254" t="str">
            <v>50</v>
          </cell>
          <cell r="H9254">
            <v>2150</v>
          </cell>
          <cell r="M9254">
            <v>610</v>
          </cell>
        </row>
        <row r="9255">
          <cell r="A9255" t="str">
            <v>50</v>
          </cell>
          <cell r="H9255">
            <v>2150</v>
          </cell>
          <cell r="M9255">
            <v>1109</v>
          </cell>
        </row>
        <row r="9256">
          <cell r="A9256" t="str">
            <v>50</v>
          </cell>
          <cell r="H9256">
            <v>2150</v>
          </cell>
          <cell r="M9256">
            <v>594</v>
          </cell>
        </row>
        <row r="9257">
          <cell r="A9257" t="str">
            <v>50</v>
          </cell>
          <cell r="H9257">
            <v>2150</v>
          </cell>
          <cell r="M9257">
            <v>3015</v>
          </cell>
        </row>
        <row r="9258">
          <cell r="A9258" t="str">
            <v>50</v>
          </cell>
          <cell r="H9258">
            <v>2150</v>
          </cell>
          <cell r="M9258">
            <v>966</v>
          </cell>
        </row>
        <row r="9259">
          <cell r="A9259" t="str">
            <v>50</v>
          </cell>
          <cell r="H9259">
            <v>2150</v>
          </cell>
          <cell r="M9259">
            <v>981</v>
          </cell>
        </row>
        <row r="9260">
          <cell r="A9260" t="str">
            <v>50</v>
          </cell>
          <cell r="H9260">
            <v>2150</v>
          </cell>
          <cell r="M9260">
            <v>865</v>
          </cell>
        </row>
        <row r="9261">
          <cell r="A9261" t="str">
            <v>50</v>
          </cell>
          <cell r="H9261">
            <v>2150</v>
          </cell>
          <cell r="M9261">
            <v>559</v>
          </cell>
        </row>
        <row r="9262">
          <cell r="A9262" t="str">
            <v>50</v>
          </cell>
          <cell r="H9262">
            <v>2150</v>
          </cell>
          <cell r="M9262">
            <v>292</v>
          </cell>
        </row>
        <row r="9263">
          <cell r="A9263" t="str">
            <v>50</v>
          </cell>
          <cell r="H9263">
            <v>2150</v>
          </cell>
          <cell r="M9263">
            <v>623</v>
          </cell>
        </row>
        <row r="9264">
          <cell r="A9264" t="str">
            <v>50</v>
          </cell>
          <cell r="H9264">
            <v>2150</v>
          </cell>
          <cell r="M9264">
            <v>2172</v>
          </cell>
        </row>
        <row r="9265">
          <cell r="A9265" t="str">
            <v>50</v>
          </cell>
          <cell r="H9265">
            <v>2150</v>
          </cell>
          <cell r="M9265">
            <v>1959</v>
          </cell>
        </row>
        <row r="9266">
          <cell r="A9266" t="str">
            <v>50</v>
          </cell>
          <cell r="H9266">
            <v>2150</v>
          </cell>
          <cell r="M9266">
            <v>814</v>
          </cell>
        </row>
        <row r="9267">
          <cell r="A9267" t="str">
            <v>50</v>
          </cell>
          <cell r="H9267">
            <v>2150</v>
          </cell>
          <cell r="M9267">
            <v>374</v>
          </cell>
        </row>
        <row r="9268">
          <cell r="A9268" t="str">
            <v>50</v>
          </cell>
          <cell r="H9268">
            <v>2150</v>
          </cell>
          <cell r="M9268">
            <v>32</v>
          </cell>
        </row>
        <row r="9269">
          <cell r="A9269" t="str">
            <v>50</v>
          </cell>
          <cell r="H9269">
            <v>2150</v>
          </cell>
          <cell r="M9269">
            <v>737</v>
          </cell>
        </row>
        <row r="9270">
          <cell r="A9270" t="str">
            <v>50</v>
          </cell>
          <cell r="H9270">
            <v>2150</v>
          </cell>
          <cell r="M9270">
            <v>1386</v>
          </cell>
        </row>
        <row r="9271">
          <cell r="A9271" t="str">
            <v>50</v>
          </cell>
          <cell r="H9271">
            <v>2150</v>
          </cell>
          <cell r="M9271">
            <v>709</v>
          </cell>
        </row>
        <row r="9272">
          <cell r="A9272" t="str">
            <v>50</v>
          </cell>
          <cell r="H9272">
            <v>2150</v>
          </cell>
          <cell r="M9272">
            <v>795</v>
          </cell>
        </row>
        <row r="9273">
          <cell r="A9273" t="str">
            <v>50</v>
          </cell>
          <cell r="H9273">
            <v>2150</v>
          </cell>
          <cell r="M9273">
            <v>622</v>
          </cell>
        </row>
        <row r="9274">
          <cell r="A9274" t="str">
            <v>50</v>
          </cell>
          <cell r="H9274">
            <v>2150</v>
          </cell>
          <cell r="M9274">
            <v>618</v>
          </cell>
        </row>
        <row r="9275">
          <cell r="A9275" t="str">
            <v>50</v>
          </cell>
          <cell r="H9275">
            <v>2150</v>
          </cell>
          <cell r="M9275">
            <v>822</v>
          </cell>
        </row>
        <row r="9276">
          <cell r="A9276" t="str">
            <v>50</v>
          </cell>
          <cell r="H9276">
            <v>2150</v>
          </cell>
          <cell r="M9276">
            <v>511</v>
          </cell>
        </row>
        <row r="9277">
          <cell r="A9277" t="str">
            <v>50</v>
          </cell>
          <cell r="H9277">
            <v>2150</v>
          </cell>
          <cell r="M9277">
            <v>575</v>
          </cell>
        </row>
        <row r="9278">
          <cell r="A9278" t="str">
            <v>50</v>
          </cell>
          <cell r="H9278">
            <v>2150</v>
          </cell>
          <cell r="M9278">
            <v>569</v>
          </cell>
        </row>
        <row r="9279">
          <cell r="A9279" t="str">
            <v>50</v>
          </cell>
          <cell r="H9279">
            <v>2150</v>
          </cell>
          <cell r="M9279">
            <v>503</v>
          </cell>
        </row>
        <row r="9280">
          <cell r="A9280" t="str">
            <v>10</v>
          </cell>
          <cell r="H9280">
            <v>2150</v>
          </cell>
          <cell r="M9280">
            <v>407</v>
          </cell>
        </row>
        <row r="9281">
          <cell r="A9281" t="str">
            <v>10</v>
          </cell>
          <cell r="H9281">
            <v>2150</v>
          </cell>
          <cell r="M9281">
            <v>407</v>
          </cell>
        </row>
        <row r="9282">
          <cell r="A9282" t="str">
            <v>10</v>
          </cell>
          <cell r="H9282">
            <v>2150</v>
          </cell>
          <cell r="M9282">
            <v>407</v>
          </cell>
        </row>
        <row r="9283">
          <cell r="A9283" t="str">
            <v>10</v>
          </cell>
          <cell r="H9283">
            <v>2150</v>
          </cell>
          <cell r="M9283">
            <v>203</v>
          </cell>
        </row>
        <row r="9284">
          <cell r="A9284" t="str">
            <v>10</v>
          </cell>
          <cell r="H9284">
            <v>2150</v>
          </cell>
          <cell r="M9284">
            <v>407</v>
          </cell>
        </row>
        <row r="9285">
          <cell r="A9285" t="str">
            <v>10</v>
          </cell>
          <cell r="H9285">
            <v>2150</v>
          </cell>
          <cell r="M9285">
            <v>407</v>
          </cell>
        </row>
        <row r="9286">
          <cell r="A9286" t="str">
            <v>10</v>
          </cell>
          <cell r="H9286">
            <v>2150</v>
          </cell>
          <cell r="M9286">
            <v>407</v>
          </cell>
        </row>
        <row r="9287">
          <cell r="A9287" t="str">
            <v>10</v>
          </cell>
          <cell r="H9287">
            <v>2150</v>
          </cell>
          <cell r="M9287">
            <v>203</v>
          </cell>
        </row>
        <row r="9288">
          <cell r="A9288" t="str">
            <v>10</v>
          </cell>
          <cell r="H9288">
            <v>2150</v>
          </cell>
          <cell r="M9288">
            <v>1017</v>
          </cell>
        </row>
        <row r="9289">
          <cell r="A9289" t="str">
            <v>10</v>
          </cell>
          <cell r="H9289">
            <v>2150</v>
          </cell>
          <cell r="M9289">
            <v>407</v>
          </cell>
        </row>
        <row r="9290">
          <cell r="A9290" t="str">
            <v>10</v>
          </cell>
          <cell r="H9290">
            <v>2150</v>
          </cell>
          <cell r="M9290">
            <v>813</v>
          </cell>
        </row>
        <row r="9291">
          <cell r="A9291" t="str">
            <v>10</v>
          </cell>
          <cell r="H9291">
            <v>2150</v>
          </cell>
          <cell r="M9291">
            <v>1627</v>
          </cell>
        </row>
        <row r="9292">
          <cell r="A9292" t="str">
            <v>10</v>
          </cell>
          <cell r="H9292">
            <v>2150</v>
          </cell>
          <cell r="M9292">
            <v>1017</v>
          </cell>
        </row>
        <row r="9293">
          <cell r="A9293" t="str">
            <v>10</v>
          </cell>
          <cell r="H9293">
            <v>2150</v>
          </cell>
          <cell r="M9293">
            <v>203</v>
          </cell>
        </row>
        <row r="9294">
          <cell r="A9294" t="str">
            <v>10</v>
          </cell>
          <cell r="H9294">
            <v>2150</v>
          </cell>
          <cell r="M9294">
            <v>407</v>
          </cell>
        </row>
        <row r="9295">
          <cell r="A9295" t="str">
            <v>10</v>
          </cell>
          <cell r="H9295">
            <v>2150</v>
          </cell>
          <cell r="M9295">
            <v>407</v>
          </cell>
        </row>
        <row r="9296">
          <cell r="A9296" t="str">
            <v>10</v>
          </cell>
          <cell r="H9296">
            <v>2150</v>
          </cell>
          <cell r="M9296">
            <v>1017</v>
          </cell>
        </row>
        <row r="9297">
          <cell r="A9297" t="str">
            <v>10</v>
          </cell>
          <cell r="H9297">
            <v>2150</v>
          </cell>
          <cell r="M9297">
            <v>407</v>
          </cell>
        </row>
        <row r="9298">
          <cell r="A9298" t="str">
            <v>10</v>
          </cell>
          <cell r="H9298">
            <v>2150</v>
          </cell>
          <cell r="M9298">
            <v>407</v>
          </cell>
        </row>
        <row r="9299">
          <cell r="A9299" t="str">
            <v>10</v>
          </cell>
          <cell r="H9299">
            <v>2150</v>
          </cell>
          <cell r="M9299">
            <v>203</v>
          </cell>
        </row>
        <row r="9300">
          <cell r="A9300" t="str">
            <v>10</v>
          </cell>
          <cell r="H9300">
            <v>2150</v>
          </cell>
          <cell r="M9300">
            <v>407</v>
          </cell>
        </row>
        <row r="9301">
          <cell r="A9301" t="str">
            <v>10</v>
          </cell>
          <cell r="H9301">
            <v>2150</v>
          </cell>
          <cell r="M9301">
            <v>1017</v>
          </cell>
        </row>
        <row r="9302">
          <cell r="A9302" t="str">
            <v>10</v>
          </cell>
          <cell r="H9302">
            <v>2150</v>
          </cell>
          <cell r="M9302">
            <v>407</v>
          </cell>
        </row>
        <row r="9303">
          <cell r="A9303" t="str">
            <v>10</v>
          </cell>
          <cell r="H9303">
            <v>2150</v>
          </cell>
          <cell r="M9303">
            <v>407</v>
          </cell>
        </row>
        <row r="9304">
          <cell r="A9304" t="str">
            <v>10</v>
          </cell>
          <cell r="H9304">
            <v>2150</v>
          </cell>
          <cell r="M9304">
            <v>407</v>
          </cell>
        </row>
        <row r="9305">
          <cell r="A9305" t="str">
            <v>10</v>
          </cell>
          <cell r="H9305">
            <v>2150</v>
          </cell>
          <cell r="M9305">
            <v>407</v>
          </cell>
        </row>
        <row r="9306">
          <cell r="A9306" t="str">
            <v>10</v>
          </cell>
          <cell r="H9306">
            <v>2150</v>
          </cell>
          <cell r="M9306">
            <v>407</v>
          </cell>
        </row>
        <row r="9307">
          <cell r="A9307" t="str">
            <v>10</v>
          </cell>
          <cell r="H9307">
            <v>2150</v>
          </cell>
          <cell r="M9307">
            <v>407</v>
          </cell>
        </row>
        <row r="9308">
          <cell r="A9308" t="str">
            <v>10</v>
          </cell>
          <cell r="H9308">
            <v>2150</v>
          </cell>
          <cell r="M9308">
            <v>407</v>
          </cell>
        </row>
        <row r="9309">
          <cell r="A9309" t="str">
            <v>10</v>
          </cell>
          <cell r="H9309">
            <v>2150</v>
          </cell>
          <cell r="M9309">
            <v>407</v>
          </cell>
        </row>
        <row r="9310">
          <cell r="A9310" t="str">
            <v>10</v>
          </cell>
          <cell r="H9310">
            <v>2150</v>
          </cell>
          <cell r="M9310">
            <v>2033</v>
          </cell>
        </row>
        <row r="9311">
          <cell r="A9311" t="str">
            <v>10</v>
          </cell>
          <cell r="H9311">
            <v>2150</v>
          </cell>
          <cell r="M9311">
            <v>66</v>
          </cell>
        </row>
        <row r="9312">
          <cell r="A9312" t="str">
            <v>10</v>
          </cell>
          <cell r="H9312">
            <v>2150</v>
          </cell>
          <cell r="M9312">
            <v>66</v>
          </cell>
        </row>
        <row r="9313">
          <cell r="A9313" t="str">
            <v>10</v>
          </cell>
          <cell r="H9313">
            <v>2150</v>
          </cell>
          <cell r="M9313">
            <v>66</v>
          </cell>
        </row>
        <row r="9314">
          <cell r="A9314" t="str">
            <v>10</v>
          </cell>
          <cell r="H9314">
            <v>2150</v>
          </cell>
          <cell r="M9314">
            <v>66</v>
          </cell>
        </row>
        <row r="9315">
          <cell r="A9315" t="str">
            <v>10</v>
          </cell>
          <cell r="H9315">
            <v>2150</v>
          </cell>
          <cell r="M9315">
            <v>66</v>
          </cell>
        </row>
        <row r="9316">
          <cell r="A9316" t="str">
            <v>10</v>
          </cell>
          <cell r="H9316">
            <v>2150</v>
          </cell>
          <cell r="M9316">
            <v>132</v>
          </cell>
        </row>
        <row r="9317">
          <cell r="A9317" t="str">
            <v>10</v>
          </cell>
          <cell r="H9317">
            <v>2150</v>
          </cell>
          <cell r="M9317">
            <v>66</v>
          </cell>
        </row>
        <row r="9318">
          <cell r="A9318" t="str">
            <v>10</v>
          </cell>
          <cell r="H9318">
            <v>2150</v>
          </cell>
          <cell r="M9318">
            <v>132</v>
          </cell>
        </row>
        <row r="9319">
          <cell r="A9319" t="str">
            <v>10</v>
          </cell>
          <cell r="H9319">
            <v>2150</v>
          </cell>
          <cell r="M9319">
            <v>66</v>
          </cell>
        </row>
        <row r="9320">
          <cell r="A9320" t="str">
            <v>10</v>
          </cell>
          <cell r="H9320">
            <v>2150</v>
          </cell>
          <cell r="M9320">
            <v>132</v>
          </cell>
        </row>
        <row r="9321">
          <cell r="A9321" t="str">
            <v>10</v>
          </cell>
          <cell r="H9321">
            <v>2150</v>
          </cell>
          <cell r="M9321">
            <v>66</v>
          </cell>
        </row>
        <row r="9322">
          <cell r="A9322" t="str">
            <v>10</v>
          </cell>
          <cell r="H9322">
            <v>2150</v>
          </cell>
          <cell r="M9322">
            <v>265</v>
          </cell>
        </row>
        <row r="9323">
          <cell r="A9323" t="str">
            <v>10</v>
          </cell>
          <cell r="H9323">
            <v>2150</v>
          </cell>
          <cell r="M9323">
            <v>66</v>
          </cell>
        </row>
        <row r="9324">
          <cell r="A9324" t="str">
            <v>10</v>
          </cell>
          <cell r="H9324">
            <v>2150</v>
          </cell>
          <cell r="M9324">
            <v>66</v>
          </cell>
        </row>
        <row r="9325">
          <cell r="A9325" t="str">
            <v>10</v>
          </cell>
          <cell r="H9325">
            <v>2150</v>
          </cell>
          <cell r="M9325">
            <v>66</v>
          </cell>
        </row>
        <row r="9326">
          <cell r="A9326" t="str">
            <v>10</v>
          </cell>
          <cell r="H9326">
            <v>2150</v>
          </cell>
          <cell r="M9326">
            <v>66</v>
          </cell>
        </row>
        <row r="9327">
          <cell r="A9327" t="str">
            <v>10</v>
          </cell>
          <cell r="H9327">
            <v>2150</v>
          </cell>
          <cell r="M9327">
            <v>132</v>
          </cell>
        </row>
        <row r="9328">
          <cell r="A9328" t="str">
            <v>10</v>
          </cell>
          <cell r="H9328">
            <v>2150</v>
          </cell>
          <cell r="M9328">
            <v>66</v>
          </cell>
        </row>
        <row r="9329">
          <cell r="A9329" t="str">
            <v>10</v>
          </cell>
          <cell r="H9329">
            <v>2150</v>
          </cell>
          <cell r="M9329">
            <v>66</v>
          </cell>
        </row>
        <row r="9330">
          <cell r="A9330" t="str">
            <v>10</v>
          </cell>
          <cell r="H9330">
            <v>2150</v>
          </cell>
          <cell r="M9330">
            <v>66</v>
          </cell>
        </row>
        <row r="9331">
          <cell r="A9331" t="str">
            <v>10</v>
          </cell>
          <cell r="H9331">
            <v>2150</v>
          </cell>
          <cell r="M9331">
            <v>132</v>
          </cell>
        </row>
        <row r="9332">
          <cell r="A9332" t="str">
            <v>10</v>
          </cell>
          <cell r="H9332">
            <v>2150</v>
          </cell>
          <cell r="M9332">
            <v>66</v>
          </cell>
        </row>
        <row r="9333">
          <cell r="A9333" t="str">
            <v>10</v>
          </cell>
          <cell r="H9333">
            <v>2150</v>
          </cell>
          <cell r="M9333">
            <v>66</v>
          </cell>
        </row>
        <row r="9334">
          <cell r="A9334" t="str">
            <v>10</v>
          </cell>
          <cell r="H9334">
            <v>2150</v>
          </cell>
          <cell r="M9334">
            <v>66</v>
          </cell>
        </row>
        <row r="9335">
          <cell r="A9335" t="str">
            <v>10</v>
          </cell>
          <cell r="H9335">
            <v>2150</v>
          </cell>
          <cell r="M9335">
            <v>66</v>
          </cell>
        </row>
        <row r="9336">
          <cell r="A9336" t="str">
            <v>10</v>
          </cell>
          <cell r="H9336">
            <v>2150</v>
          </cell>
          <cell r="M9336">
            <v>66</v>
          </cell>
        </row>
        <row r="9337">
          <cell r="A9337" t="str">
            <v>10</v>
          </cell>
          <cell r="H9337">
            <v>2150</v>
          </cell>
          <cell r="M9337">
            <v>66</v>
          </cell>
        </row>
        <row r="9338">
          <cell r="A9338" t="str">
            <v>10</v>
          </cell>
          <cell r="H9338">
            <v>2150</v>
          </cell>
          <cell r="M9338">
            <v>66</v>
          </cell>
        </row>
        <row r="9339">
          <cell r="A9339" t="str">
            <v>10</v>
          </cell>
          <cell r="H9339">
            <v>2150</v>
          </cell>
          <cell r="M9339">
            <v>66</v>
          </cell>
        </row>
        <row r="9340">
          <cell r="A9340" t="str">
            <v>10</v>
          </cell>
          <cell r="H9340">
            <v>2150</v>
          </cell>
          <cell r="M9340">
            <v>66</v>
          </cell>
        </row>
        <row r="9341">
          <cell r="A9341" t="str">
            <v>10</v>
          </cell>
          <cell r="H9341">
            <v>2150</v>
          </cell>
          <cell r="M9341">
            <v>331</v>
          </cell>
        </row>
        <row r="9342">
          <cell r="A9342" t="str">
            <v>10</v>
          </cell>
          <cell r="H9342">
            <v>2150</v>
          </cell>
          <cell r="M9342">
            <v>0</v>
          </cell>
        </row>
        <row r="9343">
          <cell r="A9343" t="str">
            <v>10</v>
          </cell>
          <cell r="H9343">
            <v>2150</v>
          </cell>
          <cell r="M9343">
            <v>1869312</v>
          </cell>
        </row>
        <row r="9344">
          <cell r="A9344" t="str">
            <v>10</v>
          </cell>
          <cell r="H9344">
            <v>2150</v>
          </cell>
          <cell r="M9344">
            <v>429</v>
          </cell>
        </row>
        <row r="9345">
          <cell r="A9345" t="str">
            <v>10</v>
          </cell>
          <cell r="H9345">
            <v>2150</v>
          </cell>
          <cell r="M9345">
            <v>323</v>
          </cell>
        </row>
        <row r="9346">
          <cell r="A9346" t="str">
            <v>10</v>
          </cell>
          <cell r="H9346">
            <v>2150</v>
          </cell>
          <cell r="M9346">
            <v>138</v>
          </cell>
        </row>
        <row r="9347">
          <cell r="A9347" t="str">
            <v>10</v>
          </cell>
          <cell r="H9347">
            <v>2150</v>
          </cell>
          <cell r="M9347">
            <v>48</v>
          </cell>
        </row>
        <row r="9348">
          <cell r="A9348" t="str">
            <v>10</v>
          </cell>
          <cell r="H9348">
            <v>2150</v>
          </cell>
          <cell r="M9348">
            <v>329</v>
          </cell>
        </row>
        <row r="9349">
          <cell r="A9349" t="str">
            <v>10</v>
          </cell>
          <cell r="H9349">
            <v>2150</v>
          </cell>
          <cell r="M9349">
            <v>230</v>
          </cell>
        </row>
        <row r="9350">
          <cell r="A9350" t="str">
            <v>10</v>
          </cell>
          <cell r="H9350">
            <v>2150</v>
          </cell>
          <cell r="M9350">
            <v>0</v>
          </cell>
        </row>
        <row r="9351">
          <cell r="A9351" t="str">
            <v>10</v>
          </cell>
          <cell r="H9351">
            <v>2150</v>
          </cell>
          <cell r="M9351">
            <v>0</v>
          </cell>
        </row>
        <row r="9352">
          <cell r="A9352" t="str">
            <v>10</v>
          </cell>
          <cell r="H9352">
            <v>2150</v>
          </cell>
          <cell r="M9352">
            <v>0</v>
          </cell>
        </row>
        <row r="9353">
          <cell r="A9353" t="str">
            <v>10</v>
          </cell>
          <cell r="H9353">
            <v>2150</v>
          </cell>
          <cell r="M9353">
            <v>0</v>
          </cell>
        </row>
        <row r="9354">
          <cell r="A9354" t="str">
            <v>10</v>
          </cell>
          <cell r="H9354">
            <v>2150</v>
          </cell>
          <cell r="M9354">
            <v>92</v>
          </cell>
        </row>
        <row r="9355">
          <cell r="A9355" t="str">
            <v>10</v>
          </cell>
          <cell r="H9355">
            <v>2150</v>
          </cell>
          <cell r="M9355">
            <v>196</v>
          </cell>
        </row>
        <row r="9356">
          <cell r="A9356" t="str">
            <v>10</v>
          </cell>
          <cell r="H9356">
            <v>2150</v>
          </cell>
          <cell r="M9356">
            <v>27900</v>
          </cell>
        </row>
        <row r="9357">
          <cell r="A9357" t="str">
            <v>10</v>
          </cell>
          <cell r="H9357">
            <v>2190</v>
          </cell>
          <cell r="M9357">
            <v>2380</v>
          </cell>
        </row>
        <row r="9358">
          <cell r="A9358" t="str">
            <v>10</v>
          </cell>
          <cell r="H9358">
            <v>2190</v>
          </cell>
          <cell r="M9358">
            <v>41151</v>
          </cell>
        </row>
        <row r="9359">
          <cell r="A9359" t="str">
            <v>10</v>
          </cell>
          <cell r="H9359">
            <v>2190</v>
          </cell>
          <cell r="M9359">
            <v>29551</v>
          </cell>
        </row>
        <row r="9360">
          <cell r="A9360" t="str">
            <v>10</v>
          </cell>
          <cell r="H9360">
            <v>2190</v>
          </cell>
          <cell r="M9360">
            <v>31117</v>
          </cell>
        </row>
        <row r="9361">
          <cell r="A9361" t="str">
            <v>10</v>
          </cell>
          <cell r="H9361">
            <v>2190</v>
          </cell>
          <cell r="M9361">
            <v>46822</v>
          </cell>
        </row>
        <row r="9362">
          <cell r="A9362" t="str">
            <v>10</v>
          </cell>
          <cell r="H9362">
            <v>2190</v>
          </cell>
          <cell r="M9362">
            <v>40097</v>
          </cell>
        </row>
        <row r="9363">
          <cell r="A9363" t="str">
            <v>10</v>
          </cell>
          <cell r="H9363">
            <v>2190</v>
          </cell>
          <cell r="M9363">
            <v>37990</v>
          </cell>
        </row>
        <row r="9364">
          <cell r="A9364" t="str">
            <v>10</v>
          </cell>
          <cell r="H9364">
            <v>2190</v>
          </cell>
          <cell r="M9364">
            <v>34273</v>
          </cell>
        </row>
        <row r="9365">
          <cell r="A9365" t="str">
            <v>10</v>
          </cell>
          <cell r="H9365">
            <v>2190</v>
          </cell>
          <cell r="M9365">
            <v>40360</v>
          </cell>
        </row>
        <row r="9366">
          <cell r="A9366" t="str">
            <v>10</v>
          </cell>
          <cell r="H9366">
            <v>2190</v>
          </cell>
          <cell r="M9366">
            <v>53462</v>
          </cell>
        </row>
        <row r="9367">
          <cell r="A9367" t="str">
            <v>10</v>
          </cell>
          <cell r="H9367">
            <v>2190</v>
          </cell>
          <cell r="M9367">
            <v>26677</v>
          </cell>
        </row>
        <row r="9368">
          <cell r="A9368" t="str">
            <v>10</v>
          </cell>
          <cell r="H9368">
            <v>2190</v>
          </cell>
          <cell r="M9368">
            <v>26197</v>
          </cell>
        </row>
        <row r="9369">
          <cell r="A9369" t="str">
            <v>10</v>
          </cell>
          <cell r="H9369">
            <v>2190</v>
          </cell>
          <cell r="M9369">
            <v>36220</v>
          </cell>
        </row>
        <row r="9370">
          <cell r="A9370" t="str">
            <v>10</v>
          </cell>
          <cell r="H9370">
            <v>2190</v>
          </cell>
          <cell r="M9370">
            <v>42585</v>
          </cell>
        </row>
        <row r="9371">
          <cell r="A9371" t="str">
            <v>10</v>
          </cell>
          <cell r="H9371">
            <v>2190</v>
          </cell>
          <cell r="M9371">
            <v>41138</v>
          </cell>
        </row>
        <row r="9372">
          <cell r="A9372" t="str">
            <v>10</v>
          </cell>
          <cell r="H9372">
            <v>2190</v>
          </cell>
          <cell r="M9372">
            <v>44809</v>
          </cell>
        </row>
        <row r="9373">
          <cell r="A9373" t="str">
            <v>10</v>
          </cell>
          <cell r="H9373">
            <v>2190</v>
          </cell>
          <cell r="M9373">
            <v>28581</v>
          </cell>
        </row>
        <row r="9374">
          <cell r="A9374" t="str">
            <v>10</v>
          </cell>
          <cell r="H9374">
            <v>2190</v>
          </cell>
          <cell r="M9374">
            <v>25259</v>
          </cell>
        </row>
        <row r="9375">
          <cell r="A9375" t="str">
            <v>10</v>
          </cell>
          <cell r="H9375">
            <v>2190</v>
          </cell>
          <cell r="M9375">
            <v>41218</v>
          </cell>
        </row>
        <row r="9376">
          <cell r="A9376" t="str">
            <v>10</v>
          </cell>
          <cell r="H9376">
            <v>2190</v>
          </cell>
          <cell r="M9376">
            <v>37127</v>
          </cell>
        </row>
        <row r="9377">
          <cell r="A9377" t="str">
            <v>10</v>
          </cell>
          <cell r="H9377">
            <v>2190</v>
          </cell>
          <cell r="M9377">
            <v>44663</v>
          </cell>
        </row>
        <row r="9378">
          <cell r="A9378" t="str">
            <v>10</v>
          </cell>
          <cell r="H9378">
            <v>2190</v>
          </cell>
          <cell r="M9378">
            <v>33488</v>
          </cell>
        </row>
        <row r="9379">
          <cell r="A9379" t="str">
            <v>10</v>
          </cell>
          <cell r="H9379">
            <v>2190</v>
          </cell>
          <cell r="M9379">
            <v>36022</v>
          </cell>
        </row>
        <row r="9380">
          <cell r="A9380" t="str">
            <v>10</v>
          </cell>
          <cell r="H9380">
            <v>2190</v>
          </cell>
          <cell r="M9380">
            <v>46857</v>
          </cell>
        </row>
        <row r="9381">
          <cell r="A9381" t="str">
            <v>10</v>
          </cell>
          <cell r="H9381">
            <v>2190</v>
          </cell>
          <cell r="M9381">
            <v>36493</v>
          </cell>
        </row>
        <row r="9382">
          <cell r="A9382" t="str">
            <v>10</v>
          </cell>
          <cell r="H9382">
            <v>2190</v>
          </cell>
          <cell r="M9382">
            <v>30930</v>
          </cell>
        </row>
        <row r="9383">
          <cell r="A9383" t="str">
            <v>10</v>
          </cell>
          <cell r="H9383">
            <v>2190</v>
          </cell>
          <cell r="M9383">
            <v>25711</v>
          </cell>
        </row>
        <row r="9384">
          <cell r="A9384" t="str">
            <v>10</v>
          </cell>
          <cell r="H9384">
            <v>2190</v>
          </cell>
          <cell r="M9384">
            <v>49741</v>
          </cell>
        </row>
        <row r="9385">
          <cell r="A9385" t="str">
            <v>10</v>
          </cell>
          <cell r="H9385">
            <v>2190</v>
          </cell>
          <cell r="M9385">
            <v>32951</v>
          </cell>
        </row>
        <row r="9386">
          <cell r="A9386" t="str">
            <v>10</v>
          </cell>
          <cell r="H9386">
            <v>2190</v>
          </cell>
          <cell r="M9386">
            <v>3363</v>
          </cell>
        </row>
        <row r="9387">
          <cell r="A9387" t="str">
            <v>10</v>
          </cell>
          <cell r="H9387">
            <v>2190</v>
          </cell>
          <cell r="M9387">
            <v>40134</v>
          </cell>
        </row>
        <row r="9388">
          <cell r="A9388" t="str">
            <v>10</v>
          </cell>
          <cell r="H9388">
            <v>2190</v>
          </cell>
          <cell r="M9388">
            <v>45301</v>
          </cell>
        </row>
        <row r="9389">
          <cell r="A9389" t="str">
            <v>10</v>
          </cell>
          <cell r="H9389">
            <v>2190</v>
          </cell>
          <cell r="M9389">
            <v>24854</v>
          </cell>
        </row>
        <row r="9390">
          <cell r="A9390" t="str">
            <v>10</v>
          </cell>
          <cell r="H9390">
            <v>2190</v>
          </cell>
          <cell r="M9390">
            <v>31103</v>
          </cell>
        </row>
        <row r="9391">
          <cell r="A9391" t="str">
            <v>10</v>
          </cell>
          <cell r="H9391">
            <v>2190</v>
          </cell>
          <cell r="M9391">
            <v>43989</v>
          </cell>
        </row>
        <row r="9392">
          <cell r="A9392" t="str">
            <v>10</v>
          </cell>
          <cell r="H9392">
            <v>2190</v>
          </cell>
          <cell r="M9392">
            <v>39297</v>
          </cell>
        </row>
        <row r="9393">
          <cell r="A9393" t="str">
            <v>10</v>
          </cell>
          <cell r="H9393">
            <v>2190</v>
          </cell>
          <cell r="M9393">
            <v>41886</v>
          </cell>
        </row>
        <row r="9394">
          <cell r="A9394" t="str">
            <v>10</v>
          </cell>
          <cell r="H9394">
            <v>2190</v>
          </cell>
          <cell r="M9394">
            <v>46165</v>
          </cell>
        </row>
        <row r="9395">
          <cell r="A9395" t="str">
            <v>10</v>
          </cell>
          <cell r="H9395">
            <v>2190</v>
          </cell>
          <cell r="M9395">
            <v>28849</v>
          </cell>
        </row>
        <row r="9396">
          <cell r="A9396" t="str">
            <v>10</v>
          </cell>
          <cell r="H9396">
            <v>2190</v>
          </cell>
          <cell r="M9396">
            <v>33623</v>
          </cell>
        </row>
        <row r="9397">
          <cell r="A9397" t="str">
            <v>10</v>
          </cell>
          <cell r="H9397">
            <v>2190</v>
          </cell>
          <cell r="M9397">
            <v>37509</v>
          </cell>
        </row>
        <row r="9398">
          <cell r="A9398" t="str">
            <v>10</v>
          </cell>
          <cell r="H9398">
            <v>2190</v>
          </cell>
          <cell r="M9398">
            <v>30361</v>
          </cell>
        </row>
        <row r="9399">
          <cell r="A9399" t="str">
            <v>10</v>
          </cell>
          <cell r="H9399">
            <v>2190</v>
          </cell>
          <cell r="M9399">
            <v>21154</v>
          </cell>
        </row>
        <row r="9400">
          <cell r="A9400" t="str">
            <v>10</v>
          </cell>
          <cell r="H9400">
            <v>2190</v>
          </cell>
          <cell r="M9400">
            <v>181161</v>
          </cell>
        </row>
        <row r="9401">
          <cell r="A9401" t="str">
            <v>10</v>
          </cell>
          <cell r="H9401">
            <v>2190</v>
          </cell>
          <cell r="M9401">
            <v>84</v>
          </cell>
        </row>
        <row r="9402">
          <cell r="A9402" t="str">
            <v>10</v>
          </cell>
          <cell r="H9402">
            <v>2190</v>
          </cell>
          <cell r="M9402">
            <v>192</v>
          </cell>
        </row>
        <row r="9403">
          <cell r="A9403" t="str">
            <v>10</v>
          </cell>
          <cell r="H9403">
            <v>2190</v>
          </cell>
          <cell r="M9403">
            <v>47</v>
          </cell>
        </row>
        <row r="9404">
          <cell r="A9404" t="str">
            <v>10</v>
          </cell>
          <cell r="H9404">
            <v>2190</v>
          </cell>
          <cell r="M9404">
            <v>273</v>
          </cell>
        </row>
        <row r="9405">
          <cell r="A9405" t="str">
            <v>10</v>
          </cell>
          <cell r="H9405">
            <v>2190</v>
          </cell>
          <cell r="M9405">
            <v>39</v>
          </cell>
        </row>
        <row r="9406">
          <cell r="A9406" t="str">
            <v>10</v>
          </cell>
          <cell r="H9406">
            <v>2190</v>
          </cell>
          <cell r="M9406">
            <v>55</v>
          </cell>
        </row>
        <row r="9407">
          <cell r="A9407" t="str">
            <v>10</v>
          </cell>
          <cell r="H9407">
            <v>2190</v>
          </cell>
          <cell r="M9407">
            <v>303</v>
          </cell>
        </row>
        <row r="9408">
          <cell r="A9408" t="str">
            <v>10</v>
          </cell>
          <cell r="H9408">
            <v>2190</v>
          </cell>
          <cell r="M9408">
            <v>83</v>
          </cell>
        </row>
        <row r="9409">
          <cell r="A9409" t="str">
            <v>10</v>
          </cell>
          <cell r="H9409">
            <v>2190</v>
          </cell>
          <cell r="M9409">
            <v>41</v>
          </cell>
        </row>
        <row r="9410">
          <cell r="A9410" t="str">
            <v>10</v>
          </cell>
          <cell r="H9410">
            <v>2190</v>
          </cell>
          <cell r="M9410">
            <v>52</v>
          </cell>
        </row>
        <row r="9411">
          <cell r="A9411" t="str">
            <v>10</v>
          </cell>
          <cell r="H9411">
            <v>2190</v>
          </cell>
          <cell r="M9411">
            <v>9167</v>
          </cell>
        </row>
        <row r="9412">
          <cell r="A9412" t="str">
            <v>10</v>
          </cell>
          <cell r="H9412">
            <v>2190</v>
          </cell>
          <cell r="M9412">
            <v>4150</v>
          </cell>
        </row>
        <row r="9413">
          <cell r="A9413" t="str">
            <v>10</v>
          </cell>
          <cell r="H9413">
            <v>2190</v>
          </cell>
          <cell r="M9413">
            <v>4636</v>
          </cell>
        </row>
        <row r="9414">
          <cell r="A9414" t="str">
            <v>10</v>
          </cell>
          <cell r="H9414">
            <v>2190</v>
          </cell>
          <cell r="M9414">
            <v>3676</v>
          </cell>
        </row>
        <row r="9415">
          <cell r="A9415" t="str">
            <v>10</v>
          </cell>
          <cell r="H9415">
            <v>2190</v>
          </cell>
          <cell r="M9415">
            <v>5840</v>
          </cell>
        </row>
        <row r="9416">
          <cell r="A9416" t="str">
            <v>10</v>
          </cell>
          <cell r="H9416">
            <v>2190</v>
          </cell>
          <cell r="M9416">
            <v>3338</v>
          </cell>
        </row>
        <row r="9417">
          <cell r="A9417" t="str">
            <v>10</v>
          </cell>
          <cell r="H9417">
            <v>2190</v>
          </cell>
          <cell r="M9417">
            <v>4811</v>
          </cell>
        </row>
        <row r="9418">
          <cell r="A9418" t="str">
            <v>10</v>
          </cell>
          <cell r="H9418">
            <v>2190</v>
          </cell>
          <cell r="M9418">
            <v>4103</v>
          </cell>
        </row>
        <row r="9419">
          <cell r="A9419" t="str">
            <v>10</v>
          </cell>
          <cell r="H9419">
            <v>2190</v>
          </cell>
          <cell r="M9419">
            <v>3560</v>
          </cell>
        </row>
        <row r="9420">
          <cell r="A9420" t="str">
            <v>10</v>
          </cell>
          <cell r="H9420">
            <v>2190</v>
          </cell>
          <cell r="M9420">
            <v>6862</v>
          </cell>
        </row>
        <row r="9421">
          <cell r="A9421" t="str">
            <v>10</v>
          </cell>
          <cell r="H9421">
            <v>2190</v>
          </cell>
          <cell r="M9421">
            <v>3519</v>
          </cell>
        </row>
        <row r="9422">
          <cell r="A9422" t="str">
            <v>10</v>
          </cell>
          <cell r="H9422">
            <v>2190</v>
          </cell>
          <cell r="M9422">
            <v>3777</v>
          </cell>
        </row>
        <row r="9423">
          <cell r="A9423" t="str">
            <v>10</v>
          </cell>
          <cell r="H9423">
            <v>2190</v>
          </cell>
          <cell r="M9423">
            <v>4841</v>
          </cell>
        </row>
        <row r="9424">
          <cell r="A9424" t="str">
            <v>10</v>
          </cell>
          <cell r="H9424">
            <v>2190</v>
          </cell>
          <cell r="M9424">
            <v>8281</v>
          </cell>
        </row>
        <row r="9425">
          <cell r="A9425" t="str">
            <v>10</v>
          </cell>
          <cell r="H9425">
            <v>2190</v>
          </cell>
          <cell r="M9425">
            <v>5336</v>
          </cell>
        </row>
        <row r="9426">
          <cell r="A9426" t="str">
            <v>10</v>
          </cell>
          <cell r="H9426">
            <v>2190</v>
          </cell>
          <cell r="M9426">
            <v>6969</v>
          </cell>
        </row>
        <row r="9427">
          <cell r="A9427" t="str">
            <v>10</v>
          </cell>
          <cell r="H9427">
            <v>2190</v>
          </cell>
          <cell r="M9427">
            <v>4115</v>
          </cell>
        </row>
        <row r="9428">
          <cell r="A9428" t="str">
            <v>10</v>
          </cell>
          <cell r="H9428">
            <v>2190</v>
          </cell>
          <cell r="M9428">
            <v>3395</v>
          </cell>
        </row>
        <row r="9429">
          <cell r="A9429" t="str">
            <v>10</v>
          </cell>
          <cell r="H9429">
            <v>2190</v>
          </cell>
          <cell r="M9429">
            <v>8151</v>
          </cell>
        </row>
        <row r="9430">
          <cell r="A9430" t="str">
            <v>10</v>
          </cell>
          <cell r="H9430">
            <v>2190</v>
          </cell>
          <cell r="M9430">
            <v>6040</v>
          </cell>
        </row>
        <row r="9431">
          <cell r="A9431" t="str">
            <v>10</v>
          </cell>
          <cell r="H9431">
            <v>2190</v>
          </cell>
          <cell r="M9431">
            <v>9788</v>
          </cell>
        </row>
        <row r="9432">
          <cell r="A9432" t="str">
            <v>10</v>
          </cell>
          <cell r="H9432">
            <v>2190</v>
          </cell>
          <cell r="M9432">
            <v>5320</v>
          </cell>
        </row>
        <row r="9433">
          <cell r="A9433" t="str">
            <v>10</v>
          </cell>
          <cell r="H9433">
            <v>2190</v>
          </cell>
          <cell r="M9433">
            <v>1094</v>
          </cell>
        </row>
        <row r="9434">
          <cell r="A9434" t="str">
            <v>10</v>
          </cell>
          <cell r="H9434">
            <v>2190</v>
          </cell>
          <cell r="M9434">
            <v>3390</v>
          </cell>
        </row>
        <row r="9435">
          <cell r="A9435" t="str">
            <v>10</v>
          </cell>
          <cell r="H9435">
            <v>2190</v>
          </cell>
          <cell r="M9435">
            <v>7721</v>
          </cell>
        </row>
        <row r="9436">
          <cell r="A9436" t="str">
            <v>10</v>
          </cell>
          <cell r="H9436">
            <v>2190</v>
          </cell>
          <cell r="M9436">
            <v>6922</v>
          </cell>
        </row>
        <row r="9437">
          <cell r="A9437" t="str">
            <v>10</v>
          </cell>
          <cell r="H9437">
            <v>2190</v>
          </cell>
          <cell r="M9437">
            <v>3702</v>
          </cell>
        </row>
        <row r="9438">
          <cell r="A9438" t="str">
            <v>10</v>
          </cell>
          <cell r="H9438">
            <v>2190</v>
          </cell>
          <cell r="M9438">
            <v>3642</v>
          </cell>
        </row>
        <row r="9439">
          <cell r="A9439" t="str">
            <v>10</v>
          </cell>
          <cell r="H9439">
            <v>2190</v>
          </cell>
          <cell r="M9439">
            <v>4086</v>
          </cell>
        </row>
        <row r="9440">
          <cell r="A9440" t="str">
            <v>10</v>
          </cell>
          <cell r="H9440">
            <v>2190</v>
          </cell>
          <cell r="M9440">
            <v>9897</v>
          </cell>
        </row>
        <row r="9441">
          <cell r="A9441" t="str">
            <v>10</v>
          </cell>
          <cell r="H9441">
            <v>2190</v>
          </cell>
          <cell r="M9441">
            <v>3206</v>
          </cell>
        </row>
        <row r="9442">
          <cell r="A9442" t="str">
            <v>10</v>
          </cell>
          <cell r="H9442">
            <v>2190</v>
          </cell>
          <cell r="M9442">
            <v>3453</v>
          </cell>
        </row>
        <row r="9443">
          <cell r="A9443" t="str">
            <v>10</v>
          </cell>
          <cell r="H9443">
            <v>2190</v>
          </cell>
          <cell r="M9443">
            <v>2909</v>
          </cell>
        </row>
        <row r="9444">
          <cell r="A9444" t="str">
            <v>10</v>
          </cell>
          <cell r="H9444">
            <v>2190</v>
          </cell>
          <cell r="M9444">
            <v>3129</v>
          </cell>
        </row>
        <row r="9445">
          <cell r="A9445" t="str">
            <v>10</v>
          </cell>
          <cell r="H9445">
            <v>2190</v>
          </cell>
          <cell r="M9445">
            <v>4712</v>
          </cell>
        </row>
        <row r="9446">
          <cell r="A9446" t="str">
            <v>10</v>
          </cell>
          <cell r="H9446">
            <v>2190</v>
          </cell>
          <cell r="M9446">
            <v>4639</v>
          </cell>
        </row>
        <row r="9447">
          <cell r="A9447" t="str">
            <v>10</v>
          </cell>
          <cell r="H9447">
            <v>2190</v>
          </cell>
          <cell r="M9447">
            <v>2894</v>
          </cell>
        </row>
        <row r="9448">
          <cell r="A9448" t="str">
            <v>10</v>
          </cell>
          <cell r="H9448">
            <v>2190</v>
          </cell>
          <cell r="M9448">
            <v>3511</v>
          </cell>
        </row>
        <row r="9449">
          <cell r="A9449" t="str">
            <v>10</v>
          </cell>
          <cell r="H9449">
            <v>2190</v>
          </cell>
          <cell r="M9449">
            <v>2668</v>
          </cell>
        </row>
        <row r="9450">
          <cell r="A9450" t="str">
            <v>10</v>
          </cell>
          <cell r="H9450">
            <v>2190</v>
          </cell>
          <cell r="M9450">
            <v>5114</v>
          </cell>
        </row>
        <row r="9451">
          <cell r="A9451" t="str">
            <v>10</v>
          </cell>
          <cell r="H9451">
            <v>2190</v>
          </cell>
          <cell r="M9451">
            <v>4841</v>
          </cell>
        </row>
        <row r="9452">
          <cell r="A9452" t="str">
            <v>10</v>
          </cell>
          <cell r="H9452">
            <v>2190</v>
          </cell>
          <cell r="M9452">
            <v>9249</v>
          </cell>
        </row>
        <row r="9453">
          <cell r="A9453" t="str">
            <v>10</v>
          </cell>
          <cell r="H9453">
            <v>2190</v>
          </cell>
          <cell r="M9453">
            <v>11405</v>
          </cell>
        </row>
        <row r="9454">
          <cell r="A9454" t="str">
            <v>10</v>
          </cell>
          <cell r="H9454">
            <v>2190</v>
          </cell>
          <cell r="M9454">
            <v>12127</v>
          </cell>
        </row>
        <row r="9455">
          <cell r="A9455" t="str">
            <v>10</v>
          </cell>
          <cell r="H9455">
            <v>2190</v>
          </cell>
          <cell r="M9455">
            <v>10044</v>
          </cell>
        </row>
        <row r="9456">
          <cell r="A9456" t="str">
            <v>10</v>
          </cell>
          <cell r="H9456">
            <v>2190</v>
          </cell>
          <cell r="M9456">
            <v>8879</v>
          </cell>
        </row>
        <row r="9457">
          <cell r="A9457" t="str">
            <v>10</v>
          </cell>
          <cell r="H9457">
            <v>2190</v>
          </cell>
          <cell r="M9457">
            <v>6868</v>
          </cell>
        </row>
        <row r="9458">
          <cell r="A9458" t="str">
            <v>10</v>
          </cell>
          <cell r="H9458">
            <v>2190</v>
          </cell>
          <cell r="M9458">
            <v>10888</v>
          </cell>
        </row>
        <row r="9459">
          <cell r="A9459" t="str">
            <v>10</v>
          </cell>
          <cell r="H9459">
            <v>2190</v>
          </cell>
          <cell r="M9459">
            <v>9888</v>
          </cell>
        </row>
        <row r="9460">
          <cell r="A9460" t="str">
            <v>10</v>
          </cell>
          <cell r="H9460">
            <v>2190</v>
          </cell>
          <cell r="M9460">
            <v>15244</v>
          </cell>
        </row>
        <row r="9461">
          <cell r="A9461" t="str">
            <v>10</v>
          </cell>
          <cell r="H9461">
            <v>2190</v>
          </cell>
          <cell r="M9461">
            <v>22126</v>
          </cell>
        </row>
        <row r="9462">
          <cell r="A9462" t="str">
            <v>10</v>
          </cell>
          <cell r="H9462">
            <v>2190</v>
          </cell>
          <cell r="M9462">
            <v>19888</v>
          </cell>
        </row>
        <row r="9463">
          <cell r="A9463" t="str">
            <v>10</v>
          </cell>
          <cell r="H9463">
            <v>2190</v>
          </cell>
          <cell r="M9463">
            <v>16266</v>
          </cell>
        </row>
        <row r="9464">
          <cell r="A9464" t="str">
            <v>10</v>
          </cell>
          <cell r="H9464">
            <v>2190</v>
          </cell>
          <cell r="M9464">
            <v>19855</v>
          </cell>
        </row>
        <row r="9465">
          <cell r="A9465" t="str">
            <v>10</v>
          </cell>
          <cell r="H9465">
            <v>2190</v>
          </cell>
          <cell r="M9465">
            <v>7131</v>
          </cell>
        </row>
        <row r="9466">
          <cell r="A9466" t="str">
            <v>10</v>
          </cell>
          <cell r="H9466">
            <v>2190</v>
          </cell>
          <cell r="M9466">
            <v>5956</v>
          </cell>
        </row>
        <row r="9467">
          <cell r="A9467" t="str">
            <v>10</v>
          </cell>
          <cell r="H9467">
            <v>2190</v>
          </cell>
          <cell r="M9467">
            <v>0</v>
          </cell>
        </row>
        <row r="9468">
          <cell r="A9468" t="str">
            <v>10</v>
          </cell>
          <cell r="H9468">
            <v>2190</v>
          </cell>
          <cell r="M9468">
            <v>18558</v>
          </cell>
        </row>
        <row r="9469">
          <cell r="A9469" t="str">
            <v>10</v>
          </cell>
          <cell r="H9469">
            <v>2190</v>
          </cell>
          <cell r="M9469">
            <v>1964</v>
          </cell>
        </row>
        <row r="9470">
          <cell r="A9470" t="str">
            <v>10</v>
          </cell>
          <cell r="H9470">
            <v>2190</v>
          </cell>
          <cell r="M9470">
            <v>0</v>
          </cell>
        </row>
        <row r="9471">
          <cell r="A9471" t="str">
            <v>10</v>
          </cell>
          <cell r="H9471">
            <v>2190</v>
          </cell>
          <cell r="M9471">
            <v>36281</v>
          </cell>
        </row>
        <row r="9472">
          <cell r="A9472" t="str">
            <v>10</v>
          </cell>
          <cell r="H9472">
            <v>2190</v>
          </cell>
          <cell r="M9472">
            <v>13</v>
          </cell>
        </row>
        <row r="9473">
          <cell r="A9473" t="str">
            <v>10</v>
          </cell>
          <cell r="H9473">
            <v>2190</v>
          </cell>
          <cell r="M9473">
            <v>470</v>
          </cell>
        </row>
        <row r="9474">
          <cell r="A9474" t="str">
            <v>10</v>
          </cell>
          <cell r="H9474">
            <v>2190</v>
          </cell>
          <cell r="M9474">
            <v>71</v>
          </cell>
        </row>
        <row r="9475">
          <cell r="A9475" t="str">
            <v>10</v>
          </cell>
          <cell r="H9475">
            <v>2190</v>
          </cell>
          <cell r="M9475">
            <v>638</v>
          </cell>
        </row>
        <row r="9476">
          <cell r="A9476" t="str">
            <v>10</v>
          </cell>
          <cell r="H9476">
            <v>2190</v>
          </cell>
          <cell r="M9476">
            <v>354</v>
          </cell>
        </row>
        <row r="9477">
          <cell r="A9477" t="str">
            <v>10</v>
          </cell>
          <cell r="H9477">
            <v>2190</v>
          </cell>
          <cell r="M9477">
            <v>496</v>
          </cell>
        </row>
        <row r="9478">
          <cell r="A9478" t="str">
            <v>10</v>
          </cell>
          <cell r="H9478">
            <v>2190</v>
          </cell>
          <cell r="M9478">
            <v>638</v>
          </cell>
        </row>
        <row r="9479">
          <cell r="A9479" t="str">
            <v>10</v>
          </cell>
          <cell r="H9479">
            <v>2190</v>
          </cell>
          <cell r="M9479">
            <v>709</v>
          </cell>
        </row>
        <row r="9480">
          <cell r="A9480" t="str">
            <v>10</v>
          </cell>
          <cell r="H9480">
            <v>2190</v>
          </cell>
          <cell r="M9480">
            <v>567</v>
          </cell>
        </row>
        <row r="9481">
          <cell r="A9481" t="str">
            <v>10</v>
          </cell>
          <cell r="H9481">
            <v>2190</v>
          </cell>
          <cell r="M9481">
            <v>709</v>
          </cell>
        </row>
        <row r="9482">
          <cell r="A9482" t="str">
            <v>10</v>
          </cell>
          <cell r="H9482">
            <v>2190</v>
          </cell>
          <cell r="M9482">
            <v>425</v>
          </cell>
        </row>
        <row r="9483">
          <cell r="A9483" t="str">
            <v>10</v>
          </cell>
          <cell r="H9483">
            <v>2190</v>
          </cell>
          <cell r="M9483">
            <v>779</v>
          </cell>
        </row>
        <row r="9484">
          <cell r="A9484" t="str">
            <v>10</v>
          </cell>
          <cell r="H9484">
            <v>2190</v>
          </cell>
          <cell r="M9484">
            <v>354</v>
          </cell>
        </row>
        <row r="9485">
          <cell r="A9485" t="str">
            <v>10</v>
          </cell>
          <cell r="H9485">
            <v>2190</v>
          </cell>
          <cell r="M9485">
            <v>496</v>
          </cell>
        </row>
        <row r="9486">
          <cell r="A9486" t="str">
            <v>10</v>
          </cell>
          <cell r="H9486">
            <v>2190</v>
          </cell>
          <cell r="M9486">
            <v>638</v>
          </cell>
        </row>
        <row r="9487">
          <cell r="A9487" t="str">
            <v>10</v>
          </cell>
          <cell r="H9487">
            <v>2190</v>
          </cell>
          <cell r="M9487">
            <v>354</v>
          </cell>
        </row>
        <row r="9488">
          <cell r="A9488" t="str">
            <v>10</v>
          </cell>
          <cell r="H9488">
            <v>2190</v>
          </cell>
          <cell r="M9488">
            <v>709</v>
          </cell>
        </row>
        <row r="9489">
          <cell r="A9489" t="str">
            <v>10</v>
          </cell>
          <cell r="H9489">
            <v>2190</v>
          </cell>
          <cell r="M9489">
            <v>638</v>
          </cell>
        </row>
        <row r="9490">
          <cell r="A9490" t="str">
            <v>10</v>
          </cell>
          <cell r="H9490">
            <v>2190</v>
          </cell>
          <cell r="M9490">
            <v>425</v>
          </cell>
        </row>
        <row r="9491">
          <cell r="A9491" t="str">
            <v>10</v>
          </cell>
          <cell r="H9491">
            <v>2190</v>
          </cell>
          <cell r="M9491">
            <v>425</v>
          </cell>
        </row>
        <row r="9492">
          <cell r="A9492" t="str">
            <v>10</v>
          </cell>
          <cell r="H9492">
            <v>2190</v>
          </cell>
          <cell r="M9492">
            <v>638</v>
          </cell>
        </row>
        <row r="9493">
          <cell r="A9493" t="str">
            <v>10</v>
          </cell>
          <cell r="H9493">
            <v>2190</v>
          </cell>
          <cell r="M9493">
            <v>425</v>
          </cell>
        </row>
        <row r="9494">
          <cell r="A9494" t="str">
            <v>10</v>
          </cell>
          <cell r="H9494">
            <v>2190</v>
          </cell>
          <cell r="M9494">
            <v>779</v>
          </cell>
        </row>
        <row r="9495">
          <cell r="A9495" t="str">
            <v>10</v>
          </cell>
          <cell r="H9495">
            <v>2190</v>
          </cell>
          <cell r="M9495">
            <v>638</v>
          </cell>
        </row>
        <row r="9496">
          <cell r="A9496" t="str">
            <v>10</v>
          </cell>
          <cell r="H9496">
            <v>2190</v>
          </cell>
          <cell r="M9496">
            <v>496</v>
          </cell>
        </row>
        <row r="9497">
          <cell r="A9497" t="str">
            <v>10</v>
          </cell>
          <cell r="H9497">
            <v>2190</v>
          </cell>
          <cell r="M9497">
            <v>709</v>
          </cell>
        </row>
        <row r="9498">
          <cell r="A9498" t="str">
            <v>10</v>
          </cell>
          <cell r="H9498">
            <v>2190</v>
          </cell>
          <cell r="M9498">
            <v>567</v>
          </cell>
        </row>
        <row r="9499">
          <cell r="A9499" t="str">
            <v>10</v>
          </cell>
          <cell r="H9499">
            <v>2190</v>
          </cell>
          <cell r="M9499">
            <v>567</v>
          </cell>
        </row>
        <row r="9500">
          <cell r="A9500" t="str">
            <v>10</v>
          </cell>
          <cell r="H9500">
            <v>2190</v>
          </cell>
          <cell r="M9500">
            <v>354</v>
          </cell>
        </row>
        <row r="9501">
          <cell r="A9501" t="str">
            <v>10</v>
          </cell>
          <cell r="H9501">
            <v>2190</v>
          </cell>
          <cell r="M9501">
            <v>638</v>
          </cell>
        </row>
        <row r="9502">
          <cell r="A9502" t="str">
            <v>10</v>
          </cell>
          <cell r="H9502">
            <v>2190</v>
          </cell>
          <cell r="M9502">
            <v>496</v>
          </cell>
        </row>
        <row r="9503">
          <cell r="A9503" t="str">
            <v>10</v>
          </cell>
          <cell r="H9503">
            <v>2190</v>
          </cell>
          <cell r="M9503">
            <v>71</v>
          </cell>
        </row>
        <row r="9504">
          <cell r="A9504" t="str">
            <v>10</v>
          </cell>
          <cell r="H9504">
            <v>2190</v>
          </cell>
          <cell r="M9504">
            <v>567</v>
          </cell>
        </row>
        <row r="9505">
          <cell r="A9505" t="str">
            <v>10</v>
          </cell>
          <cell r="H9505">
            <v>2190</v>
          </cell>
          <cell r="M9505">
            <v>638</v>
          </cell>
        </row>
        <row r="9506">
          <cell r="A9506" t="str">
            <v>10</v>
          </cell>
          <cell r="H9506">
            <v>2190</v>
          </cell>
          <cell r="M9506">
            <v>496</v>
          </cell>
        </row>
        <row r="9507">
          <cell r="A9507" t="str">
            <v>10</v>
          </cell>
          <cell r="H9507">
            <v>2190</v>
          </cell>
          <cell r="M9507">
            <v>496</v>
          </cell>
        </row>
        <row r="9508">
          <cell r="A9508" t="str">
            <v>10</v>
          </cell>
          <cell r="H9508">
            <v>2190</v>
          </cell>
          <cell r="M9508">
            <v>567</v>
          </cell>
        </row>
        <row r="9509">
          <cell r="A9509" t="str">
            <v>10</v>
          </cell>
          <cell r="H9509">
            <v>2190</v>
          </cell>
          <cell r="M9509">
            <v>638</v>
          </cell>
        </row>
        <row r="9510">
          <cell r="A9510" t="str">
            <v>10</v>
          </cell>
          <cell r="H9510">
            <v>2190</v>
          </cell>
          <cell r="M9510">
            <v>567</v>
          </cell>
        </row>
        <row r="9511">
          <cell r="A9511" t="str">
            <v>10</v>
          </cell>
          <cell r="H9511">
            <v>2190</v>
          </cell>
          <cell r="M9511">
            <v>638</v>
          </cell>
        </row>
        <row r="9512">
          <cell r="A9512" t="str">
            <v>10</v>
          </cell>
          <cell r="H9512">
            <v>2190</v>
          </cell>
          <cell r="M9512">
            <v>354</v>
          </cell>
        </row>
        <row r="9513">
          <cell r="A9513" t="str">
            <v>10</v>
          </cell>
          <cell r="H9513">
            <v>2190</v>
          </cell>
          <cell r="M9513">
            <v>354</v>
          </cell>
        </row>
        <row r="9514">
          <cell r="A9514" t="str">
            <v>10</v>
          </cell>
          <cell r="H9514">
            <v>2190</v>
          </cell>
          <cell r="M9514">
            <v>567</v>
          </cell>
        </row>
        <row r="9515">
          <cell r="A9515" t="str">
            <v>10</v>
          </cell>
          <cell r="H9515">
            <v>2190</v>
          </cell>
          <cell r="M9515">
            <v>567</v>
          </cell>
        </row>
        <row r="9516">
          <cell r="A9516" t="str">
            <v>10</v>
          </cell>
          <cell r="H9516">
            <v>2190</v>
          </cell>
          <cell r="M9516">
            <v>354</v>
          </cell>
        </row>
        <row r="9517">
          <cell r="A9517" t="str">
            <v>10</v>
          </cell>
          <cell r="H9517">
            <v>2190</v>
          </cell>
          <cell r="M9517">
            <v>71</v>
          </cell>
        </row>
        <row r="9518">
          <cell r="A9518" t="str">
            <v>10</v>
          </cell>
          <cell r="H9518">
            <v>2190</v>
          </cell>
          <cell r="M9518">
            <v>71</v>
          </cell>
        </row>
        <row r="9519">
          <cell r="A9519" t="str">
            <v>10</v>
          </cell>
          <cell r="H9519">
            <v>2190</v>
          </cell>
          <cell r="M9519">
            <v>71</v>
          </cell>
        </row>
        <row r="9520">
          <cell r="A9520" t="str">
            <v>10</v>
          </cell>
          <cell r="H9520">
            <v>2190</v>
          </cell>
          <cell r="M9520">
            <v>71</v>
          </cell>
        </row>
        <row r="9521">
          <cell r="A9521" t="str">
            <v>10</v>
          </cell>
          <cell r="H9521">
            <v>2190</v>
          </cell>
          <cell r="M9521">
            <v>71</v>
          </cell>
        </row>
        <row r="9522">
          <cell r="A9522" t="str">
            <v>10</v>
          </cell>
          <cell r="H9522">
            <v>2190</v>
          </cell>
          <cell r="M9522">
            <v>71</v>
          </cell>
        </row>
        <row r="9523">
          <cell r="A9523" t="str">
            <v>10</v>
          </cell>
          <cell r="H9523">
            <v>2190</v>
          </cell>
          <cell r="M9523">
            <v>71</v>
          </cell>
        </row>
        <row r="9524">
          <cell r="A9524" t="str">
            <v>10</v>
          </cell>
          <cell r="H9524">
            <v>2190</v>
          </cell>
          <cell r="M9524">
            <v>71</v>
          </cell>
        </row>
        <row r="9525">
          <cell r="A9525" t="str">
            <v>10</v>
          </cell>
          <cell r="H9525">
            <v>2190</v>
          </cell>
          <cell r="M9525">
            <v>0</v>
          </cell>
        </row>
        <row r="9526">
          <cell r="A9526" t="str">
            <v>10</v>
          </cell>
          <cell r="H9526">
            <v>2190</v>
          </cell>
          <cell r="M9526">
            <v>142</v>
          </cell>
        </row>
        <row r="9527">
          <cell r="A9527" t="str">
            <v>10</v>
          </cell>
          <cell r="H9527">
            <v>2190</v>
          </cell>
          <cell r="M9527">
            <v>142</v>
          </cell>
        </row>
        <row r="9528">
          <cell r="A9528" t="str">
            <v>10</v>
          </cell>
          <cell r="H9528">
            <v>2190</v>
          </cell>
          <cell r="M9528">
            <v>71</v>
          </cell>
        </row>
        <row r="9529">
          <cell r="A9529" t="str">
            <v>10</v>
          </cell>
          <cell r="H9529">
            <v>2190</v>
          </cell>
          <cell r="M9529">
            <v>142</v>
          </cell>
        </row>
        <row r="9530">
          <cell r="A9530" t="str">
            <v>10</v>
          </cell>
          <cell r="H9530">
            <v>2190</v>
          </cell>
          <cell r="M9530">
            <v>71</v>
          </cell>
        </row>
        <row r="9531">
          <cell r="A9531" t="str">
            <v>10</v>
          </cell>
          <cell r="H9531">
            <v>2190</v>
          </cell>
          <cell r="M9531">
            <v>0</v>
          </cell>
        </row>
        <row r="9532">
          <cell r="A9532" t="str">
            <v>50</v>
          </cell>
          <cell r="H9532">
            <v>2190</v>
          </cell>
          <cell r="M9532">
            <v>396</v>
          </cell>
        </row>
        <row r="9533">
          <cell r="A9533" t="str">
            <v>50</v>
          </cell>
          <cell r="H9533">
            <v>2190</v>
          </cell>
          <cell r="M9533">
            <v>655</v>
          </cell>
        </row>
        <row r="9534">
          <cell r="A9534" t="str">
            <v>50</v>
          </cell>
          <cell r="H9534">
            <v>2190</v>
          </cell>
          <cell r="M9534">
            <v>310</v>
          </cell>
        </row>
        <row r="9535">
          <cell r="A9535" t="str">
            <v>50</v>
          </cell>
          <cell r="H9535">
            <v>2190</v>
          </cell>
          <cell r="M9535">
            <v>819</v>
          </cell>
        </row>
        <row r="9536">
          <cell r="A9536" t="str">
            <v>50</v>
          </cell>
          <cell r="H9536">
            <v>2190</v>
          </cell>
          <cell r="M9536">
            <v>0</v>
          </cell>
        </row>
        <row r="9537">
          <cell r="A9537" t="str">
            <v>50</v>
          </cell>
          <cell r="H9537">
            <v>2190</v>
          </cell>
          <cell r="M9537">
            <v>419</v>
          </cell>
        </row>
        <row r="9538">
          <cell r="A9538" t="str">
            <v>50</v>
          </cell>
          <cell r="H9538">
            <v>2190</v>
          </cell>
          <cell r="M9538">
            <v>1355</v>
          </cell>
        </row>
        <row r="9539">
          <cell r="A9539" t="str">
            <v>50</v>
          </cell>
          <cell r="H9539">
            <v>2190</v>
          </cell>
          <cell r="M9539">
            <v>416</v>
          </cell>
        </row>
        <row r="9540">
          <cell r="A9540" t="str">
            <v>50</v>
          </cell>
          <cell r="H9540">
            <v>2190</v>
          </cell>
          <cell r="M9540">
            <v>355</v>
          </cell>
        </row>
        <row r="9541">
          <cell r="A9541" t="str">
            <v>50</v>
          </cell>
          <cell r="H9541">
            <v>2190</v>
          </cell>
          <cell r="M9541">
            <v>367</v>
          </cell>
        </row>
        <row r="9542">
          <cell r="A9542" t="str">
            <v>50</v>
          </cell>
          <cell r="H9542">
            <v>2190</v>
          </cell>
          <cell r="M9542">
            <v>125</v>
          </cell>
        </row>
        <row r="9543">
          <cell r="A9543" t="str">
            <v>50</v>
          </cell>
          <cell r="H9543">
            <v>2190</v>
          </cell>
          <cell r="M9543">
            <v>21</v>
          </cell>
        </row>
        <row r="9544">
          <cell r="A9544" t="str">
            <v>50</v>
          </cell>
          <cell r="H9544">
            <v>2190</v>
          </cell>
          <cell r="M9544">
            <v>0</v>
          </cell>
        </row>
        <row r="9545">
          <cell r="A9545" t="str">
            <v>50</v>
          </cell>
          <cell r="H9545">
            <v>2190</v>
          </cell>
          <cell r="M9545">
            <v>374</v>
          </cell>
        </row>
        <row r="9546">
          <cell r="A9546" t="str">
            <v>50</v>
          </cell>
          <cell r="H9546">
            <v>2190</v>
          </cell>
          <cell r="M9546">
            <v>551</v>
          </cell>
        </row>
        <row r="9547">
          <cell r="A9547" t="str">
            <v>50</v>
          </cell>
          <cell r="H9547">
            <v>2190</v>
          </cell>
          <cell r="M9547">
            <v>1010</v>
          </cell>
        </row>
        <row r="9548">
          <cell r="A9548" t="str">
            <v>50</v>
          </cell>
          <cell r="H9548">
            <v>2190</v>
          </cell>
          <cell r="M9548">
            <v>1213</v>
          </cell>
        </row>
        <row r="9549">
          <cell r="A9549" t="str">
            <v>50</v>
          </cell>
          <cell r="H9549">
            <v>2190</v>
          </cell>
          <cell r="M9549">
            <v>1155</v>
          </cell>
        </row>
        <row r="9550">
          <cell r="A9550" t="str">
            <v>50</v>
          </cell>
          <cell r="H9550">
            <v>2190</v>
          </cell>
          <cell r="M9550">
            <v>1274</v>
          </cell>
        </row>
        <row r="9551">
          <cell r="A9551" t="str">
            <v>50</v>
          </cell>
          <cell r="H9551">
            <v>2190</v>
          </cell>
          <cell r="M9551">
            <v>1071</v>
          </cell>
        </row>
        <row r="9552">
          <cell r="A9552" t="str">
            <v>50</v>
          </cell>
          <cell r="H9552">
            <v>2190</v>
          </cell>
          <cell r="M9552">
            <v>1073</v>
          </cell>
        </row>
        <row r="9553">
          <cell r="A9553" t="str">
            <v>50</v>
          </cell>
          <cell r="H9553">
            <v>2190</v>
          </cell>
          <cell r="M9553">
            <v>880</v>
          </cell>
        </row>
        <row r="9554">
          <cell r="A9554" t="str">
            <v>50</v>
          </cell>
          <cell r="H9554">
            <v>2190</v>
          </cell>
          <cell r="M9554">
            <v>735</v>
          </cell>
        </row>
        <row r="9555">
          <cell r="A9555" t="str">
            <v>50</v>
          </cell>
          <cell r="H9555">
            <v>2190</v>
          </cell>
          <cell r="M9555">
            <v>479</v>
          </cell>
        </row>
        <row r="9556">
          <cell r="A9556" t="str">
            <v>50</v>
          </cell>
          <cell r="H9556">
            <v>2190</v>
          </cell>
          <cell r="M9556">
            <v>1006</v>
          </cell>
        </row>
        <row r="9557">
          <cell r="A9557" t="str">
            <v>50</v>
          </cell>
          <cell r="H9557">
            <v>2190</v>
          </cell>
          <cell r="M9557">
            <v>821</v>
          </cell>
        </row>
        <row r="9558">
          <cell r="A9558" t="str">
            <v>50</v>
          </cell>
          <cell r="H9558">
            <v>2190</v>
          </cell>
          <cell r="M9558">
            <v>909</v>
          </cell>
        </row>
        <row r="9559">
          <cell r="A9559" t="str">
            <v>50</v>
          </cell>
          <cell r="H9559">
            <v>2190</v>
          </cell>
          <cell r="M9559">
            <v>478</v>
          </cell>
        </row>
        <row r="9560">
          <cell r="A9560" t="str">
            <v>50</v>
          </cell>
          <cell r="H9560">
            <v>2190</v>
          </cell>
          <cell r="M9560">
            <v>1156</v>
          </cell>
        </row>
        <row r="9561">
          <cell r="A9561" t="str">
            <v>50</v>
          </cell>
          <cell r="H9561">
            <v>2190</v>
          </cell>
          <cell r="M9561">
            <v>1148</v>
          </cell>
        </row>
        <row r="9562">
          <cell r="A9562" t="str">
            <v>50</v>
          </cell>
          <cell r="H9562">
            <v>2190</v>
          </cell>
          <cell r="M9562">
            <v>704</v>
          </cell>
        </row>
        <row r="9563">
          <cell r="A9563" t="str">
            <v>50</v>
          </cell>
          <cell r="H9563">
            <v>2190</v>
          </cell>
          <cell r="M9563">
            <v>1143</v>
          </cell>
        </row>
        <row r="9564">
          <cell r="A9564" t="str">
            <v>50</v>
          </cell>
          <cell r="H9564">
            <v>2190</v>
          </cell>
          <cell r="M9564">
            <v>557</v>
          </cell>
        </row>
        <row r="9565">
          <cell r="A9565" t="str">
            <v>50</v>
          </cell>
          <cell r="H9565">
            <v>2190</v>
          </cell>
          <cell r="M9565">
            <v>1079</v>
          </cell>
        </row>
        <row r="9566">
          <cell r="A9566" t="str">
            <v>50</v>
          </cell>
          <cell r="H9566">
            <v>2190</v>
          </cell>
          <cell r="M9566">
            <v>1174</v>
          </cell>
        </row>
        <row r="9567">
          <cell r="A9567" t="str">
            <v>50</v>
          </cell>
          <cell r="H9567">
            <v>2190</v>
          </cell>
          <cell r="M9567">
            <v>1759</v>
          </cell>
        </row>
        <row r="9568">
          <cell r="A9568" t="str">
            <v>50</v>
          </cell>
          <cell r="H9568">
            <v>2190</v>
          </cell>
          <cell r="M9568">
            <v>918</v>
          </cell>
        </row>
        <row r="9569">
          <cell r="A9569" t="str">
            <v>50</v>
          </cell>
          <cell r="H9569">
            <v>2190</v>
          </cell>
          <cell r="M9569">
            <v>348</v>
          </cell>
        </row>
        <row r="9570">
          <cell r="A9570" t="str">
            <v>50</v>
          </cell>
          <cell r="H9570">
            <v>2190</v>
          </cell>
          <cell r="M9570">
            <v>472</v>
          </cell>
        </row>
        <row r="9571">
          <cell r="A9571" t="str">
            <v>50</v>
          </cell>
          <cell r="H9571">
            <v>2190</v>
          </cell>
          <cell r="M9571">
            <v>1053</v>
          </cell>
        </row>
        <row r="9572">
          <cell r="A9572" t="str">
            <v>50</v>
          </cell>
          <cell r="H9572">
            <v>2190</v>
          </cell>
          <cell r="M9572">
            <v>2277</v>
          </cell>
        </row>
        <row r="9573">
          <cell r="A9573" t="str">
            <v>50</v>
          </cell>
          <cell r="H9573">
            <v>2190</v>
          </cell>
          <cell r="M9573">
            <v>1270</v>
          </cell>
        </row>
        <row r="9574">
          <cell r="A9574" t="str">
            <v>50</v>
          </cell>
          <cell r="H9574">
            <v>2190</v>
          </cell>
          <cell r="M9574">
            <v>1010</v>
          </cell>
        </row>
        <row r="9575">
          <cell r="A9575" t="str">
            <v>50</v>
          </cell>
          <cell r="H9575">
            <v>2190</v>
          </cell>
          <cell r="M9575">
            <v>841</v>
          </cell>
        </row>
        <row r="9576">
          <cell r="A9576" t="str">
            <v>50</v>
          </cell>
          <cell r="H9576">
            <v>2190</v>
          </cell>
          <cell r="M9576">
            <v>1297</v>
          </cell>
        </row>
        <row r="9577">
          <cell r="A9577" t="str">
            <v>50</v>
          </cell>
          <cell r="H9577">
            <v>2190</v>
          </cell>
          <cell r="M9577">
            <v>1315</v>
          </cell>
        </row>
        <row r="9578">
          <cell r="A9578" t="str">
            <v>50</v>
          </cell>
          <cell r="H9578">
            <v>2190</v>
          </cell>
          <cell r="M9578">
            <v>0</v>
          </cell>
        </row>
        <row r="9579">
          <cell r="A9579" t="str">
            <v>50</v>
          </cell>
          <cell r="H9579">
            <v>2190</v>
          </cell>
          <cell r="M9579">
            <v>171</v>
          </cell>
        </row>
        <row r="9580">
          <cell r="A9580" t="str">
            <v>50</v>
          </cell>
          <cell r="H9580">
            <v>2190</v>
          </cell>
          <cell r="M9580">
            <v>1022</v>
          </cell>
        </row>
        <row r="9581">
          <cell r="A9581" t="str">
            <v>50</v>
          </cell>
          <cell r="H9581">
            <v>2190</v>
          </cell>
          <cell r="M9581">
            <v>410</v>
          </cell>
        </row>
        <row r="9582">
          <cell r="A9582" t="str">
            <v>50</v>
          </cell>
          <cell r="H9582">
            <v>2190</v>
          </cell>
          <cell r="M9582">
            <v>1155</v>
          </cell>
        </row>
        <row r="9583">
          <cell r="A9583" t="str">
            <v>50</v>
          </cell>
          <cell r="H9583">
            <v>2190</v>
          </cell>
          <cell r="M9583">
            <v>414</v>
          </cell>
        </row>
        <row r="9584">
          <cell r="A9584" t="str">
            <v>50</v>
          </cell>
          <cell r="H9584">
            <v>2190</v>
          </cell>
          <cell r="M9584">
            <v>433</v>
          </cell>
        </row>
        <row r="9585">
          <cell r="A9585" t="str">
            <v>50</v>
          </cell>
          <cell r="H9585">
            <v>2190</v>
          </cell>
          <cell r="M9585">
            <v>781</v>
          </cell>
        </row>
        <row r="9586">
          <cell r="A9586" t="str">
            <v>50</v>
          </cell>
          <cell r="H9586">
            <v>2190</v>
          </cell>
          <cell r="M9586">
            <v>134</v>
          </cell>
        </row>
        <row r="9587">
          <cell r="A9587" t="str">
            <v>50</v>
          </cell>
          <cell r="H9587">
            <v>2190</v>
          </cell>
          <cell r="M9587">
            <v>209</v>
          </cell>
        </row>
        <row r="9588">
          <cell r="A9588" t="str">
            <v>50</v>
          </cell>
          <cell r="H9588">
            <v>2190</v>
          </cell>
          <cell r="M9588">
            <v>551</v>
          </cell>
        </row>
        <row r="9589">
          <cell r="A9589" t="str">
            <v>50</v>
          </cell>
          <cell r="H9589">
            <v>2190</v>
          </cell>
          <cell r="M9589">
            <v>707</v>
          </cell>
        </row>
        <row r="9590">
          <cell r="A9590" t="str">
            <v>50</v>
          </cell>
          <cell r="H9590">
            <v>2190</v>
          </cell>
          <cell r="M9590">
            <v>1009</v>
          </cell>
        </row>
        <row r="9591">
          <cell r="A9591" t="str">
            <v>50</v>
          </cell>
          <cell r="H9591">
            <v>2190</v>
          </cell>
          <cell r="M9591">
            <v>945</v>
          </cell>
        </row>
        <row r="9592">
          <cell r="A9592" t="str">
            <v>50</v>
          </cell>
          <cell r="H9592">
            <v>2190</v>
          </cell>
          <cell r="M9592">
            <v>1612</v>
          </cell>
        </row>
        <row r="9593">
          <cell r="A9593" t="str">
            <v>50</v>
          </cell>
          <cell r="H9593">
            <v>2190</v>
          </cell>
          <cell r="M9593">
            <v>1968</v>
          </cell>
        </row>
        <row r="9594">
          <cell r="A9594" t="str">
            <v>50</v>
          </cell>
          <cell r="H9594">
            <v>2190</v>
          </cell>
          <cell r="M9594">
            <v>2199</v>
          </cell>
        </row>
        <row r="9595">
          <cell r="A9595" t="str">
            <v>50</v>
          </cell>
          <cell r="H9595">
            <v>2190</v>
          </cell>
          <cell r="M9595">
            <v>3740</v>
          </cell>
        </row>
        <row r="9596">
          <cell r="A9596" t="str">
            <v>50</v>
          </cell>
          <cell r="H9596">
            <v>2190</v>
          </cell>
          <cell r="M9596">
            <v>373</v>
          </cell>
        </row>
        <row r="9597">
          <cell r="A9597" t="str">
            <v>50</v>
          </cell>
          <cell r="H9597">
            <v>2190</v>
          </cell>
          <cell r="M9597">
            <v>568</v>
          </cell>
        </row>
        <row r="9598">
          <cell r="A9598" t="str">
            <v>50</v>
          </cell>
          <cell r="H9598">
            <v>2190</v>
          </cell>
          <cell r="M9598">
            <v>613</v>
          </cell>
        </row>
        <row r="9599">
          <cell r="A9599" t="str">
            <v>50</v>
          </cell>
          <cell r="H9599">
            <v>2190</v>
          </cell>
          <cell r="M9599">
            <v>573</v>
          </cell>
        </row>
        <row r="9600">
          <cell r="A9600" t="str">
            <v>50</v>
          </cell>
          <cell r="H9600">
            <v>2190</v>
          </cell>
          <cell r="M9600">
            <v>3297</v>
          </cell>
        </row>
        <row r="9601">
          <cell r="A9601" t="str">
            <v>50</v>
          </cell>
          <cell r="H9601">
            <v>2190</v>
          </cell>
          <cell r="M9601">
            <v>1377</v>
          </cell>
        </row>
        <row r="9602">
          <cell r="A9602" t="str">
            <v>50</v>
          </cell>
          <cell r="H9602">
            <v>2190</v>
          </cell>
          <cell r="M9602">
            <v>1858</v>
          </cell>
        </row>
        <row r="9603">
          <cell r="A9603" t="str">
            <v>50</v>
          </cell>
          <cell r="H9603">
            <v>2190</v>
          </cell>
          <cell r="M9603">
            <v>1231</v>
          </cell>
        </row>
        <row r="9604">
          <cell r="A9604" t="str">
            <v>50</v>
          </cell>
          <cell r="H9604">
            <v>2190</v>
          </cell>
          <cell r="M9604">
            <v>1233</v>
          </cell>
        </row>
        <row r="9605">
          <cell r="A9605" t="str">
            <v>50</v>
          </cell>
          <cell r="H9605">
            <v>2190</v>
          </cell>
          <cell r="M9605">
            <v>1876</v>
          </cell>
        </row>
        <row r="9606">
          <cell r="A9606" t="str">
            <v>50</v>
          </cell>
          <cell r="H9606">
            <v>2190</v>
          </cell>
          <cell r="M9606">
            <v>2303</v>
          </cell>
        </row>
        <row r="9607">
          <cell r="A9607" t="str">
            <v>50</v>
          </cell>
          <cell r="H9607">
            <v>2190</v>
          </cell>
          <cell r="M9607">
            <v>2157</v>
          </cell>
        </row>
        <row r="9608">
          <cell r="A9608" t="str">
            <v>50</v>
          </cell>
          <cell r="H9608">
            <v>2190</v>
          </cell>
          <cell r="M9608">
            <v>3270</v>
          </cell>
        </row>
        <row r="9609">
          <cell r="A9609" t="str">
            <v>50</v>
          </cell>
          <cell r="H9609">
            <v>2190</v>
          </cell>
          <cell r="M9609">
            <v>2024</v>
          </cell>
        </row>
        <row r="9610">
          <cell r="A9610" t="str">
            <v>50</v>
          </cell>
          <cell r="H9610">
            <v>2190</v>
          </cell>
          <cell r="M9610">
            <v>1776</v>
          </cell>
        </row>
        <row r="9611">
          <cell r="A9611" t="str">
            <v>50</v>
          </cell>
          <cell r="H9611">
            <v>2190</v>
          </cell>
          <cell r="M9611">
            <v>1825</v>
          </cell>
        </row>
        <row r="9612">
          <cell r="A9612" t="str">
            <v>50</v>
          </cell>
          <cell r="H9612">
            <v>2190</v>
          </cell>
          <cell r="M9612">
            <v>1740</v>
          </cell>
        </row>
        <row r="9613">
          <cell r="A9613" t="str">
            <v>50</v>
          </cell>
          <cell r="H9613">
            <v>2190</v>
          </cell>
          <cell r="M9613">
            <v>2146</v>
          </cell>
        </row>
        <row r="9614">
          <cell r="A9614" t="str">
            <v>50</v>
          </cell>
          <cell r="H9614">
            <v>2190</v>
          </cell>
          <cell r="M9614">
            <v>2676</v>
          </cell>
        </row>
        <row r="9615">
          <cell r="A9615" t="str">
            <v>50</v>
          </cell>
          <cell r="H9615">
            <v>2190</v>
          </cell>
          <cell r="M9615">
            <v>2120</v>
          </cell>
        </row>
        <row r="9616">
          <cell r="A9616" t="str">
            <v>50</v>
          </cell>
          <cell r="H9616">
            <v>2190</v>
          </cell>
          <cell r="M9616">
            <v>2693</v>
          </cell>
        </row>
        <row r="9617">
          <cell r="A9617" t="str">
            <v>50</v>
          </cell>
          <cell r="H9617">
            <v>2190</v>
          </cell>
          <cell r="M9617">
            <v>2724</v>
          </cell>
        </row>
        <row r="9618">
          <cell r="A9618" t="str">
            <v>50</v>
          </cell>
          <cell r="H9618">
            <v>2190</v>
          </cell>
          <cell r="M9618">
            <v>2558</v>
          </cell>
        </row>
        <row r="9619">
          <cell r="A9619" t="str">
            <v>50</v>
          </cell>
          <cell r="H9619">
            <v>2190</v>
          </cell>
          <cell r="M9619">
            <v>2349</v>
          </cell>
        </row>
        <row r="9620">
          <cell r="A9620" t="str">
            <v>50</v>
          </cell>
          <cell r="H9620">
            <v>2190</v>
          </cell>
          <cell r="M9620">
            <v>2043</v>
          </cell>
        </row>
        <row r="9621">
          <cell r="A9621" t="str">
            <v>50</v>
          </cell>
          <cell r="H9621">
            <v>2190</v>
          </cell>
          <cell r="M9621">
            <v>2740</v>
          </cell>
        </row>
        <row r="9622">
          <cell r="A9622" t="str">
            <v>50</v>
          </cell>
          <cell r="H9622">
            <v>2190</v>
          </cell>
          <cell r="M9622">
            <v>2879</v>
          </cell>
        </row>
        <row r="9623">
          <cell r="A9623" t="str">
            <v>50</v>
          </cell>
          <cell r="H9623">
            <v>2190</v>
          </cell>
          <cell r="M9623">
            <v>2523</v>
          </cell>
        </row>
        <row r="9624">
          <cell r="A9624" t="str">
            <v>50</v>
          </cell>
          <cell r="H9624">
            <v>2190</v>
          </cell>
          <cell r="M9624">
            <v>2807</v>
          </cell>
        </row>
        <row r="9625">
          <cell r="A9625" t="str">
            <v>50</v>
          </cell>
          <cell r="H9625">
            <v>2190</v>
          </cell>
          <cell r="M9625">
            <v>2379</v>
          </cell>
        </row>
        <row r="9626">
          <cell r="A9626" t="str">
            <v>50</v>
          </cell>
          <cell r="H9626">
            <v>2190</v>
          </cell>
          <cell r="M9626">
            <v>3110</v>
          </cell>
        </row>
        <row r="9627">
          <cell r="A9627" t="str">
            <v>50</v>
          </cell>
          <cell r="H9627">
            <v>2190</v>
          </cell>
          <cell r="M9627">
            <v>2301</v>
          </cell>
        </row>
        <row r="9628">
          <cell r="A9628" t="str">
            <v>50</v>
          </cell>
          <cell r="H9628">
            <v>2190</v>
          </cell>
          <cell r="M9628">
            <v>2881</v>
          </cell>
        </row>
        <row r="9629">
          <cell r="A9629" t="str">
            <v>50</v>
          </cell>
          <cell r="H9629">
            <v>2190</v>
          </cell>
          <cell r="M9629">
            <v>2408</v>
          </cell>
        </row>
        <row r="9630">
          <cell r="A9630" t="str">
            <v>50</v>
          </cell>
          <cell r="H9630">
            <v>2190</v>
          </cell>
          <cell r="M9630">
            <v>3115</v>
          </cell>
        </row>
        <row r="9631">
          <cell r="A9631" t="str">
            <v>50</v>
          </cell>
          <cell r="H9631">
            <v>2190</v>
          </cell>
          <cell r="M9631">
            <v>2907</v>
          </cell>
        </row>
        <row r="9632">
          <cell r="A9632" t="str">
            <v>50</v>
          </cell>
          <cell r="H9632">
            <v>2190</v>
          </cell>
          <cell r="M9632">
            <v>3120</v>
          </cell>
        </row>
        <row r="9633">
          <cell r="A9633" t="str">
            <v>50</v>
          </cell>
          <cell r="H9633">
            <v>2190</v>
          </cell>
          <cell r="M9633">
            <v>2647</v>
          </cell>
        </row>
        <row r="9634">
          <cell r="A9634" t="str">
            <v>50</v>
          </cell>
          <cell r="H9634">
            <v>2190</v>
          </cell>
          <cell r="M9634">
            <v>2828</v>
          </cell>
        </row>
        <row r="9635">
          <cell r="A9635" t="str">
            <v>50</v>
          </cell>
          <cell r="H9635">
            <v>2190</v>
          </cell>
          <cell r="M9635">
            <v>2625</v>
          </cell>
        </row>
        <row r="9636">
          <cell r="A9636" t="str">
            <v>50</v>
          </cell>
          <cell r="H9636">
            <v>2190</v>
          </cell>
          <cell r="M9636">
            <v>3422</v>
          </cell>
        </row>
        <row r="9637">
          <cell r="A9637" t="str">
            <v>50</v>
          </cell>
          <cell r="H9637">
            <v>2190</v>
          </cell>
          <cell r="M9637">
            <v>3213</v>
          </cell>
        </row>
        <row r="9638">
          <cell r="A9638" t="str">
            <v>50</v>
          </cell>
          <cell r="H9638">
            <v>2190</v>
          </cell>
          <cell r="M9638">
            <v>3376</v>
          </cell>
        </row>
        <row r="9639">
          <cell r="A9639" t="str">
            <v>50</v>
          </cell>
          <cell r="H9639">
            <v>2190</v>
          </cell>
          <cell r="M9639">
            <v>2741</v>
          </cell>
        </row>
        <row r="9640">
          <cell r="A9640" t="str">
            <v>50</v>
          </cell>
          <cell r="H9640">
            <v>2190</v>
          </cell>
          <cell r="M9640">
            <v>0</v>
          </cell>
        </row>
        <row r="9641">
          <cell r="A9641" t="str">
            <v>50</v>
          </cell>
          <cell r="H9641">
            <v>2190</v>
          </cell>
          <cell r="M9641">
            <v>426</v>
          </cell>
        </row>
        <row r="9642">
          <cell r="A9642" t="str">
            <v>50</v>
          </cell>
          <cell r="H9642">
            <v>2190</v>
          </cell>
          <cell r="M9642">
            <v>442</v>
          </cell>
        </row>
        <row r="9643">
          <cell r="A9643" t="str">
            <v>50</v>
          </cell>
          <cell r="H9643">
            <v>2190</v>
          </cell>
          <cell r="M9643">
            <v>0</v>
          </cell>
        </row>
        <row r="9644">
          <cell r="A9644" t="str">
            <v>50</v>
          </cell>
          <cell r="H9644">
            <v>2190</v>
          </cell>
          <cell r="M9644">
            <v>623</v>
          </cell>
        </row>
        <row r="9645">
          <cell r="A9645" t="str">
            <v>50</v>
          </cell>
          <cell r="H9645">
            <v>2190</v>
          </cell>
          <cell r="M9645">
            <v>675</v>
          </cell>
        </row>
        <row r="9646">
          <cell r="A9646" t="str">
            <v>50</v>
          </cell>
          <cell r="H9646">
            <v>2190</v>
          </cell>
          <cell r="M9646">
            <v>752</v>
          </cell>
        </row>
        <row r="9647">
          <cell r="A9647" t="str">
            <v>50</v>
          </cell>
          <cell r="H9647">
            <v>2190</v>
          </cell>
          <cell r="M9647">
            <v>49</v>
          </cell>
        </row>
        <row r="9648">
          <cell r="A9648" t="str">
            <v>50</v>
          </cell>
          <cell r="H9648">
            <v>2190</v>
          </cell>
          <cell r="M9648">
            <v>176</v>
          </cell>
        </row>
        <row r="9649">
          <cell r="A9649" t="str">
            <v>50</v>
          </cell>
          <cell r="H9649">
            <v>2190</v>
          </cell>
          <cell r="M9649">
            <v>539</v>
          </cell>
        </row>
        <row r="9650">
          <cell r="A9650" t="str">
            <v>50</v>
          </cell>
          <cell r="H9650">
            <v>2190</v>
          </cell>
          <cell r="M9650">
            <v>621</v>
          </cell>
        </row>
        <row r="9651">
          <cell r="A9651" t="str">
            <v>50</v>
          </cell>
          <cell r="H9651">
            <v>2190</v>
          </cell>
          <cell r="M9651">
            <v>751</v>
          </cell>
        </row>
        <row r="9652">
          <cell r="A9652" t="str">
            <v>50</v>
          </cell>
          <cell r="H9652">
            <v>2190</v>
          </cell>
          <cell r="M9652">
            <v>875</v>
          </cell>
        </row>
        <row r="9653">
          <cell r="A9653" t="str">
            <v>50</v>
          </cell>
          <cell r="H9653">
            <v>2190</v>
          </cell>
          <cell r="M9653">
            <v>2627</v>
          </cell>
        </row>
        <row r="9654">
          <cell r="A9654" t="str">
            <v>50</v>
          </cell>
          <cell r="H9654">
            <v>2190</v>
          </cell>
          <cell r="M9654">
            <v>460</v>
          </cell>
        </row>
        <row r="9655">
          <cell r="A9655" t="str">
            <v>50</v>
          </cell>
          <cell r="H9655">
            <v>2190</v>
          </cell>
          <cell r="M9655">
            <v>626</v>
          </cell>
        </row>
        <row r="9656">
          <cell r="A9656" t="str">
            <v>50</v>
          </cell>
          <cell r="H9656">
            <v>2190</v>
          </cell>
          <cell r="M9656">
            <v>590</v>
          </cell>
        </row>
        <row r="9657">
          <cell r="A9657" t="str">
            <v>50</v>
          </cell>
          <cell r="H9657">
            <v>2190</v>
          </cell>
          <cell r="M9657">
            <v>514</v>
          </cell>
        </row>
        <row r="9658">
          <cell r="A9658" t="str">
            <v>50</v>
          </cell>
          <cell r="H9658">
            <v>2190</v>
          </cell>
          <cell r="M9658">
            <v>706</v>
          </cell>
        </row>
        <row r="9659">
          <cell r="A9659" t="str">
            <v>50</v>
          </cell>
          <cell r="H9659">
            <v>2190</v>
          </cell>
          <cell r="M9659">
            <v>614</v>
          </cell>
        </row>
        <row r="9660">
          <cell r="A9660" t="str">
            <v>50</v>
          </cell>
          <cell r="H9660">
            <v>2190</v>
          </cell>
          <cell r="M9660">
            <v>641</v>
          </cell>
        </row>
        <row r="9661">
          <cell r="A9661" t="str">
            <v>50</v>
          </cell>
          <cell r="H9661">
            <v>2190</v>
          </cell>
          <cell r="M9661">
            <v>31</v>
          </cell>
        </row>
        <row r="9662">
          <cell r="A9662" t="str">
            <v>50</v>
          </cell>
          <cell r="H9662">
            <v>2190</v>
          </cell>
          <cell r="M9662">
            <v>87</v>
          </cell>
        </row>
        <row r="9663">
          <cell r="A9663" t="str">
            <v>50</v>
          </cell>
          <cell r="H9663">
            <v>2190</v>
          </cell>
          <cell r="M9663">
            <v>100</v>
          </cell>
        </row>
        <row r="9664">
          <cell r="A9664" t="str">
            <v>50</v>
          </cell>
          <cell r="H9664">
            <v>2190</v>
          </cell>
          <cell r="M9664">
            <v>129</v>
          </cell>
        </row>
        <row r="9665">
          <cell r="A9665" t="str">
            <v>50</v>
          </cell>
          <cell r="H9665">
            <v>2190</v>
          </cell>
          <cell r="M9665">
            <v>133</v>
          </cell>
        </row>
        <row r="9666">
          <cell r="A9666" t="str">
            <v>50</v>
          </cell>
          <cell r="H9666">
            <v>2190</v>
          </cell>
          <cell r="M9666">
            <v>103</v>
          </cell>
        </row>
        <row r="9667">
          <cell r="A9667" t="str">
            <v>50</v>
          </cell>
          <cell r="H9667">
            <v>2190</v>
          </cell>
          <cell r="M9667">
            <v>0</v>
          </cell>
        </row>
        <row r="9668">
          <cell r="A9668" t="str">
            <v>50</v>
          </cell>
          <cell r="H9668">
            <v>2190</v>
          </cell>
          <cell r="M9668">
            <v>143</v>
          </cell>
        </row>
        <row r="9669">
          <cell r="A9669" t="str">
            <v>50</v>
          </cell>
          <cell r="H9669">
            <v>2190</v>
          </cell>
          <cell r="M9669">
            <v>146</v>
          </cell>
        </row>
        <row r="9670">
          <cell r="A9670" t="str">
            <v>50</v>
          </cell>
          <cell r="H9670">
            <v>2190</v>
          </cell>
          <cell r="M9670">
            <v>134</v>
          </cell>
        </row>
        <row r="9671">
          <cell r="A9671" t="str">
            <v>50</v>
          </cell>
          <cell r="H9671">
            <v>2190</v>
          </cell>
          <cell r="M9671">
            <v>158</v>
          </cell>
        </row>
        <row r="9672">
          <cell r="A9672" t="str">
            <v>50</v>
          </cell>
          <cell r="H9672">
            <v>2190</v>
          </cell>
          <cell r="M9672">
            <v>165</v>
          </cell>
        </row>
        <row r="9673">
          <cell r="A9673" t="str">
            <v>50</v>
          </cell>
          <cell r="H9673">
            <v>2190</v>
          </cell>
          <cell r="M9673">
            <v>236</v>
          </cell>
        </row>
        <row r="9674">
          <cell r="A9674" t="str">
            <v>50</v>
          </cell>
          <cell r="H9674">
            <v>2190</v>
          </cell>
          <cell r="M9674">
            <v>771</v>
          </cell>
        </row>
        <row r="9675">
          <cell r="A9675" t="str">
            <v>50</v>
          </cell>
          <cell r="H9675">
            <v>2190</v>
          </cell>
          <cell r="M9675">
            <v>221</v>
          </cell>
        </row>
        <row r="9676">
          <cell r="A9676" t="str">
            <v>50</v>
          </cell>
          <cell r="H9676">
            <v>2190</v>
          </cell>
          <cell r="M9676">
            <v>322</v>
          </cell>
        </row>
        <row r="9677">
          <cell r="A9677" t="str">
            <v>50</v>
          </cell>
          <cell r="H9677">
            <v>2190</v>
          </cell>
          <cell r="M9677">
            <v>435</v>
          </cell>
        </row>
        <row r="9678">
          <cell r="A9678" t="str">
            <v>50</v>
          </cell>
          <cell r="H9678">
            <v>2190</v>
          </cell>
          <cell r="M9678">
            <v>288</v>
          </cell>
        </row>
        <row r="9679">
          <cell r="A9679" t="str">
            <v>50</v>
          </cell>
          <cell r="H9679">
            <v>2190</v>
          </cell>
          <cell r="M9679">
            <v>288</v>
          </cell>
        </row>
        <row r="9680">
          <cell r="A9680" t="str">
            <v>50</v>
          </cell>
          <cell r="H9680">
            <v>2190</v>
          </cell>
          <cell r="M9680">
            <v>377</v>
          </cell>
        </row>
        <row r="9681">
          <cell r="A9681" t="str">
            <v>50</v>
          </cell>
          <cell r="H9681">
            <v>2190</v>
          </cell>
          <cell r="M9681">
            <v>439</v>
          </cell>
        </row>
        <row r="9682">
          <cell r="A9682" t="str">
            <v>50</v>
          </cell>
          <cell r="H9682">
            <v>2190</v>
          </cell>
          <cell r="M9682">
            <v>504</v>
          </cell>
        </row>
        <row r="9683">
          <cell r="A9683" t="str">
            <v>50</v>
          </cell>
          <cell r="H9683">
            <v>2190</v>
          </cell>
          <cell r="M9683">
            <v>765</v>
          </cell>
        </row>
        <row r="9684">
          <cell r="A9684" t="str">
            <v>50</v>
          </cell>
          <cell r="H9684">
            <v>2190</v>
          </cell>
          <cell r="M9684">
            <v>473</v>
          </cell>
        </row>
        <row r="9685">
          <cell r="A9685" t="str">
            <v>50</v>
          </cell>
          <cell r="H9685">
            <v>2190</v>
          </cell>
          <cell r="M9685">
            <v>416</v>
          </cell>
        </row>
        <row r="9686">
          <cell r="A9686" t="str">
            <v>50</v>
          </cell>
          <cell r="H9686">
            <v>2190</v>
          </cell>
          <cell r="M9686">
            <v>427</v>
          </cell>
        </row>
        <row r="9687">
          <cell r="A9687" t="str">
            <v>50</v>
          </cell>
          <cell r="H9687">
            <v>2190</v>
          </cell>
          <cell r="M9687">
            <v>407</v>
          </cell>
        </row>
        <row r="9688">
          <cell r="A9688" t="str">
            <v>50</v>
          </cell>
          <cell r="H9688">
            <v>2190</v>
          </cell>
          <cell r="M9688">
            <v>502</v>
          </cell>
        </row>
        <row r="9689">
          <cell r="A9689" t="str">
            <v>50</v>
          </cell>
          <cell r="H9689">
            <v>2190</v>
          </cell>
          <cell r="M9689">
            <v>496</v>
          </cell>
        </row>
        <row r="9690">
          <cell r="A9690" t="str">
            <v>50</v>
          </cell>
          <cell r="H9690">
            <v>2190</v>
          </cell>
          <cell r="M9690">
            <v>630</v>
          </cell>
        </row>
        <row r="9691">
          <cell r="A9691" t="str">
            <v>50</v>
          </cell>
          <cell r="H9691">
            <v>2190</v>
          </cell>
          <cell r="M9691">
            <v>637</v>
          </cell>
        </row>
        <row r="9692">
          <cell r="A9692" t="str">
            <v>50</v>
          </cell>
          <cell r="H9692">
            <v>2190</v>
          </cell>
          <cell r="M9692">
            <v>598</v>
          </cell>
        </row>
        <row r="9693">
          <cell r="A9693" t="str">
            <v>50</v>
          </cell>
          <cell r="H9693">
            <v>2190</v>
          </cell>
          <cell r="M9693">
            <v>549</v>
          </cell>
        </row>
        <row r="9694">
          <cell r="A9694" t="str">
            <v>50</v>
          </cell>
          <cell r="H9694">
            <v>2190</v>
          </cell>
          <cell r="M9694">
            <v>478</v>
          </cell>
        </row>
        <row r="9695">
          <cell r="A9695" t="str">
            <v>50</v>
          </cell>
          <cell r="H9695">
            <v>2190</v>
          </cell>
          <cell r="M9695">
            <v>641</v>
          </cell>
        </row>
        <row r="9696">
          <cell r="A9696" t="str">
            <v>50</v>
          </cell>
          <cell r="H9696">
            <v>2190</v>
          </cell>
          <cell r="M9696">
            <v>673</v>
          </cell>
        </row>
        <row r="9697">
          <cell r="A9697" t="str">
            <v>50</v>
          </cell>
          <cell r="H9697">
            <v>2190</v>
          </cell>
          <cell r="M9697">
            <v>656</v>
          </cell>
        </row>
        <row r="9698">
          <cell r="A9698" t="str">
            <v>50</v>
          </cell>
          <cell r="H9698">
            <v>2190</v>
          </cell>
          <cell r="M9698">
            <v>556</v>
          </cell>
        </row>
        <row r="9699">
          <cell r="A9699" t="str">
            <v>50</v>
          </cell>
          <cell r="H9699">
            <v>2190</v>
          </cell>
          <cell r="M9699">
            <v>727</v>
          </cell>
        </row>
        <row r="9700">
          <cell r="A9700" t="str">
            <v>50</v>
          </cell>
          <cell r="H9700">
            <v>2190</v>
          </cell>
          <cell r="M9700">
            <v>538</v>
          </cell>
        </row>
        <row r="9701">
          <cell r="A9701" t="str">
            <v>50</v>
          </cell>
          <cell r="H9701">
            <v>2190</v>
          </cell>
          <cell r="M9701">
            <v>674</v>
          </cell>
        </row>
        <row r="9702">
          <cell r="A9702" t="str">
            <v>50</v>
          </cell>
          <cell r="H9702">
            <v>2190</v>
          </cell>
          <cell r="M9702">
            <v>563</v>
          </cell>
        </row>
        <row r="9703">
          <cell r="A9703" t="str">
            <v>50</v>
          </cell>
          <cell r="H9703">
            <v>2190</v>
          </cell>
          <cell r="M9703">
            <v>729</v>
          </cell>
        </row>
        <row r="9704">
          <cell r="A9704" t="str">
            <v>50</v>
          </cell>
          <cell r="H9704">
            <v>2190</v>
          </cell>
          <cell r="M9704">
            <v>680</v>
          </cell>
        </row>
        <row r="9705">
          <cell r="A9705" t="str">
            <v>50</v>
          </cell>
          <cell r="H9705">
            <v>2190</v>
          </cell>
          <cell r="M9705">
            <v>730</v>
          </cell>
        </row>
        <row r="9706">
          <cell r="A9706" t="str">
            <v>50</v>
          </cell>
          <cell r="H9706">
            <v>2190</v>
          </cell>
          <cell r="M9706">
            <v>800</v>
          </cell>
        </row>
        <row r="9707">
          <cell r="A9707" t="str">
            <v>50</v>
          </cell>
          <cell r="H9707">
            <v>2190</v>
          </cell>
          <cell r="M9707">
            <v>790</v>
          </cell>
        </row>
        <row r="9708">
          <cell r="A9708" t="str">
            <v>10</v>
          </cell>
          <cell r="H9708">
            <v>2190</v>
          </cell>
          <cell r="M9708">
            <v>71</v>
          </cell>
        </row>
        <row r="9709">
          <cell r="A9709" t="str">
            <v>10</v>
          </cell>
          <cell r="H9709">
            <v>2190</v>
          </cell>
          <cell r="M9709">
            <v>4572</v>
          </cell>
        </row>
        <row r="9710">
          <cell r="A9710" t="str">
            <v>10</v>
          </cell>
          <cell r="H9710">
            <v>2190</v>
          </cell>
          <cell r="M9710">
            <v>4572</v>
          </cell>
        </row>
        <row r="9711">
          <cell r="A9711" t="str">
            <v>10</v>
          </cell>
          <cell r="H9711">
            <v>2190</v>
          </cell>
          <cell r="M9711">
            <v>9145</v>
          </cell>
        </row>
        <row r="9712">
          <cell r="A9712" t="str">
            <v>10</v>
          </cell>
          <cell r="H9712">
            <v>2190</v>
          </cell>
          <cell r="M9712">
            <v>9146</v>
          </cell>
        </row>
        <row r="9713">
          <cell r="A9713" t="str">
            <v>10</v>
          </cell>
          <cell r="H9713">
            <v>2190</v>
          </cell>
          <cell r="M9713">
            <v>610</v>
          </cell>
        </row>
        <row r="9714">
          <cell r="A9714" t="str">
            <v>10</v>
          </cell>
          <cell r="H9714">
            <v>2190</v>
          </cell>
          <cell r="M9714">
            <v>203</v>
          </cell>
        </row>
        <row r="9715">
          <cell r="A9715" t="str">
            <v>10</v>
          </cell>
          <cell r="H9715">
            <v>2190</v>
          </cell>
          <cell r="M9715">
            <v>203</v>
          </cell>
        </row>
        <row r="9716">
          <cell r="A9716" t="str">
            <v>10</v>
          </cell>
          <cell r="H9716">
            <v>2190</v>
          </cell>
          <cell r="M9716">
            <v>203</v>
          </cell>
        </row>
        <row r="9717">
          <cell r="A9717" t="str">
            <v>10</v>
          </cell>
          <cell r="H9717">
            <v>2190</v>
          </cell>
          <cell r="M9717">
            <v>66</v>
          </cell>
        </row>
        <row r="9718">
          <cell r="A9718" t="str">
            <v>10</v>
          </cell>
          <cell r="H9718">
            <v>2190</v>
          </cell>
          <cell r="M9718">
            <v>596</v>
          </cell>
        </row>
        <row r="9719">
          <cell r="A9719" t="str">
            <v>10</v>
          </cell>
          <cell r="H9719">
            <v>2190</v>
          </cell>
          <cell r="M9719">
            <v>331</v>
          </cell>
        </row>
        <row r="9720">
          <cell r="A9720" t="str">
            <v>10</v>
          </cell>
          <cell r="H9720">
            <v>2190</v>
          </cell>
          <cell r="M9720">
            <v>463</v>
          </cell>
        </row>
        <row r="9721">
          <cell r="A9721" t="str">
            <v>10</v>
          </cell>
          <cell r="H9721">
            <v>2190</v>
          </cell>
          <cell r="M9721">
            <v>596</v>
          </cell>
        </row>
        <row r="9722">
          <cell r="A9722" t="str">
            <v>10</v>
          </cell>
          <cell r="H9722">
            <v>2190</v>
          </cell>
          <cell r="M9722">
            <v>662</v>
          </cell>
        </row>
        <row r="9723">
          <cell r="A9723" t="str">
            <v>10</v>
          </cell>
          <cell r="H9723">
            <v>2190</v>
          </cell>
          <cell r="M9723">
            <v>529</v>
          </cell>
        </row>
        <row r="9724">
          <cell r="A9724" t="str">
            <v>10</v>
          </cell>
          <cell r="H9724">
            <v>2190</v>
          </cell>
          <cell r="M9724">
            <v>662</v>
          </cell>
        </row>
        <row r="9725">
          <cell r="A9725" t="str">
            <v>10</v>
          </cell>
          <cell r="H9725">
            <v>2190</v>
          </cell>
          <cell r="M9725">
            <v>397</v>
          </cell>
        </row>
        <row r="9726">
          <cell r="A9726" t="str">
            <v>10</v>
          </cell>
          <cell r="H9726">
            <v>2190</v>
          </cell>
          <cell r="M9726">
            <v>728</v>
          </cell>
        </row>
        <row r="9727">
          <cell r="A9727" t="str">
            <v>10</v>
          </cell>
          <cell r="H9727">
            <v>2190</v>
          </cell>
          <cell r="M9727">
            <v>331</v>
          </cell>
        </row>
        <row r="9728">
          <cell r="A9728" t="str">
            <v>10</v>
          </cell>
          <cell r="H9728">
            <v>2190</v>
          </cell>
          <cell r="M9728">
            <v>463</v>
          </cell>
        </row>
        <row r="9729">
          <cell r="A9729" t="str">
            <v>10</v>
          </cell>
          <cell r="H9729">
            <v>2190</v>
          </cell>
          <cell r="M9729">
            <v>596</v>
          </cell>
        </row>
        <row r="9730">
          <cell r="A9730" t="str">
            <v>10</v>
          </cell>
          <cell r="H9730">
            <v>2190</v>
          </cell>
          <cell r="M9730">
            <v>331</v>
          </cell>
        </row>
        <row r="9731">
          <cell r="A9731" t="str">
            <v>10</v>
          </cell>
          <cell r="H9731">
            <v>2190</v>
          </cell>
          <cell r="M9731">
            <v>662</v>
          </cell>
        </row>
        <row r="9732">
          <cell r="A9732" t="str">
            <v>10</v>
          </cell>
          <cell r="H9732">
            <v>2190</v>
          </cell>
          <cell r="M9732">
            <v>596</v>
          </cell>
        </row>
        <row r="9733">
          <cell r="A9733" t="str">
            <v>10</v>
          </cell>
          <cell r="H9733">
            <v>2190</v>
          </cell>
          <cell r="M9733">
            <v>397</v>
          </cell>
        </row>
        <row r="9734">
          <cell r="A9734" t="str">
            <v>10</v>
          </cell>
          <cell r="H9734">
            <v>2190</v>
          </cell>
          <cell r="M9734">
            <v>397</v>
          </cell>
        </row>
        <row r="9735">
          <cell r="A9735" t="str">
            <v>10</v>
          </cell>
          <cell r="H9735">
            <v>2190</v>
          </cell>
          <cell r="M9735">
            <v>596</v>
          </cell>
        </row>
        <row r="9736">
          <cell r="A9736" t="str">
            <v>10</v>
          </cell>
          <cell r="H9736">
            <v>2190</v>
          </cell>
          <cell r="M9736">
            <v>397</v>
          </cell>
        </row>
        <row r="9737">
          <cell r="A9737" t="str">
            <v>10</v>
          </cell>
          <cell r="H9737">
            <v>2190</v>
          </cell>
          <cell r="M9737">
            <v>728</v>
          </cell>
        </row>
        <row r="9738">
          <cell r="A9738" t="str">
            <v>10</v>
          </cell>
          <cell r="H9738">
            <v>2190</v>
          </cell>
          <cell r="M9738">
            <v>596</v>
          </cell>
        </row>
        <row r="9739">
          <cell r="A9739" t="str">
            <v>10</v>
          </cell>
          <cell r="H9739">
            <v>2190</v>
          </cell>
          <cell r="M9739">
            <v>463</v>
          </cell>
        </row>
        <row r="9740">
          <cell r="A9740" t="str">
            <v>10</v>
          </cell>
          <cell r="H9740">
            <v>2190</v>
          </cell>
          <cell r="M9740">
            <v>662</v>
          </cell>
        </row>
        <row r="9741">
          <cell r="A9741" t="str">
            <v>10</v>
          </cell>
          <cell r="H9741">
            <v>2190</v>
          </cell>
          <cell r="M9741">
            <v>529</v>
          </cell>
        </row>
        <row r="9742">
          <cell r="A9742" t="str">
            <v>10</v>
          </cell>
          <cell r="H9742">
            <v>2190</v>
          </cell>
          <cell r="M9742">
            <v>529</v>
          </cell>
        </row>
        <row r="9743">
          <cell r="A9743" t="str">
            <v>10</v>
          </cell>
          <cell r="H9743">
            <v>2190</v>
          </cell>
          <cell r="M9743">
            <v>331</v>
          </cell>
        </row>
        <row r="9744">
          <cell r="A9744" t="str">
            <v>10</v>
          </cell>
          <cell r="H9744">
            <v>2190</v>
          </cell>
          <cell r="M9744">
            <v>596</v>
          </cell>
        </row>
        <row r="9745">
          <cell r="A9745" t="str">
            <v>10</v>
          </cell>
          <cell r="H9745">
            <v>2190</v>
          </cell>
          <cell r="M9745">
            <v>463</v>
          </cell>
        </row>
        <row r="9746">
          <cell r="A9746" t="str">
            <v>10</v>
          </cell>
          <cell r="H9746">
            <v>2190</v>
          </cell>
          <cell r="M9746">
            <v>66</v>
          </cell>
        </row>
        <row r="9747">
          <cell r="A9747" t="str">
            <v>10</v>
          </cell>
          <cell r="H9747">
            <v>2190</v>
          </cell>
          <cell r="M9747">
            <v>529</v>
          </cell>
        </row>
        <row r="9748">
          <cell r="A9748" t="str">
            <v>10</v>
          </cell>
          <cell r="H9748">
            <v>2190</v>
          </cell>
          <cell r="M9748">
            <v>596</v>
          </cell>
        </row>
        <row r="9749">
          <cell r="A9749" t="str">
            <v>10</v>
          </cell>
          <cell r="H9749">
            <v>2190</v>
          </cell>
          <cell r="M9749">
            <v>463</v>
          </cell>
        </row>
        <row r="9750">
          <cell r="A9750" t="str">
            <v>10</v>
          </cell>
          <cell r="H9750">
            <v>2190</v>
          </cell>
          <cell r="M9750">
            <v>463</v>
          </cell>
        </row>
        <row r="9751">
          <cell r="A9751" t="str">
            <v>10</v>
          </cell>
          <cell r="H9751">
            <v>2190</v>
          </cell>
          <cell r="M9751">
            <v>529</v>
          </cell>
        </row>
        <row r="9752">
          <cell r="A9752" t="str">
            <v>10</v>
          </cell>
          <cell r="H9752">
            <v>2190</v>
          </cell>
          <cell r="M9752">
            <v>596</v>
          </cell>
        </row>
        <row r="9753">
          <cell r="A9753" t="str">
            <v>10</v>
          </cell>
          <cell r="H9753">
            <v>2190</v>
          </cell>
          <cell r="M9753">
            <v>529</v>
          </cell>
        </row>
        <row r="9754">
          <cell r="A9754" t="str">
            <v>10</v>
          </cell>
          <cell r="H9754">
            <v>2190</v>
          </cell>
          <cell r="M9754">
            <v>596</v>
          </cell>
        </row>
        <row r="9755">
          <cell r="A9755" t="str">
            <v>10</v>
          </cell>
          <cell r="H9755">
            <v>2190</v>
          </cell>
          <cell r="M9755">
            <v>331</v>
          </cell>
        </row>
        <row r="9756">
          <cell r="A9756" t="str">
            <v>10</v>
          </cell>
          <cell r="H9756">
            <v>2190</v>
          </cell>
          <cell r="M9756">
            <v>331</v>
          </cell>
        </row>
        <row r="9757">
          <cell r="A9757" t="str">
            <v>10</v>
          </cell>
          <cell r="H9757">
            <v>2190</v>
          </cell>
          <cell r="M9757">
            <v>529</v>
          </cell>
        </row>
        <row r="9758">
          <cell r="A9758" t="str">
            <v>10</v>
          </cell>
          <cell r="H9758">
            <v>2190</v>
          </cell>
          <cell r="M9758">
            <v>529</v>
          </cell>
        </row>
        <row r="9759">
          <cell r="A9759" t="str">
            <v>10</v>
          </cell>
          <cell r="H9759">
            <v>2190</v>
          </cell>
          <cell r="M9759">
            <v>331</v>
          </cell>
        </row>
        <row r="9760">
          <cell r="A9760" t="str">
            <v>10</v>
          </cell>
          <cell r="H9760">
            <v>2190</v>
          </cell>
          <cell r="M9760">
            <v>66</v>
          </cell>
        </row>
        <row r="9761">
          <cell r="A9761" t="str">
            <v>10</v>
          </cell>
          <cell r="H9761">
            <v>2190</v>
          </cell>
          <cell r="M9761">
            <v>66</v>
          </cell>
        </row>
        <row r="9762">
          <cell r="A9762" t="str">
            <v>10</v>
          </cell>
          <cell r="H9762">
            <v>2190</v>
          </cell>
          <cell r="M9762">
            <v>66</v>
          </cell>
        </row>
        <row r="9763">
          <cell r="A9763" t="str">
            <v>10</v>
          </cell>
          <cell r="H9763">
            <v>2190</v>
          </cell>
          <cell r="M9763">
            <v>66</v>
          </cell>
        </row>
        <row r="9764">
          <cell r="A9764" t="str">
            <v>10</v>
          </cell>
          <cell r="H9764">
            <v>2190</v>
          </cell>
          <cell r="M9764">
            <v>66</v>
          </cell>
        </row>
        <row r="9765">
          <cell r="A9765" t="str">
            <v>10</v>
          </cell>
          <cell r="H9765">
            <v>2190</v>
          </cell>
          <cell r="M9765">
            <v>66</v>
          </cell>
        </row>
        <row r="9766">
          <cell r="A9766" t="str">
            <v>10</v>
          </cell>
          <cell r="H9766">
            <v>2190</v>
          </cell>
          <cell r="M9766">
            <v>66</v>
          </cell>
        </row>
        <row r="9767">
          <cell r="A9767" t="str">
            <v>10</v>
          </cell>
          <cell r="H9767">
            <v>2190</v>
          </cell>
          <cell r="M9767">
            <v>66</v>
          </cell>
        </row>
        <row r="9768">
          <cell r="A9768" t="str">
            <v>10</v>
          </cell>
          <cell r="H9768">
            <v>2190</v>
          </cell>
          <cell r="M9768">
            <v>132</v>
          </cell>
        </row>
        <row r="9769">
          <cell r="A9769" t="str">
            <v>10</v>
          </cell>
          <cell r="H9769">
            <v>2190</v>
          </cell>
          <cell r="M9769">
            <v>132</v>
          </cell>
        </row>
        <row r="9770">
          <cell r="A9770" t="str">
            <v>10</v>
          </cell>
          <cell r="H9770">
            <v>2190</v>
          </cell>
          <cell r="M9770">
            <v>66</v>
          </cell>
        </row>
        <row r="9771">
          <cell r="A9771" t="str">
            <v>10</v>
          </cell>
          <cell r="H9771">
            <v>2190</v>
          </cell>
          <cell r="M9771">
            <v>132</v>
          </cell>
        </row>
        <row r="9772">
          <cell r="A9772" t="str">
            <v>10</v>
          </cell>
          <cell r="H9772">
            <v>2190</v>
          </cell>
          <cell r="M9772">
            <v>66</v>
          </cell>
        </row>
        <row r="9773">
          <cell r="A9773" t="str">
            <v>10</v>
          </cell>
          <cell r="H9773">
            <v>2190</v>
          </cell>
          <cell r="M9773">
            <v>66</v>
          </cell>
        </row>
        <row r="9774">
          <cell r="A9774" t="str">
            <v>10</v>
          </cell>
          <cell r="H9774">
            <v>2190</v>
          </cell>
          <cell r="M9774">
            <v>1203</v>
          </cell>
        </row>
        <row r="9775">
          <cell r="A9775" t="str">
            <v>10</v>
          </cell>
          <cell r="H9775">
            <v>2190</v>
          </cell>
          <cell r="M9775">
            <v>246</v>
          </cell>
        </row>
        <row r="9776">
          <cell r="A9776" t="str">
            <v>10</v>
          </cell>
          <cell r="H9776">
            <v>2190</v>
          </cell>
          <cell r="M9776">
            <v>69887</v>
          </cell>
        </row>
        <row r="9777">
          <cell r="A9777" t="str">
            <v>10</v>
          </cell>
          <cell r="H9777">
            <v>2190</v>
          </cell>
          <cell r="M9777">
            <v>0</v>
          </cell>
        </row>
        <row r="9778">
          <cell r="A9778" t="str">
            <v>10</v>
          </cell>
          <cell r="H9778">
            <v>2190</v>
          </cell>
          <cell r="M9778">
            <v>45552</v>
          </cell>
        </row>
        <row r="9779">
          <cell r="A9779" t="str">
            <v>10</v>
          </cell>
          <cell r="H9779">
            <v>2190</v>
          </cell>
          <cell r="M9779">
            <v>2873</v>
          </cell>
        </row>
        <row r="9780">
          <cell r="A9780" t="str">
            <v>10</v>
          </cell>
          <cell r="H9780">
            <v>2190</v>
          </cell>
          <cell r="M9780">
            <v>4217</v>
          </cell>
        </row>
        <row r="9781">
          <cell r="A9781" t="str">
            <v>10</v>
          </cell>
          <cell r="H9781">
            <v>2190</v>
          </cell>
          <cell r="M9781">
            <v>26829</v>
          </cell>
        </row>
        <row r="9782">
          <cell r="A9782" t="str">
            <v>10</v>
          </cell>
          <cell r="H9782">
            <v>2190</v>
          </cell>
          <cell r="M9782">
            <v>1660</v>
          </cell>
        </row>
        <row r="9783">
          <cell r="A9783" t="str">
            <v>10</v>
          </cell>
          <cell r="H9783">
            <v>2210</v>
          </cell>
          <cell r="M9783">
            <v>73948</v>
          </cell>
        </row>
        <row r="9784">
          <cell r="A9784" t="str">
            <v>10</v>
          </cell>
          <cell r="H9784">
            <v>2210</v>
          </cell>
          <cell r="M9784">
            <v>49004</v>
          </cell>
        </row>
        <row r="9785">
          <cell r="A9785" t="str">
            <v>10</v>
          </cell>
          <cell r="H9785">
            <v>2210</v>
          </cell>
          <cell r="M9785">
            <v>49479</v>
          </cell>
        </row>
        <row r="9786">
          <cell r="A9786" t="str">
            <v>10</v>
          </cell>
          <cell r="H9786">
            <v>2210</v>
          </cell>
          <cell r="M9786">
            <v>105447</v>
          </cell>
        </row>
        <row r="9787">
          <cell r="A9787" t="str">
            <v>10</v>
          </cell>
          <cell r="H9787">
            <v>2210</v>
          </cell>
          <cell r="M9787">
            <v>47310</v>
          </cell>
        </row>
        <row r="9788">
          <cell r="A9788" t="str">
            <v>10</v>
          </cell>
          <cell r="H9788">
            <v>2210</v>
          </cell>
          <cell r="M9788">
            <v>24539</v>
          </cell>
        </row>
        <row r="9789">
          <cell r="A9789" t="str">
            <v>10</v>
          </cell>
          <cell r="H9789">
            <v>2210</v>
          </cell>
          <cell r="M9789">
            <v>112039</v>
          </cell>
        </row>
        <row r="9790">
          <cell r="A9790" t="str">
            <v>10</v>
          </cell>
          <cell r="H9790">
            <v>2210</v>
          </cell>
          <cell r="M9790">
            <v>17310</v>
          </cell>
        </row>
        <row r="9791">
          <cell r="A9791" t="str">
            <v>10</v>
          </cell>
          <cell r="H9791">
            <v>2210</v>
          </cell>
          <cell r="M9791">
            <v>0</v>
          </cell>
        </row>
        <row r="9792">
          <cell r="A9792" t="str">
            <v>10</v>
          </cell>
          <cell r="H9792">
            <v>2210</v>
          </cell>
          <cell r="M9792">
            <v>0</v>
          </cell>
        </row>
        <row r="9793">
          <cell r="A9793" t="str">
            <v>10</v>
          </cell>
          <cell r="H9793">
            <v>2210</v>
          </cell>
          <cell r="M9793">
            <v>0</v>
          </cell>
        </row>
        <row r="9794">
          <cell r="A9794" t="str">
            <v>10</v>
          </cell>
          <cell r="H9794">
            <v>2210</v>
          </cell>
          <cell r="M9794">
            <v>0</v>
          </cell>
        </row>
        <row r="9795">
          <cell r="A9795" t="str">
            <v>10</v>
          </cell>
          <cell r="H9795">
            <v>2210</v>
          </cell>
          <cell r="M9795">
            <v>0</v>
          </cell>
        </row>
        <row r="9796">
          <cell r="A9796" t="str">
            <v>10</v>
          </cell>
          <cell r="H9796">
            <v>2210</v>
          </cell>
          <cell r="M9796">
            <v>0</v>
          </cell>
        </row>
        <row r="9797">
          <cell r="A9797" t="str">
            <v>10</v>
          </cell>
          <cell r="H9797">
            <v>2210</v>
          </cell>
          <cell r="M9797">
            <v>218094</v>
          </cell>
        </row>
        <row r="9798">
          <cell r="A9798" t="str">
            <v>10</v>
          </cell>
          <cell r="H9798">
            <v>2210</v>
          </cell>
          <cell r="M9798">
            <v>133229</v>
          </cell>
        </row>
        <row r="9799">
          <cell r="A9799" t="str">
            <v>10</v>
          </cell>
          <cell r="H9799">
            <v>2210</v>
          </cell>
          <cell r="M9799">
            <v>90803</v>
          </cell>
        </row>
        <row r="9800">
          <cell r="A9800" t="str">
            <v>10</v>
          </cell>
          <cell r="H9800">
            <v>2210</v>
          </cell>
          <cell r="M9800">
            <v>26738</v>
          </cell>
        </row>
        <row r="9801">
          <cell r="A9801" t="str">
            <v>10</v>
          </cell>
          <cell r="H9801">
            <v>2210</v>
          </cell>
          <cell r="M9801">
            <v>0</v>
          </cell>
        </row>
        <row r="9802">
          <cell r="A9802" t="str">
            <v>10</v>
          </cell>
          <cell r="H9802">
            <v>2210</v>
          </cell>
          <cell r="M9802">
            <v>0</v>
          </cell>
        </row>
        <row r="9803">
          <cell r="A9803" t="str">
            <v>10</v>
          </cell>
          <cell r="H9803">
            <v>2210</v>
          </cell>
          <cell r="M9803">
            <v>0</v>
          </cell>
        </row>
        <row r="9804">
          <cell r="A9804" t="str">
            <v>10</v>
          </cell>
          <cell r="H9804">
            <v>2210</v>
          </cell>
          <cell r="M9804">
            <v>0</v>
          </cell>
        </row>
        <row r="9805">
          <cell r="A9805" t="str">
            <v>10</v>
          </cell>
          <cell r="H9805">
            <v>2210</v>
          </cell>
          <cell r="M9805">
            <v>0</v>
          </cell>
        </row>
        <row r="9806">
          <cell r="A9806" t="str">
            <v>10</v>
          </cell>
          <cell r="H9806">
            <v>2210</v>
          </cell>
          <cell r="M9806">
            <v>0</v>
          </cell>
        </row>
        <row r="9807">
          <cell r="A9807" t="str">
            <v>10</v>
          </cell>
          <cell r="H9807">
            <v>2210</v>
          </cell>
          <cell r="M9807">
            <v>3465</v>
          </cell>
        </row>
        <row r="9808">
          <cell r="A9808" t="str">
            <v>10</v>
          </cell>
          <cell r="H9808">
            <v>2210</v>
          </cell>
          <cell r="M9808">
            <v>0</v>
          </cell>
        </row>
        <row r="9809">
          <cell r="A9809" t="str">
            <v>10</v>
          </cell>
          <cell r="H9809">
            <v>2210</v>
          </cell>
          <cell r="M9809">
            <v>0</v>
          </cell>
        </row>
        <row r="9810">
          <cell r="A9810" t="str">
            <v>10</v>
          </cell>
          <cell r="H9810">
            <v>2210</v>
          </cell>
          <cell r="M9810">
            <v>0</v>
          </cell>
        </row>
        <row r="9811">
          <cell r="A9811" t="str">
            <v>10</v>
          </cell>
          <cell r="H9811">
            <v>2210</v>
          </cell>
          <cell r="M9811">
            <v>5610</v>
          </cell>
        </row>
        <row r="9812">
          <cell r="A9812" t="str">
            <v>10</v>
          </cell>
          <cell r="H9812">
            <v>2210</v>
          </cell>
          <cell r="M9812">
            <v>0</v>
          </cell>
        </row>
        <row r="9813">
          <cell r="A9813" t="str">
            <v>10</v>
          </cell>
          <cell r="H9813">
            <v>2210</v>
          </cell>
          <cell r="M9813">
            <v>17150</v>
          </cell>
        </row>
        <row r="9814">
          <cell r="A9814" t="str">
            <v>10</v>
          </cell>
          <cell r="H9814">
            <v>2210</v>
          </cell>
          <cell r="M9814">
            <v>0</v>
          </cell>
        </row>
        <row r="9815">
          <cell r="A9815" t="str">
            <v>10</v>
          </cell>
          <cell r="H9815">
            <v>2210</v>
          </cell>
          <cell r="M9815">
            <v>0</v>
          </cell>
        </row>
        <row r="9816">
          <cell r="A9816" t="str">
            <v>10</v>
          </cell>
          <cell r="H9816">
            <v>2210</v>
          </cell>
          <cell r="M9816">
            <v>0</v>
          </cell>
        </row>
        <row r="9817">
          <cell r="A9817" t="str">
            <v>10</v>
          </cell>
          <cell r="H9817">
            <v>2210</v>
          </cell>
          <cell r="M9817">
            <v>0</v>
          </cell>
        </row>
        <row r="9818">
          <cell r="A9818" t="str">
            <v>10</v>
          </cell>
          <cell r="H9818">
            <v>2210</v>
          </cell>
          <cell r="M9818">
            <v>1610</v>
          </cell>
        </row>
        <row r="9819">
          <cell r="A9819" t="str">
            <v>10</v>
          </cell>
          <cell r="H9819">
            <v>2210</v>
          </cell>
          <cell r="M9819">
            <v>0</v>
          </cell>
        </row>
        <row r="9820">
          <cell r="A9820" t="str">
            <v>10</v>
          </cell>
          <cell r="H9820">
            <v>2210</v>
          </cell>
          <cell r="M9820">
            <v>0</v>
          </cell>
        </row>
        <row r="9821">
          <cell r="A9821" t="str">
            <v>10</v>
          </cell>
          <cell r="H9821">
            <v>2210</v>
          </cell>
          <cell r="M9821">
            <v>0</v>
          </cell>
        </row>
        <row r="9822">
          <cell r="A9822" t="str">
            <v>10</v>
          </cell>
          <cell r="H9822">
            <v>2210</v>
          </cell>
          <cell r="M9822">
            <v>1620</v>
          </cell>
        </row>
        <row r="9823">
          <cell r="A9823" t="str">
            <v>10</v>
          </cell>
          <cell r="H9823">
            <v>2210</v>
          </cell>
          <cell r="M9823">
            <v>0</v>
          </cell>
        </row>
        <row r="9824">
          <cell r="A9824" t="str">
            <v>10</v>
          </cell>
          <cell r="H9824">
            <v>2210</v>
          </cell>
          <cell r="M9824">
            <v>0</v>
          </cell>
        </row>
        <row r="9825">
          <cell r="A9825" t="str">
            <v>10</v>
          </cell>
          <cell r="H9825">
            <v>2210</v>
          </cell>
          <cell r="M9825">
            <v>0</v>
          </cell>
        </row>
        <row r="9826">
          <cell r="A9826" t="str">
            <v>10</v>
          </cell>
          <cell r="H9826">
            <v>2210</v>
          </cell>
          <cell r="M9826">
            <v>0</v>
          </cell>
        </row>
        <row r="9827">
          <cell r="A9827" t="str">
            <v>10</v>
          </cell>
          <cell r="H9827">
            <v>2210</v>
          </cell>
          <cell r="M9827">
            <v>0</v>
          </cell>
        </row>
        <row r="9828">
          <cell r="A9828" t="str">
            <v>10</v>
          </cell>
          <cell r="H9828">
            <v>2210</v>
          </cell>
          <cell r="M9828">
            <v>0</v>
          </cell>
        </row>
        <row r="9829">
          <cell r="A9829" t="str">
            <v>10</v>
          </cell>
          <cell r="H9829">
            <v>2210</v>
          </cell>
          <cell r="M9829">
            <v>0</v>
          </cell>
        </row>
        <row r="9830">
          <cell r="A9830" t="str">
            <v>10</v>
          </cell>
          <cell r="H9830">
            <v>2210</v>
          </cell>
          <cell r="M9830">
            <v>0</v>
          </cell>
        </row>
        <row r="9831">
          <cell r="A9831" t="str">
            <v>10</v>
          </cell>
          <cell r="H9831">
            <v>2210</v>
          </cell>
          <cell r="M9831">
            <v>9615</v>
          </cell>
        </row>
        <row r="9832">
          <cell r="A9832" t="str">
            <v>10</v>
          </cell>
          <cell r="H9832">
            <v>2210</v>
          </cell>
          <cell r="M9832">
            <v>2175</v>
          </cell>
        </row>
        <row r="9833">
          <cell r="A9833" t="str">
            <v>10</v>
          </cell>
          <cell r="H9833">
            <v>2210</v>
          </cell>
          <cell r="M9833">
            <v>0</v>
          </cell>
        </row>
        <row r="9834">
          <cell r="A9834" t="str">
            <v>10</v>
          </cell>
          <cell r="H9834">
            <v>2210</v>
          </cell>
          <cell r="M9834">
            <v>37300</v>
          </cell>
        </row>
        <row r="9835">
          <cell r="A9835" t="str">
            <v>50</v>
          </cell>
          <cell r="H9835">
            <v>2190</v>
          </cell>
          <cell r="M9835">
            <v>978</v>
          </cell>
        </row>
        <row r="9836">
          <cell r="A9836" t="str">
            <v>50</v>
          </cell>
          <cell r="H9836">
            <v>2190</v>
          </cell>
          <cell r="M9836">
            <v>511</v>
          </cell>
        </row>
        <row r="9837">
          <cell r="A9837" t="str">
            <v>50</v>
          </cell>
          <cell r="H9837">
            <v>2190</v>
          </cell>
          <cell r="M9837">
            <v>260</v>
          </cell>
        </row>
        <row r="9838">
          <cell r="A9838" t="str">
            <v>10</v>
          </cell>
          <cell r="H9838">
            <v>2210</v>
          </cell>
          <cell r="M9838">
            <v>0</v>
          </cell>
        </row>
        <row r="9839">
          <cell r="A9839" t="str">
            <v>10</v>
          </cell>
          <cell r="H9839">
            <v>2210</v>
          </cell>
          <cell r="M9839">
            <v>0</v>
          </cell>
        </row>
        <row r="9840">
          <cell r="A9840" t="str">
            <v>10</v>
          </cell>
          <cell r="H9840">
            <v>2210</v>
          </cell>
          <cell r="M9840">
            <v>0</v>
          </cell>
        </row>
        <row r="9841">
          <cell r="A9841" t="str">
            <v>10</v>
          </cell>
          <cell r="H9841">
            <v>2210</v>
          </cell>
          <cell r="M9841">
            <v>0</v>
          </cell>
        </row>
        <row r="9842">
          <cell r="A9842" t="str">
            <v>10</v>
          </cell>
          <cell r="H9842">
            <v>2210</v>
          </cell>
          <cell r="M9842">
            <v>0</v>
          </cell>
        </row>
        <row r="9843">
          <cell r="A9843" t="str">
            <v>10</v>
          </cell>
          <cell r="H9843">
            <v>2210</v>
          </cell>
          <cell r="M9843">
            <v>1036220</v>
          </cell>
        </row>
        <row r="9844">
          <cell r="A9844" t="str">
            <v>10</v>
          </cell>
          <cell r="H9844">
            <v>2210</v>
          </cell>
          <cell r="M9844">
            <v>39879</v>
          </cell>
        </row>
        <row r="9845">
          <cell r="A9845" t="str">
            <v>10</v>
          </cell>
          <cell r="H9845">
            <v>2210</v>
          </cell>
          <cell r="M9845">
            <v>0</v>
          </cell>
        </row>
        <row r="9846">
          <cell r="A9846" t="str">
            <v>10</v>
          </cell>
          <cell r="H9846">
            <v>2210</v>
          </cell>
          <cell r="M9846">
            <v>33653</v>
          </cell>
        </row>
        <row r="9847">
          <cell r="A9847" t="str">
            <v>50</v>
          </cell>
          <cell r="H9847">
            <v>2190</v>
          </cell>
          <cell r="M9847">
            <v>8</v>
          </cell>
        </row>
        <row r="9848">
          <cell r="A9848" t="str">
            <v>50</v>
          </cell>
          <cell r="H9848">
            <v>2190</v>
          </cell>
          <cell r="M9848">
            <v>1370</v>
          </cell>
        </row>
        <row r="9849">
          <cell r="A9849" t="str">
            <v>50</v>
          </cell>
          <cell r="H9849">
            <v>2190</v>
          </cell>
          <cell r="M9849">
            <v>28</v>
          </cell>
        </row>
        <row r="9850">
          <cell r="A9850" t="str">
            <v>10</v>
          </cell>
          <cell r="H9850">
            <v>2210</v>
          </cell>
          <cell r="M9850">
            <v>251355</v>
          </cell>
        </row>
        <row r="9851">
          <cell r="A9851" t="str">
            <v>10</v>
          </cell>
          <cell r="H9851">
            <v>2210</v>
          </cell>
          <cell r="M9851">
            <v>139</v>
          </cell>
        </row>
        <row r="9852">
          <cell r="A9852" t="str">
            <v>10</v>
          </cell>
          <cell r="H9852">
            <v>2210</v>
          </cell>
          <cell r="M9852">
            <v>39048</v>
          </cell>
        </row>
        <row r="9853">
          <cell r="A9853" t="str">
            <v>10</v>
          </cell>
          <cell r="H9853">
            <v>2210</v>
          </cell>
          <cell r="M9853">
            <v>66681</v>
          </cell>
        </row>
        <row r="9854">
          <cell r="A9854" t="str">
            <v>10</v>
          </cell>
          <cell r="H9854">
            <v>2210</v>
          </cell>
          <cell r="M9854">
            <v>115553</v>
          </cell>
        </row>
        <row r="9855">
          <cell r="A9855" t="str">
            <v>10</v>
          </cell>
          <cell r="H9855">
            <v>2210</v>
          </cell>
          <cell r="M9855">
            <v>5645</v>
          </cell>
        </row>
        <row r="9856">
          <cell r="A9856" t="str">
            <v>10</v>
          </cell>
          <cell r="H9856">
            <v>2210</v>
          </cell>
          <cell r="M9856">
            <v>0</v>
          </cell>
        </row>
        <row r="9857">
          <cell r="A9857" t="str">
            <v>10</v>
          </cell>
          <cell r="H9857">
            <v>2210</v>
          </cell>
          <cell r="M9857">
            <v>44796</v>
          </cell>
        </row>
        <row r="9858">
          <cell r="A9858" t="str">
            <v>10</v>
          </cell>
          <cell r="H9858">
            <v>2210</v>
          </cell>
          <cell r="M9858">
            <v>113976</v>
          </cell>
        </row>
        <row r="9859">
          <cell r="A9859" t="str">
            <v>10</v>
          </cell>
          <cell r="H9859">
            <v>2210</v>
          </cell>
          <cell r="M9859">
            <v>99843</v>
          </cell>
        </row>
        <row r="9860">
          <cell r="A9860" t="str">
            <v>10</v>
          </cell>
          <cell r="H9860">
            <v>2210</v>
          </cell>
          <cell r="M9860">
            <v>114081</v>
          </cell>
        </row>
        <row r="9861">
          <cell r="A9861" t="str">
            <v>10</v>
          </cell>
          <cell r="H9861">
            <v>2210</v>
          </cell>
          <cell r="M9861">
            <v>109876</v>
          </cell>
        </row>
        <row r="9862">
          <cell r="A9862" t="str">
            <v>10</v>
          </cell>
          <cell r="H9862">
            <v>2210</v>
          </cell>
          <cell r="M9862">
            <v>81385</v>
          </cell>
        </row>
        <row r="9863">
          <cell r="A9863" t="str">
            <v>10</v>
          </cell>
          <cell r="H9863">
            <v>2210</v>
          </cell>
          <cell r="M9863">
            <v>132716</v>
          </cell>
        </row>
        <row r="9864">
          <cell r="A9864" t="str">
            <v>10</v>
          </cell>
          <cell r="H9864">
            <v>2210</v>
          </cell>
          <cell r="M9864">
            <v>98836</v>
          </cell>
        </row>
        <row r="9865">
          <cell r="A9865" t="str">
            <v>10</v>
          </cell>
          <cell r="H9865">
            <v>2210</v>
          </cell>
          <cell r="M9865">
            <v>90607</v>
          </cell>
        </row>
        <row r="9866">
          <cell r="A9866" t="str">
            <v>10</v>
          </cell>
          <cell r="H9866">
            <v>2210</v>
          </cell>
          <cell r="M9866">
            <v>6900</v>
          </cell>
        </row>
        <row r="9867">
          <cell r="A9867" t="str">
            <v>10</v>
          </cell>
          <cell r="H9867">
            <v>2210</v>
          </cell>
          <cell r="M9867">
            <v>44</v>
          </cell>
        </row>
        <row r="9868">
          <cell r="A9868" t="str">
            <v>10</v>
          </cell>
          <cell r="H9868">
            <v>2210</v>
          </cell>
          <cell r="M9868">
            <v>0</v>
          </cell>
        </row>
        <row r="9869">
          <cell r="A9869" t="str">
            <v>10</v>
          </cell>
          <cell r="H9869">
            <v>2210</v>
          </cell>
          <cell r="M9869">
            <v>0</v>
          </cell>
        </row>
        <row r="9870">
          <cell r="A9870" t="str">
            <v>10</v>
          </cell>
          <cell r="H9870">
            <v>2210</v>
          </cell>
          <cell r="M9870">
            <v>0</v>
          </cell>
        </row>
        <row r="9871">
          <cell r="A9871" t="str">
            <v>10</v>
          </cell>
          <cell r="H9871">
            <v>2210</v>
          </cell>
          <cell r="M9871">
            <v>0</v>
          </cell>
        </row>
        <row r="9872">
          <cell r="A9872" t="str">
            <v>10</v>
          </cell>
          <cell r="H9872">
            <v>2210</v>
          </cell>
          <cell r="M9872">
            <v>0</v>
          </cell>
        </row>
        <row r="9873">
          <cell r="A9873" t="str">
            <v>10</v>
          </cell>
          <cell r="H9873">
            <v>2210</v>
          </cell>
          <cell r="M9873">
            <v>1500</v>
          </cell>
        </row>
        <row r="9874">
          <cell r="A9874" t="str">
            <v>10</v>
          </cell>
          <cell r="H9874">
            <v>2210</v>
          </cell>
          <cell r="M9874">
            <v>0</v>
          </cell>
        </row>
        <row r="9875">
          <cell r="A9875" t="str">
            <v>10</v>
          </cell>
          <cell r="H9875">
            <v>2210</v>
          </cell>
          <cell r="M9875">
            <v>639</v>
          </cell>
        </row>
        <row r="9876">
          <cell r="A9876" t="str">
            <v>10</v>
          </cell>
          <cell r="H9876">
            <v>2210</v>
          </cell>
          <cell r="M9876">
            <v>36</v>
          </cell>
        </row>
        <row r="9877">
          <cell r="A9877" t="str">
            <v>10</v>
          </cell>
          <cell r="H9877">
            <v>2210</v>
          </cell>
          <cell r="M9877">
            <v>0</v>
          </cell>
        </row>
        <row r="9878">
          <cell r="A9878" t="str">
            <v>10</v>
          </cell>
          <cell r="H9878">
            <v>2210</v>
          </cell>
          <cell r="M9878">
            <v>0</v>
          </cell>
        </row>
        <row r="9879">
          <cell r="A9879" t="str">
            <v>10</v>
          </cell>
          <cell r="H9879">
            <v>2210</v>
          </cell>
          <cell r="M9879">
            <v>1134</v>
          </cell>
        </row>
        <row r="9880">
          <cell r="A9880" t="str">
            <v>10</v>
          </cell>
          <cell r="H9880">
            <v>2210</v>
          </cell>
          <cell r="M9880">
            <v>17865</v>
          </cell>
        </row>
        <row r="9881">
          <cell r="A9881" t="str">
            <v>10</v>
          </cell>
          <cell r="H9881">
            <v>2210</v>
          </cell>
          <cell r="M9881">
            <v>50234</v>
          </cell>
        </row>
        <row r="9882">
          <cell r="A9882" t="str">
            <v>10</v>
          </cell>
          <cell r="H9882">
            <v>2210</v>
          </cell>
          <cell r="M9882">
            <v>35957</v>
          </cell>
        </row>
        <row r="9883">
          <cell r="A9883" t="str">
            <v>10</v>
          </cell>
          <cell r="H9883">
            <v>2210</v>
          </cell>
          <cell r="M9883">
            <v>2195</v>
          </cell>
        </row>
        <row r="9884">
          <cell r="A9884" t="str">
            <v>10</v>
          </cell>
          <cell r="H9884">
            <v>2210</v>
          </cell>
          <cell r="M9884">
            <v>8135</v>
          </cell>
        </row>
        <row r="9885">
          <cell r="A9885" t="str">
            <v>10</v>
          </cell>
          <cell r="H9885">
            <v>2210</v>
          </cell>
          <cell r="M9885">
            <v>10112</v>
          </cell>
        </row>
        <row r="9886">
          <cell r="A9886" t="str">
            <v>10</v>
          </cell>
          <cell r="H9886">
            <v>2210</v>
          </cell>
          <cell r="M9886">
            <v>51681</v>
          </cell>
        </row>
        <row r="9887">
          <cell r="A9887" t="str">
            <v>10</v>
          </cell>
          <cell r="H9887">
            <v>2210</v>
          </cell>
          <cell r="M9887">
            <v>0</v>
          </cell>
        </row>
        <row r="9888">
          <cell r="A9888" t="str">
            <v>10</v>
          </cell>
          <cell r="H9888">
            <v>2210</v>
          </cell>
          <cell r="M9888">
            <v>0</v>
          </cell>
        </row>
        <row r="9889">
          <cell r="A9889" t="str">
            <v>10</v>
          </cell>
          <cell r="H9889">
            <v>2210</v>
          </cell>
          <cell r="M9889">
            <v>0</v>
          </cell>
        </row>
        <row r="9890">
          <cell r="A9890" t="str">
            <v>10</v>
          </cell>
          <cell r="H9890">
            <v>2210</v>
          </cell>
          <cell r="M9890">
            <v>38575</v>
          </cell>
        </row>
        <row r="9891">
          <cell r="A9891" t="str">
            <v>10</v>
          </cell>
          <cell r="H9891">
            <v>2210</v>
          </cell>
          <cell r="M9891">
            <v>0</v>
          </cell>
        </row>
        <row r="9892">
          <cell r="A9892" t="str">
            <v>10</v>
          </cell>
          <cell r="H9892">
            <v>2210</v>
          </cell>
          <cell r="M9892">
            <v>45438</v>
          </cell>
        </row>
        <row r="9893">
          <cell r="A9893" t="str">
            <v>10</v>
          </cell>
          <cell r="H9893">
            <v>2210</v>
          </cell>
          <cell r="M9893">
            <v>0</v>
          </cell>
        </row>
        <row r="9894">
          <cell r="A9894" t="str">
            <v>10</v>
          </cell>
          <cell r="H9894">
            <v>2210</v>
          </cell>
          <cell r="M9894">
            <v>39027</v>
          </cell>
        </row>
        <row r="9895">
          <cell r="A9895" t="str">
            <v>10</v>
          </cell>
          <cell r="H9895">
            <v>2210</v>
          </cell>
          <cell r="M9895">
            <v>0</v>
          </cell>
        </row>
        <row r="9896">
          <cell r="A9896" t="str">
            <v>10</v>
          </cell>
          <cell r="H9896">
            <v>2210</v>
          </cell>
          <cell r="M9896">
            <v>65355</v>
          </cell>
        </row>
        <row r="9897">
          <cell r="A9897" t="str">
            <v>10</v>
          </cell>
          <cell r="H9897">
            <v>2210</v>
          </cell>
          <cell r="M9897">
            <v>0</v>
          </cell>
        </row>
        <row r="9898">
          <cell r="A9898" t="str">
            <v>10</v>
          </cell>
          <cell r="H9898">
            <v>2210</v>
          </cell>
          <cell r="M9898">
            <v>11090</v>
          </cell>
        </row>
        <row r="9899">
          <cell r="A9899" t="str">
            <v>10</v>
          </cell>
          <cell r="H9899">
            <v>2210</v>
          </cell>
          <cell r="M9899">
            <v>0</v>
          </cell>
        </row>
        <row r="9900">
          <cell r="A9900" t="str">
            <v>10</v>
          </cell>
          <cell r="H9900">
            <v>2210</v>
          </cell>
          <cell r="M9900">
            <v>34320</v>
          </cell>
        </row>
        <row r="9901">
          <cell r="A9901" t="str">
            <v>10</v>
          </cell>
          <cell r="H9901">
            <v>2210</v>
          </cell>
          <cell r="M9901">
            <v>0</v>
          </cell>
        </row>
        <row r="9902">
          <cell r="A9902" t="str">
            <v>10</v>
          </cell>
          <cell r="H9902">
            <v>2210</v>
          </cell>
          <cell r="M9902">
            <v>0</v>
          </cell>
        </row>
        <row r="9903">
          <cell r="A9903" t="str">
            <v>10</v>
          </cell>
          <cell r="H9903">
            <v>2210</v>
          </cell>
          <cell r="M9903">
            <v>0</v>
          </cell>
        </row>
        <row r="9904">
          <cell r="A9904" t="str">
            <v>10</v>
          </cell>
          <cell r="H9904">
            <v>2210</v>
          </cell>
          <cell r="M9904">
            <v>73813</v>
          </cell>
        </row>
        <row r="9905">
          <cell r="A9905" t="str">
            <v>10</v>
          </cell>
          <cell r="H9905">
            <v>2210</v>
          </cell>
          <cell r="M9905">
            <v>0</v>
          </cell>
        </row>
        <row r="9906">
          <cell r="A9906" t="str">
            <v>10</v>
          </cell>
          <cell r="H9906">
            <v>2210</v>
          </cell>
          <cell r="M9906">
            <v>549596</v>
          </cell>
        </row>
        <row r="9907">
          <cell r="A9907" t="str">
            <v>10</v>
          </cell>
          <cell r="H9907">
            <v>2210</v>
          </cell>
          <cell r="M9907">
            <v>101310</v>
          </cell>
        </row>
        <row r="9908">
          <cell r="A9908" t="str">
            <v>10</v>
          </cell>
          <cell r="H9908">
            <v>2210</v>
          </cell>
          <cell r="M9908">
            <v>6121</v>
          </cell>
        </row>
        <row r="9909">
          <cell r="A9909" t="str">
            <v>10</v>
          </cell>
          <cell r="H9909">
            <v>2210</v>
          </cell>
          <cell r="M9909">
            <v>220</v>
          </cell>
        </row>
        <row r="9910">
          <cell r="A9910" t="str">
            <v>10</v>
          </cell>
          <cell r="H9910">
            <v>2210</v>
          </cell>
          <cell r="M9910">
            <v>310</v>
          </cell>
        </row>
        <row r="9911">
          <cell r="A9911" t="str">
            <v>10</v>
          </cell>
          <cell r="H9911">
            <v>2210</v>
          </cell>
          <cell r="M9911">
            <v>110</v>
          </cell>
        </row>
        <row r="9912">
          <cell r="A9912" t="str">
            <v>10</v>
          </cell>
          <cell r="H9912">
            <v>2210</v>
          </cell>
          <cell r="M9912">
            <v>6750</v>
          </cell>
        </row>
        <row r="9913">
          <cell r="A9913" t="str">
            <v>10</v>
          </cell>
          <cell r="H9913">
            <v>2210</v>
          </cell>
          <cell r="M9913">
            <v>320</v>
          </cell>
        </row>
        <row r="9914">
          <cell r="A9914" t="str">
            <v>10</v>
          </cell>
          <cell r="H9914">
            <v>2210</v>
          </cell>
          <cell r="M9914">
            <v>1640</v>
          </cell>
        </row>
        <row r="9915">
          <cell r="A9915" t="str">
            <v>10</v>
          </cell>
          <cell r="H9915">
            <v>2210</v>
          </cell>
          <cell r="M9915">
            <v>600</v>
          </cell>
        </row>
        <row r="9916">
          <cell r="A9916" t="str">
            <v>10</v>
          </cell>
          <cell r="H9916">
            <v>2210</v>
          </cell>
          <cell r="M9916">
            <v>610</v>
          </cell>
        </row>
        <row r="9917">
          <cell r="A9917" t="str">
            <v>10</v>
          </cell>
          <cell r="H9917">
            <v>2210</v>
          </cell>
          <cell r="M9917">
            <v>300</v>
          </cell>
        </row>
        <row r="9918">
          <cell r="A9918" t="str">
            <v>10</v>
          </cell>
          <cell r="H9918">
            <v>2210</v>
          </cell>
          <cell r="M9918">
            <v>300</v>
          </cell>
        </row>
        <row r="9919">
          <cell r="A9919" t="str">
            <v>10</v>
          </cell>
          <cell r="H9919">
            <v>2210</v>
          </cell>
          <cell r="M9919">
            <v>1200</v>
          </cell>
        </row>
        <row r="9920">
          <cell r="A9920" t="str">
            <v>10</v>
          </cell>
          <cell r="H9920">
            <v>2210</v>
          </cell>
          <cell r="M9920">
            <v>13275</v>
          </cell>
        </row>
        <row r="9921">
          <cell r="A9921" t="str">
            <v>10</v>
          </cell>
          <cell r="H9921">
            <v>2210</v>
          </cell>
          <cell r="M9921">
            <v>1600</v>
          </cell>
        </row>
        <row r="9922">
          <cell r="A9922" t="str">
            <v>10</v>
          </cell>
          <cell r="H9922">
            <v>2210</v>
          </cell>
          <cell r="M9922">
            <v>82740</v>
          </cell>
        </row>
        <row r="9923">
          <cell r="A9923" t="str">
            <v>10</v>
          </cell>
          <cell r="H9923">
            <v>2210</v>
          </cell>
          <cell r="M9923">
            <v>19540</v>
          </cell>
        </row>
        <row r="9924">
          <cell r="A9924" t="str">
            <v>10</v>
          </cell>
          <cell r="H9924">
            <v>2210</v>
          </cell>
          <cell r="M9924">
            <v>19090</v>
          </cell>
        </row>
        <row r="9925">
          <cell r="A9925" t="str">
            <v>10</v>
          </cell>
          <cell r="H9925">
            <v>2210</v>
          </cell>
          <cell r="M9925">
            <v>21</v>
          </cell>
        </row>
        <row r="9926">
          <cell r="A9926" t="str">
            <v>10</v>
          </cell>
          <cell r="H9926">
            <v>2210</v>
          </cell>
          <cell r="M9926">
            <v>153</v>
          </cell>
        </row>
        <row r="9927">
          <cell r="A9927" t="str">
            <v>10</v>
          </cell>
          <cell r="H9927">
            <v>2210</v>
          </cell>
          <cell r="M9927">
            <v>82718</v>
          </cell>
        </row>
        <row r="9928">
          <cell r="A9928" t="str">
            <v>10</v>
          </cell>
          <cell r="H9928">
            <v>2210</v>
          </cell>
          <cell r="M9928">
            <v>174</v>
          </cell>
        </row>
        <row r="9929">
          <cell r="A9929" t="str">
            <v>10</v>
          </cell>
          <cell r="H9929">
            <v>2210</v>
          </cell>
          <cell r="M9929">
            <v>83302</v>
          </cell>
        </row>
        <row r="9930">
          <cell r="A9930" t="str">
            <v>10</v>
          </cell>
          <cell r="H9930">
            <v>2210</v>
          </cell>
          <cell r="M9930">
            <v>1247</v>
          </cell>
        </row>
        <row r="9931">
          <cell r="A9931" t="str">
            <v>10</v>
          </cell>
          <cell r="H9931">
            <v>2210</v>
          </cell>
          <cell r="M9931">
            <v>0</v>
          </cell>
        </row>
        <row r="9932">
          <cell r="A9932" t="str">
            <v>10</v>
          </cell>
          <cell r="H9932">
            <v>2210</v>
          </cell>
          <cell r="M9932">
            <v>0</v>
          </cell>
        </row>
        <row r="9933">
          <cell r="A9933" t="str">
            <v>10</v>
          </cell>
          <cell r="H9933">
            <v>2210</v>
          </cell>
          <cell r="M9933">
            <v>1756</v>
          </cell>
        </row>
        <row r="9934">
          <cell r="A9934" t="str">
            <v>10</v>
          </cell>
          <cell r="H9934">
            <v>2210</v>
          </cell>
          <cell r="M9934">
            <v>283</v>
          </cell>
        </row>
        <row r="9935">
          <cell r="A9935" t="str">
            <v>10</v>
          </cell>
          <cell r="H9935">
            <v>2210</v>
          </cell>
          <cell r="M9935">
            <v>185</v>
          </cell>
        </row>
        <row r="9936">
          <cell r="A9936" t="str">
            <v>10</v>
          </cell>
          <cell r="H9936">
            <v>2210</v>
          </cell>
          <cell r="M9936">
            <v>903</v>
          </cell>
        </row>
        <row r="9937">
          <cell r="A9937" t="str">
            <v>10</v>
          </cell>
          <cell r="H9937">
            <v>2210</v>
          </cell>
          <cell r="M9937">
            <v>810</v>
          </cell>
        </row>
        <row r="9938">
          <cell r="A9938" t="str">
            <v>10</v>
          </cell>
          <cell r="H9938">
            <v>2210</v>
          </cell>
          <cell r="M9938">
            <v>228</v>
          </cell>
        </row>
        <row r="9939">
          <cell r="A9939" t="str">
            <v>10</v>
          </cell>
          <cell r="H9939">
            <v>2210</v>
          </cell>
          <cell r="M9939">
            <v>457</v>
          </cell>
        </row>
        <row r="9940">
          <cell r="A9940" t="str">
            <v>10</v>
          </cell>
          <cell r="H9940">
            <v>2210</v>
          </cell>
          <cell r="M9940">
            <v>1316</v>
          </cell>
        </row>
        <row r="9941">
          <cell r="A9941" t="str">
            <v>10</v>
          </cell>
          <cell r="H9941">
            <v>2210</v>
          </cell>
          <cell r="M9941">
            <v>0</v>
          </cell>
        </row>
        <row r="9942">
          <cell r="A9942" t="str">
            <v>10</v>
          </cell>
          <cell r="H9942">
            <v>2210</v>
          </cell>
          <cell r="M9942">
            <v>2153</v>
          </cell>
        </row>
        <row r="9943">
          <cell r="A9943" t="str">
            <v>50</v>
          </cell>
          <cell r="H9943">
            <v>2210</v>
          </cell>
          <cell r="M9943">
            <v>0</v>
          </cell>
        </row>
        <row r="9944">
          <cell r="A9944" t="str">
            <v>50</v>
          </cell>
          <cell r="H9944">
            <v>2210</v>
          </cell>
          <cell r="M9944">
            <v>0</v>
          </cell>
        </row>
        <row r="9945">
          <cell r="A9945" t="str">
            <v>50</v>
          </cell>
          <cell r="H9945">
            <v>2210</v>
          </cell>
          <cell r="M9945">
            <v>85</v>
          </cell>
        </row>
        <row r="9946">
          <cell r="A9946" t="str">
            <v>50</v>
          </cell>
          <cell r="H9946">
            <v>2210</v>
          </cell>
          <cell r="M9946">
            <v>59</v>
          </cell>
        </row>
        <row r="9947">
          <cell r="A9947" t="str">
            <v>50</v>
          </cell>
          <cell r="H9947">
            <v>2210</v>
          </cell>
          <cell r="M9947">
            <v>0</v>
          </cell>
        </row>
        <row r="9948">
          <cell r="A9948" t="str">
            <v>50</v>
          </cell>
          <cell r="H9948">
            <v>2210</v>
          </cell>
          <cell r="M9948">
            <v>5</v>
          </cell>
        </row>
        <row r="9949">
          <cell r="A9949" t="str">
            <v>50</v>
          </cell>
          <cell r="H9949">
            <v>2210</v>
          </cell>
          <cell r="M9949">
            <v>0</v>
          </cell>
        </row>
        <row r="9950">
          <cell r="A9950" t="str">
            <v>50</v>
          </cell>
          <cell r="H9950">
            <v>2210</v>
          </cell>
          <cell r="M9950">
            <v>0</v>
          </cell>
        </row>
        <row r="9951">
          <cell r="A9951" t="str">
            <v>50</v>
          </cell>
          <cell r="H9951">
            <v>2210</v>
          </cell>
          <cell r="M9951">
            <v>0</v>
          </cell>
        </row>
        <row r="9952">
          <cell r="A9952" t="str">
            <v>50</v>
          </cell>
          <cell r="H9952">
            <v>2210</v>
          </cell>
          <cell r="M9952">
            <v>0</v>
          </cell>
        </row>
        <row r="9953">
          <cell r="A9953" t="str">
            <v>50</v>
          </cell>
          <cell r="H9953">
            <v>2210</v>
          </cell>
          <cell r="M9953">
            <v>45</v>
          </cell>
        </row>
        <row r="9954">
          <cell r="A9954" t="str">
            <v>50</v>
          </cell>
          <cell r="H9954">
            <v>2210</v>
          </cell>
          <cell r="M9954">
            <v>31</v>
          </cell>
        </row>
        <row r="9955">
          <cell r="A9955" t="str">
            <v>50</v>
          </cell>
          <cell r="H9955">
            <v>2210</v>
          </cell>
          <cell r="M9955">
            <v>0</v>
          </cell>
        </row>
        <row r="9956">
          <cell r="A9956" t="str">
            <v>50</v>
          </cell>
          <cell r="H9956">
            <v>2210</v>
          </cell>
          <cell r="M9956">
            <v>58</v>
          </cell>
        </row>
        <row r="9957">
          <cell r="A9957" t="str">
            <v>50</v>
          </cell>
          <cell r="H9957">
            <v>2210</v>
          </cell>
          <cell r="M9957">
            <v>0</v>
          </cell>
        </row>
        <row r="9958">
          <cell r="A9958" t="str">
            <v>50</v>
          </cell>
          <cell r="H9958">
            <v>2210</v>
          </cell>
          <cell r="M9958">
            <v>0</v>
          </cell>
        </row>
        <row r="9959">
          <cell r="A9959" t="str">
            <v>50</v>
          </cell>
          <cell r="H9959">
            <v>2210</v>
          </cell>
          <cell r="M9959">
            <v>0</v>
          </cell>
        </row>
        <row r="9960">
          <cell r="A9960" t="str">
            <v>50</v>
          </cell>
          <cell r="H9960">
            <v>2210</v>
          </cell>
          <cell r="M9960">
            <v>0</v>
          </cell>
        </row>
        <row r="9961">
          <cell r="A9961" t="str">
            <v>50</v>
          </cell>
          <cell r="H9961">
            <v>2210</v>
          </cell>
          <cell r="M9961">
            <v>1300</v>
          </cell>
        </row>
        <row r="9962">
          <cell r="A9962" t="str">
            <v>50</v>
          </cell>
          <cell r="H9962">
            <v>2210</v>
          </cell>
          <cell r="M9962">
            <v>0</v>
          </cell>
        </row>
        <row r="9963">
          <cell r="A9963" t="str">
            <v>50</v>
          </cell>
          <cell r="H9963">
            <v>2210</v>
          </cell>
          <cell r="M9963">
            <v>809</v>
          </cell>
        </row>
        <row r="9964">
          <cell r="A9964" t="str">
            <v>50</v>
          </cell>
          <cell r="H9964">
            <v>2210</v>
          </cell>
          <cell r="M9964">
            <v>544</v>
          </cell>
        </row>
        <row r="9965">
          <cell r="A9965" t="str">
            <v>50</v>
          </cell>
          <cell r="H9965">
            <v>2210</v>
          </cell>
          <cell r="M9965">
            <v>546</v>
          </cell>
        </row>
        <row r="9966">
          <cell r="A9966" t="str">
            <v>50</v>
          </cell>
          <cell r="H9966">
            <v>2210</v>
          </cell>
          <cell r="M9966">
            <v>515</v>
          </cell>
        </row>
        <row r="9967">
          <cell r="A9967" t="str">
            <v>50</v>
          </cell>
          <cell r="H9967">
            <v>2210</v>
          </cell>
          <cell r="M9967">
            <v>192</v>
          </cell>
        </row>
        <row r="9968">
          <cell r="A9968" t="str">
            <v>50</v>
          </cell>
          <cell r="H9968">
            <v>2210</v>
          </cell>
          <cell r="M9968">
            <v>0</v>
          </cell>
        </row>
        <row r="9969">
          <cell r="A9969" t="str">
            <v>50</v>
          </cell>
          <cell r="H9969">
            <v>2210</v>
          </cell>
          <cell r="M9969">
            <v>139</v>
          </cell>
        </row>
        <row r="9970">
          <cell r="A9970" t="str">
            <v>50</v>
          </cell>
          <cell r="H9970">
            <v>2210</v>
          </cell>
          <cell r="M9970">
            <v>111</v>
          </cell>
        </row>
        <row r="9971">
          <cell r="A9971" t="str">
            <v>50</v>
          </cell>
          <cell r="H9971">
            <v>2210</v>
          </cell>
          <cell r="M9971">
            <v>1</v>
          </cell>
        </row>
        <row r="9972">
          <cell r="A9972" t="str">
            <v>50</v>
          </cell>
          <cell r="H9972">
            <v>2210</v>
          </cell>
          <cell r="M9972">
            <v>0</v>
          </cell>
        </row>
        <row r="9973">
          <cell r="A9973" t="str">
            <v>50</v>
          </cell>
          <cell r="H9973">
            <v>2210</v>
          </cell>
          <cell r="M9973">
            <v>0</v>
          </cell>
        </row>
        <row r="9974">
          <cell r="A9974" t="str">
            <v>50</v>
          </cell>
          <cell r="H9974">
            <v>2210</v>
          </cell>
          <cell r="M9974">
            <v>0</v>
          </cell>
        </row>
        <row r="9975">
          <cell r="A9975" t="str">
            <v>50</v>
          </cell>
          <cell r="H9975">
            <v>2210</v>
          </cell>
          <cell r="M9975">
            <v>0</v>
          </cell>
        </row>
        <row r="9976">
          <cell r="A9976" t="str">
            <v>50</v>
          </cell>
          <cell r="H9976">
            <v>2210</v>
          </cell>
          <cell r="M9976">
            <v>140</v>
          </cell>
        </row>
        <row r="9977">
          <cell r="A9977" t="str">
            <v>50</v>
          </cell>
          <cell r="H9977">
            <v>2210</v>
          </cell>
          <cell r="M9977">
            <v>3162</v>
          </cell>
        </row>
        <row r="9978">
          <cell r="A9978" t="str">
            <v>50</v>
          </cell>
          <cell r="H9978">
            <v>2210</v>
          </cell>
          <cell r="M9978">
            <v>0</v>
          </cell>
        </row>
        <row r="9979">
          <cell r="A9979" t="str">
            <v>50</v>
          </cell>
          <cell r="H9979">
            <v>2210</v>
          </cell>
          <cell r="M9979">
            <v>0</v>
          </cell>
        </row>
        <row r="9980">
          <cell r="A9980" t="str">
            <v>50</v>
          </cell>
          <cell r="H9980">
            <v>2210</v>
          </cell>
          <cell r="M9980">
            <v>20</v>
          </cell>
        </row>
        <row r="9981">
          <cell r="A9981" t="str">
            <v>50</v>
          </cell>
          <cell r="H9981">
            <v>2210</v>
          </cell>
          <cell r="M9981">
            <v>23</v>
          </cell>
        </row>
        <row r="9982">
          <cell r="A9982" t="str">
            <v>50</v>
          </cell>
          <cell r="H9982">
            <v>2210</v>
          </cell>
          <cell r="M9982">
            <v>23</v>
          </cell>
        </row>
        <row r="9983">
          <cell r="A9983" t="str">
            <v>50</v>
          </cell>
          <cell r="H9983">
            <v>2210</v>
          </cell>
          <cell r="M9983">
            <v>1395</v>
          </cell>
        </row>
        <row r="9984">
          <cell r="A9984" t="str">
            <v>50</v>
          </cell>
          <cell r="H9984">
            <v>2210</v>
          </cell>
          <cell r="M9984">
            <v>1282</v>
          </cell>
        </row>
        <row r="9985">
          <cell r="A9985" t="str">
            <v>50</v>
          </cell>
          <cell r="H9985">
            <v>2210</v>
          </cell>
          <cell r="M9985">
            <v>784</v>
          </cell>
        </row>
        <row r="9986">
          <cell r="A9986" t="str">
            <v>50</v>
          </cell>
          <cell r="H9986">
            <v>2210</v>
          </cell>
          <cell r="M9986">
            <v>1427</v>
          </cell>
        </row>
        <row r="9987">
          <cell r="A9987" t="str">
            <v>50</v>
          </cell>
          <cell r="H9987">
            <v>2210</v>
          </cell>
          <cell r="M9987">
            <v>325</v>
          </cell>
        </row>
        <row r="9988">
          <cell r="A9988" t="str">
            <v>50</v>
          </cell>
          <cell r="H9988">
            <v>2210</v>
          </cell>
          <cell r="M9988">
            <v>0</v>
          </cell>
        </row>
        <row r="9989">
          <cell r="A9989" t="str">
            <v>50</v>
          </cell>
          <cell r="H9989">
            <v>2210</v>
          </cell>
          <cell r="M9989">
            <v>0</v>
          </cell>
        </row>
        <row r="9990">
          <cell r="A9990" t="str">
            <v>50</v>
          </cell>
          <cell r="H9990">
            <v>2210</v>
          </cell>
          <cell r="M9990">
            <v>0</v>
          </cell>
        </row>
        <row r="9991">
          <cell r="A9991" t="str">
            <v>50</v>
          </cell>
          <cell r="H9991">
            <v>2210</v>
          </cell>
          <cell r="M9991">
            <v>0</v>
          </cell>
        </row>
        <row r="9992">
          <cell r="A9992" t="str">
            <v>50</v>
          </cell>
          <cell r="H9992">
            <v>2210</v>
          </cell>
          <cell r="M9992">
            <v>0</v>
          </cell>
        </row>
        <row r="9993">
          <cell r="A9993" t="str">
            <v>50</v>
          </cell>
          <cell r="H9993">
            <v>2210</v>
          </cell>
          <cell r="M9993">
            <v>0</v>
          </cell>
        </row>
        <row r="9994">
          <cell r="A9994" t="str">
            <v>50</v>
          </cell>
          <cell r="H9994">
            <v>2210</v>
          </cell>
          <cell r="M9994">
            <v>0</v>
          </cell>
        </row>
        <row r="9995">
          <cell r="A9995" t="str">
            <v>50</v>
          </cell>
          <cell r="H9995">
            <v>2210</v>
          </cell>
          <cell r="M9995">
            <v>0</v>
          </cell>
        </row>
        <row r="9996">
          <cell r="A9996" t="str">
            <v>50</v>
          </cell>
          <cell r="H9996">
            <v>2210</v>
          </cell>
          <cell r="M9996">
            <v>0</v>
          </cell>
        </row>
        <row r="9997">
          <cell r="A9997" t="str">
            <v>10</v>
          </cell>
          <cell r="H9997">
            <v>2210</v>
          </cell>
          <cell r="M9997">
            <v>914</v>
          </cell>
        </row>
        <row r="9998">
          <cell r="A9998" t="str">
            <v>10</v>
          </cell>
          <cell r="H9998">
            <v>2210</v>
          </cell>
          <cell r="M9998">
            <v>174</v>
          </cell>
        </row>
        <row r="9999">
          <cell r="A9999" t="str">
            <v>10</v>
          </cell>
          <cell r="H9999">
            <v>2210</v>
          </cell>
          <cell r="M9999">
            <v>65</v>
          </cell>
        </row>
        <row r="10000">
          <cell r="A10000" t="str">
            <v>10</v>
          </cell>
          <cell r="H10000">
            <v>2210</v>
          </cell>
          <cell r="M10000">
            <v>348</v>
          </cell>
        </row>
        <row r="10001">
          <cell r="A10001" t="str">
            <v>10</v>
          </cell>
          <cell r="H10001">
            <v>2210</v>
          </cell>
          <cell r="M10001">
            <v>0</v>
          </cell>
        </row>
        <row r="10002">
          <cell r="A10002" t="str">
            <v>10</v>
          </cell>
          <cell r="H10002">
            <v>2210</v>
          </cell>
          <cell r="M10002">
            <v>1234</v>
          </cell>
        </row>
        <row r="10003">
          <cell r="A10003" t="str">
            <v>10</v>
          </cell>
          <cell r="H10003">
            <v>2210</v>
          </cell>
          <cell r="M10003">
            <v>16797</v>
          </cell>
        </row>
        <row r="10004">
          <cell r="A10004" t="str">
            <v>10</v>
          </cell>
          <cell r="H10004">
            <v>2210</v>
          </cell>
          <cell r="M10004">
            <v>15562</v>
          </cell>
        </row>
        <row r="10005">
          <cell r="A10005" t="str">
            <v>10</v>
          </cell>
          <cell r="H10005">
            <v>2210</v>
          </cell>
          <cell r="M10005">
            <v>36170</v>
          </cell>
        </row>
        <row r="10006">
          <cell r="A10006" t="str">
            <v>10</v>
          </cell>
          <cell r="H10006">
            <v>2210</v>
          </cell>
          <cell r="M10006">
            <v>0</v>
          </cell>
        </row>
        <row r="10007">
          <cell r="A10007" t="str">
            <v>10</v>
          </cell>
          <cell r="H10007">
            <v>2210</v>
          </cell>
          <cell r="M10007">
            <v>2945</v>
          </cell>
        </row>
        <row r="10008">
          <cell r="A10008" t="str">
            <v>10</v>
          </cell>
          <cell r="H10008">
            <v>2210</v>
          </cell>
          <cell r="M10008">
            <v>0</v>
          </cell>
        </row>
        <row r="10009">
          <cell r="A10009" t="str">
            <v>10</v>
          </cell>
          <cell r="H10009">
            <v>2210</v>
          </cell>
          <cell r="M10009">
            <v>30552</v>
          </cell>
        </row>
        <row r="10010">
          <cell r="A10010" t="str">
            <v>10</v>
          </cell>
          <cell r="H10010">
            <v>2210</v>
          </cell>
          <cell r="M10010">
            <v>0</v>
          </cell>
        </row>
        <row r="10011">
          <cell r="A10011" t="str">
            <v>10</v>
          </cell>
          <cell r="H10011">
            <v>2210</v>
          </cell>
          <cell r="M10011">
            <v>0</v>
          </cell>
        </row>
        <row r="10012">
          <cell r="A10012" t="str">
            <v>10</v>
          </cell>
          <cell r="H10012">
            <v>2210</v>
          </cell>
          <cell r="M10012">
            <v>488</v>
          </cell>
        </row>
        <row r="10013">
          <cell r="A10013" t="str">
            <v>10</v>
          </cell>
          <cell r="H10013">
            <v>2210</v>
          </cell>
          <cell r="M10013">
            <v>326</v>
          </cell>
        </row>
        <row r="10014">
          <cell r="A10014" t="str">
            <v>10</v>
          </cell>
          <cell r="H10014">
            <v>2210</v>
          </cell>
          <cell r="M10014">
            <v>566</v>
          </cell>
        </row>
        <row r="10015">
          <cell r="A10015" t="str">
            <v>10</v>
          </cell>
          <cell r="H10015">
            <v>2210</v>
          </cell>
          <cell r="M10015">
            <v>0</v>
          </cell>
        </row>
        <row r="10016">
          <cell r="A10016" t="str">
            <v>10</v>
          </cell>
          <cell r="H10016">
            <v>2210</v>
          </cell>
          <cell r="M10016">
            <v>364</v>
          </cell>
        </row>
        <row r="10017">
          <cell r="A10017" t="str">
            <v>10</v>
          </cell>
          <cell r="H10017">
            <v>2210</v>
          </cell>
          <cell r="M10017">
            <v>0</v>
          </cell>
        </row>
        <row r="10018">
          <cell r="A10018" t="str">
            <v>10</v>
          </cell>
          <cell r="H10018">
            <v>2210</v>
          </cell>
          <cell r="M10018">
            <v>256</v>
          </cell>
        </row>
        <row r="10019">
          <cell r="A10019" t="str">
            <v>10</v>
          </cell>
          <cell r="H10019">
            <v>2210</v>
          </cell>
          <cell r="M10019">
            <v>609</v>
          </cell>
        </row>
        <row r="10020">
          <cell r="A10020" t="str">
            <v>10</v>
          </cell>
          <cell r="H10020">
            <v>2210</v>
          </cell>
          <cell r="M10020">
            <v>518</v>
          </cell>
        </row>
        <row r="10021">
          <cell r="A10021" t="str">
            <v>10</v>
          </cell>
          <cell r="H10021">
            <v>2210</v>
          </cell>
          <cell r="M10021">
            <v>0</v>
          </cell>
        </row>
        <row r="10022">
          <cell r="A10022" t="str">
            <v>10</v>
          </cell>
          <cell r="H10022">
            <v>2210</v>
          </cell>
          <cell r="M10022">
            <v>1551</v>
          </cell>
        </row>
        <row r="10023">
          <cell r="A10023" t="str">
            <v>10</v>
          </cell>
          <cell r="H10023">
            <v>2210</v>
          </cell>
          <cell r="M10023">
            <v>239</v>
          </cell>
        </row>
        <row r="10024">
          <cell r="A10024" t="str">
            <v>10</v>
          </cell>
          <cell r="H10024">
            <v>2210</v>
          </cell>
          <cell r="M10024">
            <v>691</v>
          </cell>
        </row>
        <row r="10025">
          <cell r="A10025" t="str">
            <v>10</v>
          </cell>
          <cell r="H10025">
            <v>2210</v>
          </cell>
          <cell r="M10025">
            <v>571</v>
          </cell>
        </row>
        <row r="10026">
          <cell r="A10026" t="str">
            <v>10</v>
          </cell>
          <cell r="H10026">
            <v>2210</v>
          </cell>
          <cell r="M10026">
            <v>1283</v>
          </cell>
        </row>
        <row r="10027">
          <cell r="A10027" t="str">
            <v>10</v>
          </cell>
          <cell r="H10027">
            <v>2210</v>
          </cell>
          <cell r="M10027">
            <v>163</v>
          </cell>
        </row>
        <row r="10028">
          <cell r="A10028" t="str">
            <v>10</v>
          </cell>
          <cell r="H10028">
            <v>2210</v>
          </cell>
          <cell r="M10028">
            <v>1316</v>
          </cell>
        </row>
        <row r="10029">
          <cell r="A10029" t="str">
            <v>10</v>
          </cell>
          <cell r="H10029">
            <v>2210</v>
          </cell>
          <cell r="M10029">
            <v>1088</v>
          </cell>
        </row>
        <row r="10030">
          <cell r="A10030" t="str">
            <v>10</v>
          </cell>
          <cell r="H10030">
            <v>2210</v>
          </cell>
          <cell r="M10030">
            <v>0</v>
          </cell>
        </row>
        <row r="10031">
          <cell r="A10031" t="str">
            <v>10</v>
          </cell>
          <cell r="H10031">
            <v>2210</v>
          </cell>
          <cell r="M10031">
            <v>120881</v>
          </cell>
        </row>
        <row r="10032">
          <cell r="A10032" t="str">
            <v>10</v>
          </cell>
          <cell r="H10032">
            <v>2210</v>
          </cell>
          <cell r="M10032">
            <v>0</v>
          </cell>
        </row>
        <row r="10033">
          <cell r="A10033" t="str">
            <v>10</v>
          </cell>
          <cell r="H10033">
            <v>2210</v>
          </cell>
          <cell r="M10033">
            <v>2299</v>
          </cell>
        </row>
        <row r="10034">
          <cell r="A10034" t="str">
            <v>10</v>
          </cell>
          <cell r="H10034">
            <v>2210</v>
          </cell>
          <cell r="M10034">
            <v>3169</v>
          </cell>
        </row>
        <row r="10035">
          <cell r="A10035" t="str">
            <v>10</v>
          </cell>
          <cell r="H10035">
            <v>2210</v>
          </cell>
          <cell r="M10035">
            <v>25637</v>
          </cell>
        </row>
        <row r="10036">
          <cell r="A10036" t="str">
            <v>10</v>
          </cell>
          <cell r="H10036">
            <v>2210</v>
          </cell>
          <cell r="M10036">
            <v>19569</v>
          </cell>
        </row>
        <row r="10037">
          <cell r="A10037" t="str">
            <v>10</v>
          </cell>
          <cell r="H10037">
            <v>2210</v>
          </cell>
          <cell r="M10037">
            <v>735</v>
          </cell>
        </row>
        <row r="10038">
          <cell r="A10038" t="str">
            <v>10</v>
          </cell>
          <cell r="H10038">
            <v>2210</v>
          </cell>
          <cell r="M10038">
            <v>13461</v>
          </cell>
        </row>
        <row r="10039">
          <cell r="A10039" t="str">
            <v>10</v>
          </cell>
          <cell r="H10039">
            <v>2210</v>
          </cell>
          <cell r="M10039">
            <v>2400</v>
          </cell>
        </row>
        <row r="10040">
          <cell r="A10040" t="str">
            <v>10</v>
          </cell>
          <cell r="H10040">
            <v>2210</v>
          </cell>
          <cell r="M10040">
            <v>2800</v>
          </cell>
        </row>
        <row r="10041">
          <cell r="A10041" t="str">
            <v>10</v>
          </cell>
          <cell r="H10041">
            <v>2210</v>
          </cell>
          <cell r="M10041">
            <v>1550</v>
          </cell>
        </row>
        <row r="10042">
          <cell r="A10042" t="str">
            <v>10</v>
          </cell>
          <cell r="H10042">
            <v>2210</v>
          </cell>
          <cell r="M10042">
            <v>17550</v>
          </cell>
        </row>
        <row r="10043">
          <cell r="A10043" t="str">
            <v>10</v>
          </cell>
          <cell r="H10043">
            <v>2210</v>
          </cell>
          <cell r="M10043">
            <v>0</v>
          </cell>
        </row>
        <row r="10044">
          <cell r="A10044" t="str">
            <v>10</v>
          </cell>
          <cell r="H10044">
            <v>2210</v>
          </cell>
          <cell r="M10044">
            <v>97309</v>
          </cell>
        </row>
        <row r="10045">
          <cell r="A10045" t="str">
            <v>10</v>
          </cell>
          <cell r="H10045">
            <v>2210</v>
          </cell>
          <cell r="M10045">
            <v>11500</v>
          </cell>
        </row>
        <row r="10046">
          <cell r="A10046" t="str">
            <v>10</v>
          </cell>
          <cell r="H10046">
            <v>2210</v>
          </cell>
          <cell r="M10046">
            <v>4550</v>
          </cell>
        </row>
        <row r="10047">
          <cell r="A10047" t="str">
            <v>10</v>
          </cell>
          <cell r="H10047">
            <v>2210</v>
          </cell>
          <cell r="M10047">
            <v>7870</v>
          </cell>
        </row>
        <row r="10048">
          <cell r="A10048" t="str">
            <v>10</v>
          </cell>
          <cell r="H10048">
            <v>2210</v>
          </cell>
          <cell r="M10048">
            <v>0</v>
          </cell>
        </row>
        <row r="10049">
          <cell r="A10049" t="str">
            <v>10</v>
          </cell>
          <cell r="H10049">
            <v>2210</v>
          </cell>
          <cell r="M10049">
            <v>24040</v>
          </cell>
        </row>
        <row r="10050">
          <cell r="A10050" t="str">
            <v>10</v>
          </cell>
          <cell r="H10050">
            <v>2210</v>
          </cell>
          <cell r="M10050">
            <v>648</v>
          </cell>
        </row>
        <row r="10051">
          <cell r="A10051" t="str">
            <v>10</v>
          </cell>
          <cell r="H10051">
            <v>2210</v>
          </cell>
          <cell r="M10051">
            <v>0</v>
          </cell>
        </row>
        <row r="10052">
          <cell r="A10052" t="str">
            <v>10</v>
          </cell>
          <cell r="H10052">
            <v>2210</v>
          </cell>
          <cell r="M10052">
            <v>0</v>
          </cell>
        </row>
        <row r="10053">
          <cell r="A10053" t="str">
            <v>10</v>
          </cell>
          <cell r="H10053">
            <v>2210</v>
          </cell>
          <cell r="M10053">
            <v>2673</v>
          </cell>
        </row>
        <row r="10054">
          <cell r="A10054" t="str">
            <v>10</v>
          </cell>
          <cell r="H10054">
            <v>2210</v>
          </cell>
          <cell r="M10054">
            <v>0</v>
          </cell>
        </row>
        <row r="10055">
          <cell r="A10055" t="str">
            <v>10</v>
          </cell>
          <cell r="H10055">
            <v>2210</v>
          </cell>
          <cell r="M10055">
            <v>0</v>
          </cell>
        </row>
        <row r="10056">
          <cell r="A10056" t="str">
            <v>10</v>
          </cell>
          <cell r="H10056">
            <v>2210</v>
          </cell>
          <cell r="M10056">
            <v>-600</v>
          </cell>
        </row>
        <row r="10057">
          <cell r="A10057" t="str">
            <v>10</v>
          </cell>
          <cell r="H10057">
            <v>2210</v>
          </cell>
          <cell r="M10057">
            <v>25017</v>
          </cell>
        </row>
        <row r="10058">
          <cell r="A10058" t="str">
            <v>10</v>
          </cell>
          <cell r="H10058">
            <v>2210</v>
          </cell>
          <cell r="M10058">
            <v>5893</v>
          </cell>
        </row>
        <row r="10059">
          <cell r="A10059" t="str">
            <v>10</v>
          </cell>
          <cell r="H10059">
            <v>2210</v>
          </cell>
          <cell r="M10059">
            <v>5950</v>
          </cell>
        </row>
        <row r="10060">
          <cell r="A10060" t="str">
            <v>10</v>
          </cell>
          <cell r="H10060">
            <v>2210</v>
          </cell>
          <cell r="M10060">
            <v>12952</v>
          </cell>
        </row>
        <row r="10061">
          <cell r="A10061" t="str">
            <v>10</v>
          </cell>
          <cell r="H10061">
            <v>2210</v>
          </cell>
          <cell r="M10061">
            <v>5689</v>
          </cell>
        </row>
        <row r="10062">
          <cell r="A10062" t="str">
            <v>10</v>
          </cell>
          <cell r="H10062">
            <v>2210</v>
          </cell>
          <cell r="M10062">
            <v>4728</v>
          </cell>
        </row>
        <row r="10063">
          <cell r="A10063" t="str">
            <v>10</v>
          </cell>
          <cell r="H10063">
            <v>2210</v>
          </cell>
          <cell r="M10063">
            <v>13880</v>
          </cell>
        </row>
        <row r="10064">
          <cell r="A10064" t="str">
            <v>10</v>
          </cell>
          <cell r="H10064">
            <v>2210</v>
          </cell>
          <cell r="M10064">
            <v>2082</v>
          </cell>
        </row>
        <row r="10065">
          <cell r="A10065" t="str">
            <v>10</v>
          </cell>
          <cell r="H10065">
            <v>2210</v>
          </cell>
          <cell r="M10065">
            <v>11288</v>
          </cell>
        </row>
        <row r="10066">
          <cell r="A10066" t="str">
            <v>10</v>
          </cell>
          <cell r="H10066">
            <v>2210</v>
          </cell>
          <cell r="M10066">
            <v>370</v>
          </cell>
        </row>
        <row r="10067">
          <cell r="A10067" t="str">
            <v>10</v>
          </cell>
          <cell r="H10067">
            <v>2210</v>
          </cell>
          <cell r="M10067">
            <v>13</v>
          </cell>
        </row>
        <row r="10068">
          <cell r="A10068" t="str">
            <v>10</v>
          </cell>
          <cell r="H10068">
            <v>2210</v>
          </cell>
          <cell r="M10068">
            <v>0</v>
          </cell>
        </row>
        <row r="10069">
          <cell r="A10069" t="str">
            <v>10</v>
          </cell>
          <cell r="H10069">
            <v>2210</v>
          </cell>
          <cell r="M10069">
            <v>1205</v>
          </cell>
        </row>
        <row r="10070">
          <cell r="A10070" t="str">
            <v>10</v>
          </cell>
          <cell r="H10070">
            <v>2210</v>
          </cell>
          <cell r="M10070">
            <v>884</v>
          </cell>
        </row>
        <row r="10071">
          <cell r="A10071" t="str">
            <v>10</v>
          </cell>
          <cell r="H10071">
            <v>2210</v>
          </cell>
          <cell r="M10071">
            <v>25447</v>
          </cell>
        </row>
        <row r="10072">
          <cell r="A10072" t="str">
            <v>10</v>
          </cell>
          <cell r="H10072">
            <v>2210</v>
          </cell>
          <cell r="M10072">
            <v>0</v>
          </cell>
        </row>
        <row r="10073">
          <cell r="A10073" t="str">
            <v>10</v>
          </cell>
          <cell r="H10073">
            <v>2210</v>
          </cell>
          <cell r="M10073">
            <v>0</v>
          </cell>
        </row>
        <row r="10074">
          <cell r="A10074" t="str">
            <v>10</v>
          </cell>
          <cell r="H10074">
            <v>2210</v>
          </cell>
          <cell r="M10074">
            <v>0</v>
          </cell>
        </row>
        <row r="10075">
          <cell r="A10075" t="str">
            <v>10</v>
          </cell>
          <cell r="H10075">
            <v>2210</v>
          </cell>
          <cell r="M10075">
            <v>0</v>
          </cell>
        </row>
        <row r="10076">
          <cell r="A10076" t="str">
            <v>10</v>
          </cell>
          <cell r="H10076">
            <v>2210</v>
          </cell>
          <cell r="M10076">
            <v>788</v>
          </cell>
        </row>
        <row r="10077">
          <cell r="A10077" t="str">
            <v>10</v>
          </cell>
          <cell r="H10077">
            <v>2210</v>
          </cell>
          <cell r="M10077">
            <v>0</v>
          </cell>
        </row>
        <row r="10078">
          <cell r="A10078" t="str">
            <v>10</v>
          </cell>
          <cell r="H10078">
            <v>2210</v>
          </cell>
          <cell r="M10078">
            <v>0</v>
          </cell>
        </row>
        <row r="10079">
          <cell r="A10079" t="str">
            <v>10</v>
          </cell>
          <cell r="H10079">
            <v>2210</v>
          </cell>
          <cell r="M10079">
            <v>0</v>
          </cell>
        </row>
        <row r="10080">
          <cell r="A10080" t="str">
            <v>10</v>
          </cell>
          <cell r="H10080">
            <v>2210</v>
          </cell>
          <cell r="M10080">
            <v>793</v>
          </cell>
        </row>
        <row r="10081">
          <cell r="A10081" t="str">
            <v>10</v>
          </cell>
          <cell r="H10081">
            <v>2210</v>
          </cell>
          <cell r="M10081">
            <v>0</v>
          </cell>
        </row>
        <row r="10082">
          <cell r="A10082" t="str">
            <v>10</v>
          </cell>
          <cell r="H10082">
            <v>2210</v>
          </cell>
          <cell r="M10082">
            <v>0</v>
          </cell>
        </row>
        <row r="10083">
          <cell r="A10083" t="str">
            <v>10</v>
          </cell>
          <cell r="H10083">
            <v>2210</v>
          </cell>
          <cell r="M10083">
            <v>0</v>
          </cell>
        </row>
        <row r="10084">
          <cell r="A10084" t="str">
            <v>10</v>
          </cell>
          <cell r="H10084">
            <v>2210</v>
          </cell>
          <cell r="M10084">
            <v>0</v>
          </cell>
        </row>
        <row r="10085">
          <cell r="A10085" t="str">
            <v>10</v>
          </cell>
          <cell r="H10085">
            <v>2210</v>
          </cell>
          <cell r="M10085">
            <v>0</v>
          </cell>
        </row>
        <row r="10086">
          <cell r="A10086" t="str">
            <v>10</v>
          </cell>
          <cell r="H10086">
            <v>2210</v>
          </cell>
          <cell r="M10086">
            <v>0</v>
          </cell>
        </row>
        <row r="10087">
          <cell r="A10087" t="str">
            <v>10</v>
          </cell>
          <cell r="H10087">
            <v>2210</v>
          </cell>
          <cell r="M10087">
            <v>0</v>
          </cell>
        </row>
        <row r="10088">
          <cell r="A10088" t="str">
            <v>10</v>
          </cell>
          <cell r="H10088">
            <v>2210</v>
          </cell>
          <cell r="M10088">
            <v>0</v>
          </cell>
        </row>
        <row r="10089">
          <cell r="A10089" t="str">
            <v>10</v>
          </cell>
          <cell r="H10089">
            <v>2210</v>
          </cell>
          <cell r="M10089">
            <v>0</v>
          </cell>
        </row>
        <row r="10090">
          <cell r="A10090" t="str">
            <v>10</v>
          </cell>
          <cell r="H10090">
            <v>2210</v>
          </cell>
          <cell r="M10090">
            <v>4495</v>
          </cell>
        </row>
        <row r="10091">
          <cell r="A10091" t="str">
            <v>10</v>
          </cell>
          <cell r="H10091">
            <v>2210</v>
          </cell>
          <cell r="M10091">
            <v>106765</v>
          </cell>
        </row>
        <row r="10092">
          <cell r="A10092" t="str">
            <v>10</v>
          </cell>
          <cell r="H10092">
            <v>2210</v>
          </cell>
          <cell r="M10092">
            <v>71</v>
          </cell>
        </row>
        <row r="10093">
          <cell r="A10093" t="str">
            <v>10</v>
          </cell>
          <cell r="H10093">
            <v>2210</v>
          </cell>
          <cell r="M10093">
            <v>71</v>
          </cell>
        </row>
        <row r="10094">
          <cell r="A10094" t="str">
            <v>10</v>
          </cell>
          <cell r="H10094">
            <v>2210</v>
          </cell>
          <cell r="M10094">
            <v>71</v>
          </cell>
        </row>
        <row r="10095">
          <cell r="A10095" t="str">
            <v>10</v>
          </cell>
          <cell r="H10095">
            <v>2210</v>
          </cell>
          <cell r="M10095">
            <v>142</v>
          </cell>
        </row>
        <row r="10096">
          <cell r="A10096" t="str">
            <v>10</v>
          </cell>
          <cell r="H10096">
            <v>2210</v>
          </cell>
          <cell r="M10096">
            <v>71</v>
          </cell>
        </row>
        <row r="10097">
          <cell r="A10097" t="str">
            <v>10</v>
          </cell>
          <cell r="H10097">
            <v>2210</v>
          </cell>
          <cell r="M10097">
            <v>0</v>
          </cell>
        </row>
        <row r="10098">
          <cell r="A10098" t="str">
            <v>10</v>
          </cell>
          <cell r="H10098">
            <v>2210</v>
          </cell>
          <cell r="M10098">
            <v>171</v>
          </cell>
        </row>
        <row r="10099">
          <cell r="A10099" t="str">
            <v>10</v>
          </cell>
          <cell r="H10099">
            <v>2210</v>
          </cell>
          <cell r="M10099">
            <v>18289</v>
          </cell>
        </row>
        <row r="10100">
          <cell r="A10100" t="str">
            <v>10</v>
          </cell>
          <cell r="H10100">
            <v>2210</v>
          </cell>
          <cell r="M10100">
            <v>13717</v>
          </cell>
        </row>
        <row r="10101">
          <cell r="A10101" t="str">
            <v>10</v>
          </cell>
          <cell r="H10101">
            <v>2210</v>
          </cell>
          <cell r="M10101">
            <v>0</v>
          </cell>
        </row>
        <row r="10102">
          <cell r="A10102" t="str">
            <v>10</v>
          </cell>
          <cell r="H10102">
            <v>2210</v>
          </cell>
          <cell r="M10102">
            <v>0</v>
          </cell>
        </row>
        <row r="10103">
          <cell r="A10103" t="str">
            <v>10</v>
          </cell>
          <cell r="H10103">
            <v>2210</v>
          </cell>
          <cell r="M10103">
            <v>18289</v>
          </cell>
        </row>
        <row r="10104">
          <cell r="A10104" t="str">
            <v>10</v>
          </cell>
          <cell r="H10104">
            <v>2210</v>
          </cell>
          <cell r="M10104">
            <v>18289</v>
          </cell>
        </row>
        <row r="10105">
          <cell r="A10105" t="str">
            <v>10</v>
          </cell>
          <cell r="H10105">
            <v>2210</v>
          </cell>
          <cell r="M10105">
            <v>0</v>
          </cell>
        </row>
        <row r="10106">
          <cell r="A10106" t="str">
            <v>10</v>
          </cell>
          <cell r="H10106">
            <v>2210</v>
          </cell>
          <cell r="M10106">
            <v>0</v>
          </cell>
        </row>
        <row r="10107">
          <cell r="A10107" t="str">
            <v>10</v>
          </cell>
          <cell r="H10107">
            <v>2210</v>
          </cell>
          <cell r="M10107">
            <v>0</v>
          </cell>
        </row>
        <row r="10108">
          <cell r="A10108" t="str">
            <v>10</v>
          </cell>
          <cell r="H10108">
            <v>2210</v>
          </cell>
          <cell r="M10108">
            <v>0</v>
          </cell>
        </row>
        <row r="10109">
          <cell r="A10109" t="str">
            <v>10</v>
          </cell>
          <cell r="H10109">
            <v>2210</v>
          </cell>
          <cell r="M10109">
            <v>35693</v>
          </cell>
        </row>
        <row r="10110">
          <cell r="A10110" t="str">
            <v>10</v>
          </cell>
          <cell r="H10110">
            <v>2210</v>
          </cell>
          <cell r="M10110">
            <v>1423</v>
          </cell>
        </row>
        <row r="10111">
          <cell r="A10111" t="str">
            <v>10</v>
          </cell>
          <cell r="H10111">
            <v>2210</v>
          </cell>
          <cell r="M10111">
            <v>407</v>
          </cell>
        </row>
        <row r="10112">
          <cell r="A10112" t="str">
            <v>10</v>
          </cell>
          <cell r="H10112">
            <v>2210</v>
          </cell>
          <cell r="M10112">
            <v>0</v>
          </cell>
        </row>
        <row r="10113">
          <cell r="A10113" t="str">
            <v>10</v>
          </cell>
          <cell r="H10113">
            <v>2210</v>
          </cell>
          <cell r="M10113">
            <v>407</v>
          </cell>
        </row>
        <row r="10114">
          <cell r="A10114" t="str">
            <v>10</v>
          </cell>
          <cell r="H10114">
            <v>2210</v>
          </cell>
          <cell r="M10114">
            <v>1017</v>
          </cell>
        </row>
        <row r="10115">
          <cell r="A10115" t="str">
            <v>10</v>
          </cell>
          <cell r="H10115">
            <v>2210</v>
          </cell>
          <cell r="M10115">
            <v>1423</v>
          </cell>
        </row>
        <row r="10116">
          <cell r="A10116" t="str">
            <v>10</v>
          </cell>
          <cell r="H10116">
            <v>2210</v>
          </cell>
          <cell r="M10116">
            <v>0</v>
          </cell>
        </row>
        <row r="10117">
          <cell r="A10117" t="str">
            <v>10</v>
          </cell>
          <cell r="H10117">
            <v>2210</v>
          </cell>
          <cell r="M10117">
            <v>0</v>
          </cell>
        </row>
        <row r="10118">
          <cell r="A10118" t="str">
            <v>10</v>
          </cell>
          <cell r="H10118">
            <v>2210</v>
          </cell>
          <cell r="M10118">
            <v>0</v>
          </cell>
        </row>
        <row r="10119">
          <cell r="A10119" t="str">
            <v>10</v>
          </cell>
          <cell r="H10119">
            <v>2210</v>
          </cell>
          <cell r="M10119">
            <v>0</v>
          </cell>
        </row>
        <row r="10120">
          <cell r="A10120" t="str">
            <v>10</v>
          </cell>
          <cell r="H10120">
            <v>2210</v>
          </cell>
          <cell r="M10120">
            <v>1705</v>
          </cell>
        </row>
        <row r="10121">
          <cell r="A10121" t="str">
            <v>10</v>
          </cell>
          <cell r="H10121">
            <v>2210</v>
          </cell>
          <cell r="M10121">
            <v>66</v>
          </cell>
        </row>
        <row r="10122">
          <cell r="A10122" t="str">
            <v>10</v>
          </cell>
          <cell r="H10122">
            <v>2210</v>
          </cell>
          <cell r="M10122">
            <v>66</v>
          </cell>
        </row>
        <row r="10123">
          <cell r="A10123" t="str">
            <v>10</v>
          </cell>
          <cell r="H10123">
            <v>2210</v>
          </cell>
          <cell r="M10123">
            <v>66</v>
          </cell>
        </row>
        <row r="10124">
          <cell r="A10124" t="str">
            <v>10</v>
          </cell>
          <cell r="H10124">
            <v>2210</v>
          </cell>
          <cell r="M10124">
            <v>132</v>
          </cell>
        </row>
        <row r="10125">
          <cell r="A10125" t="str">
            <v>10</v>
          </cell>
          <cell r="H10125">
            <v>2210</v>
          </cell>
          <cell r="M10125">
            <v>66</v>
          </cell>
        </row>
        <row r="10126">
          <cell r="A10126" t="str">
            <v>10</v>
          </cell>
          <cell r="H10126">
            <v>2210</v>
          </cell>
          <cell r="M10126">
            <v>0</v>
          </cell>
        </row>
        <row r="10127">
          <cell r="A10127" t="str">
            <v>10</v>
          </cell>
          <cell r="H10127">
            <v>2210</v>
          </cell>
          <cell r="M10127">
            <v>0</v>
          </cell>
        </row>
        <row r="10128">
          <cell r="A10128" t="str">
            <v>10</v>
          </cell>
          <cell r="H10128">
            <v>2210</v>
          </cell>
          <cell r="M10128">
            <v>0</v>
          </cell>
        </row>
        <row r="10129">
          <cell r="A10129" t="str">
            <v>10</v>
          </cell>
          <cell r="H10129">
            <v>2210</v>
          </cell>
          <cell r="M10129">
            <v>485</v>
          </cell>
        </row>
        <row r="10130">
          <cell r="A10130" t="str">
            <v>10</v>
          </cell>
          <cell r="H10130">
            <v>2210</v>
          </cell>
          <cell r="M10130">
            <v>162908</v>
          </cell>
        </row>
        <row r="10131">
          <cell r="A10131" t="str">
            <v>10</v>
          </cell>
          <cell r="H10131">
            <v>2210</v>
          </cell>
          <cell r="M10131">
            <v>1027</v>
          </cell>
        </row>
        <row r="10132">
          <cell r="A10132" t="str">
            <v>10</v>
          </cell>
          <cell r="H10132">
            <v>2210</v>
          </cell>
          <cell r="M10132">
            <v>192037</v>
          </cell>
        </row>
        <row r="10133">
          <cell r="A10133" t="str">
            <v>10</v>
          </cell>
          <cell r="H10133">
            <v>2210</v>
          </cell>
          <cell r="M10133">
            <v>6913</v>
          </cell>
        </row>
        <row r="10134">
          <cell r="A10134" t="str">
            <v>10</v>
          </cell>
          <cell r="H10134">
            <v>2210</v>
          </cell>
          <cell r="M10134">
            <v>960</v>
          </cell>
        </row>
        <row r="10135">
          <cell r="A10135" t="str">
            <v>10</v>
          </cell>
          <cell r="H10135">
            <v>2210</v>
          </cell>
          <cell r="M10135">
            <v>10172</v>
          </cell>
        </row>
        <row r="10136">
          <cell r="A10136" t="str">
            <v>10</v>
          </cell>
          <cell r="H10136">
            <v>2210</v>
          </cell>
          <cell r="M10136">
            <v>501</v>
          </cell>
        </row>
        <row r="10137">
          <cell r="A10137" t="str">
            <v>10</v>
          </cell>
          <cell r="H10137">
            <v>2210</v>
          </cell>
          <cell r="M10137">
            <v>14326</v>
          </cell>
        </row>
        <row r="10138">
          <cell r="A10138" t="str">
            <v>10</v>
          </cell>
          <cell r="H10138">
            <v>2210</v>
          </cell>
          <cell r="M10138">
            <v>323</v>
          </cell>
        </row>
        <row r="10139">
          <cell r="A10139" t="str">
            <v>10</v>
          </cell>
          <cell r="H10139">
            <v>2210</v>
          </cell>
          <cell r="M10139">
            <v>11263</v>
          </cell>
        </row>
        <row r="10140">
          <cell r="A10140" t="str">
            <v>10</v>
          </cell>
          <cell r="H10140">
            <v>2210</v>
          </cell>
          <cell r="M10140">
            <v>13913</v>
          </cell>
        </row>
        <row r="10141">
          <cell r="A10141" t="str">
            <v>10</v>
          </cell>
          <cell r="H10141">
            <v>2210</v>
          </cell>
          <cell r="M10141">
            <v>11218</v>
          </cell>
        </row>
        <row r="10142">
          <cell r="A10142" t="str">
            <v>10</v>
          </cell>
          <cell r="H10142">
            <v>2210</v>
          </cell>
          <cell r="M10142">
            <v>14236</v>
          </cell>
        </row>
        <row r="10143">
          <cell r="A10143" t="str">
            <v>10</v>
          </cell>
          <cell r="H10143">
            <v>2210</v>
          </cell>
          <cell r="M10143">
            <v>14403</v>
          </cell>
        </row>
        <row r="10144">
          <cell r="A10144" t="str">
            <v>10</v>
          </cell>
          <cell r="H10144">
            <v>2210</v>
          </cell>
          <cell r="M10144">
            <v>10091</v>
          </cell>
        </row>
        <row r="10145">
          <cell r="A10145" t="str">
            <v>10</v>
          </cell>
          <cell r="H10145">
            <v>2210</v>
          </cell>
          <cell r="M10145">
            <v>13700</v>
          </cell>
        </row>
        <row r="10146">
          <cell r="A10146" t="str">
            <v>10</v>
          </cell>
          <cell r="H10146">
            <v>2210</v>
          </cell>
          <cell r="M10146">
            <v>13351</v>
          </cell>
        </row>
        <row r="10147">
          <cell r="A10147" t="str">
            <v>10</v>
          </cell>
          <cell r="H10147">
            <v>2210</v>
          </cell>
          <cell r="M10147">
            <v>11220</v>
          </cell>
        </row>
        <row r="10148">
          <cell r="A10148" t="str">
            <v>10</v>
          </cell>
          <cell r="H10148">
            <v>2210</v>
          </cell>
          <cell r="M10148">
            <v>188</v>
          </cell>
        </row>
        <row r="10149">
          <cell r="A10149" t="str">
            <v>10</v>
          </cell>
          <cell r="H10149">
            <v>2210</v>
          </cell>
          <cell r="M10149">
            <v>1745</v>
          </cell>
        </row>
        <row r="10150">
          <cell r="A10150" t="str">
            <v>10</v>
          </cell>
          <cell r="H10150">
            <v>2210</v>
          </cell>
          <cell r="M10150">
            <v>71</v>
          </cell>
        </row>
        <row r="10151">
          <cell r="A10151" t="str">
            <v>10</v>
          </cell>
          <cell r="H10151">
            <v>2210</v>
          </cell>
          <cell r="M10151">
            <v>71</v>
          </cell>
        </row>
        <row r="10152">
          <cell r="A10152" t="str">
            <v>10</v>
          </cell>
          <cell r="H10152">
            <v>2210</v>
          </cell>
          <cell r="M10152">
            <v>0</v>
          </cell>
        </row>
        <row r="10153">
          <cell r="A10153" t="str">
            <v>10</v>
          </cell>
          <cell r="H10153">
            <v>2210</v>
          </cell>
          <cell r="M10153">
            <v>142</v>
          </cell>
        </row>
        <row r="10154">
          <cell r="A10154" t="str">
            <v>10</v>
          </cell>
          <cell r="H10154">
            <v>2210</v>
          </cell>
          <cell r="M10154">
            <v>71</v>
          </cell>
        </row>
        <row r="10155">
          <cell r="A10155" t="str">
            <v>10</v>
          </cell>
          <cell r="H10155">
            <v>2210</v>
          </cell>
          <cell r="M10155">
            <v>142</v>
          </cell>
        </row>
        <row r="10156">
          <cell r="A10156" t="str">
            <v>10</v>
          </cell>
          <cell r="H10156">
            <v>2210</v>
          </cell>
          <cell r="M10156">
            <v>71</v>
          </cell>
        </row>
        <row r="10157">
          <cell r="A10157" t="str">
            <v>10</v>
          </cell>
          <cell r="H10157">
            <v>2210</v>
          </cell>
          <cell r="M10157">
            <v>71</v>
          </cell>
        </row>
        <row r="10158">
          <cell r="A10158" t="str">
            <v>10</v>
          </cell>
          <cell r="H10158">
            <v>2210</v>
          </cell>
          <cell r="M10158">
            <v>71</v>
          </cell>
        </row>
        <row r="10159">
          <cell r="A10159" t="str">
            <v>10</v>
          </cell>
          <cell r="H10159">
            <v>2210</v>
          </cell>
          <cell r="M10159">
            <v>142</v>
          </cell>
        </row>
        <row r="10160">
          <cell r="A10160" t="str">
            <v>10</v>
          </cell>
          <cell r="H10160">
            <v>2210</v>
          </cell>
          <cell r="M10160">
            <v>71</v>
          </cell>
        </row>
        <row r="10161">
          <cell r="A10161" t="str">
            <v>10</v>
          </cell>
          <cell r="H10161">
            <v>2210</v>
          </cell>
          <cell r="M10161">
            <v>71</v>
          </cell>
        </row>
        <row r="10162">
          <cell r="A10162" t="str">
            <v>10</v>
          </cell>
          <cell r="H10162">
            <v>2210</v>
          </cell>
          <cell r="M10162">
            <v>4572</v>
          </cell>
        </row>
        <row r="10163">
          <cell r="A10163" t="str">
            <v>10</v>
          </cell>
          <cell r="H10163">
            <v>2210</v>
          </cell>
          <cell r="M10163">
            <v>18289</v>
          </cell>
        </row>
        <row r="10164">
          <cell r="A10164" t="str">
            <v>10</v>
          </cell>
          <cell r="H10164">
            <v>2210</v>
          </cell>
          <cell r="M10164">
            <v>0</v>
          </cell>
        </row>
        <row r="10165">
          <cell r="A10165" t="str">
            <v>10</v>
          </cell>
          <cell r="H10165">
            <v>2210</v>
          </cell>
          <cell r="M10165">
            <v>22861</v>
          </cell>
        </row>
        <row r="10166">
          <cell r="A10166" t="str">
            <v>10</v>
          </cell>
          <cell r="H10166">
            <v>2210</v>
          </cell>
          <cell r="M10166">
            <v>13717</v>
          </cell>
        </row>
        <row r="10167">
          <cell r="A10167" t="str">
            <v>10</v>
          </cell>
          <cell r="H10167">
            <v>2210</v>
          </cell>
          <cell r="M10167">
            <v>27434</v>
          </cell>
        </row>
        <row r="10168">
          <cell r="A10168" t="str">
            <v>10</v>
          </cell>
          <cell r="H10168">
            <v>2210</v>
          </cell>
          <cell r="M10168">
            <v>9145</v>
          </cell>
        </row>
        <row r="10169">
          <cell r="A10169" t="str">
            <v>10</v>
          </cell>
          <cell r="H10169">
            <v>2210</v>
          </cell>
          <cell r="M10169">
            <v>18289</v>
          </cell>
        </row>
        <row r="10170">
          <cell r="A10170" t="str">
            <v>10</v>
          </cell>
          <cell r="H10170">
            <v>2210</v>
          </cell>
          <cell r="M10170">
            <v>13717</v>
          </cell>
        </row>
        <row r="10171">
          <cell r="A10171" t="str">
            <v>10</v>
          </cell>
          <cell r="H10171">
            <v>2210</v>
          </cell>
          <cell r="M10171">
            <v>36578</v>
          </cell>
        </row>
        <row r="10172">
          <cell r="A10172" t="str">
            <v>10</v>
          </cell>
          <cell r="H10172">
            <v>2210</v>
          </cell>
          <cell r="M10172">
            <v>18289</v>
          </cell>
        </row>
        <row r="10173">
          <cell r="A10173" t="str">
            <v>10</v>
          </cell>
          <cell r="H10173">
            <v>2210</v>
          </cell>
          <cell r="M10173">
            <v>4572</v>
          </cell>
        </row>
        <row r="10174">
          <cell r="A10174" t="str">
            <v>10</v>
          </cell>
          <cell r="H10174">
            <v>2210</v>
          </cell>
          <cell r="M10174">
            <v>407</v>
          </cell>
        </row>
        <row r="10175">
          <cell r="A10175" t="str">
            <v>10</v>
          </cell>
          <cell r="H10175">
            <v>2210</v>
          </cell>
          <cell r="M10175">
            <v>1423</v>
          </cell>
        </row>
        <row r="10176">
          <cell r="A10176" t="str">
            <v>10</v>
          </cell>
          <cell r="H10176">
            <v>2210</v>
          </cell>
          <cell r="M10176">
            <v>0</v>
          </cell>
        </row>
        <row r="10177">
          <cell r="A10177" t="str">
            <v>50</v>
          </cell>
          <cell r="H10177">
            <v>2210</v>
          </cell>
          <cell r="M10177">
            <v>9300</v>
          </cell>
        </row>
        <row r="10178">
          <cell r="A10178" t="str">
            <v>50</v>
          </cell>
          <cell r="H10178">
            <v>2210</v>
          </cell>
          <cell r="M10178">
            <v>4872</v>
          </cell>
        </row>
        <row r="10179">
          <cell r="A10179" t="str">
            <v>50</v>
          </cell>
          <cell r="H10179">
            <v>2210</v>
          </cell>
          <cell r="M10179">
            <v>16370</v>
          </cell>
        </row>
        <row r="10180">
          <cell r="A10180" t="str">
            <v>10</v>
          </cell>
          <cell r="H10180">
            <v>2210</v>
          </cell>
          <cell r="M10180">
            <v>1423</v>
          </cell>
        </row>
        <row r="10181">
          <cell r="A10181" t="str">
            <v>10</v>
          </cell>
          <cell r="H10181">
            <v>2210</v>
          </cell>
          <cell r="M10181">
            <v>813</v>
          </cell>
        </row>
        <row r="10182">
          <cell r="A10182" t="str">
            <v>10</v>
          </cell>
          <cell r="H10182">
            <v>2210</v>
          </cell>
          <cell r="M10182">
            <v>1423</v>
          </cell>
        </row>
        <row r="10183">
          <cell r="A10183" t="str">
            <v>10</v>
          </cell>
          <cell r="H10183">
            <v>2210</v>
          </cell>
          <cell r="M10183">
            <v>1423</v>
          </cell>
        </row>
        <row r="10184">
          <cell r="A10184" t="str">
            <v>10</v>
          </cell>
          <cell r="H10184">
            <v>2210</v>
          </cell>
          <cell r="M10184">
            <v>1423</v>
          </cell>
        </row>
        <row r="10185">
          <cell r="A10185" t="str">
            <v>10</v>
          </cell>
          <cell r="H10185">
            <v>2210</v>
          </cell>
          <cell r="M10185">
            <v>813</v>
          </cell>
        </row>
        <row r="10186">
          <cell r="A10186" t="str">
            <v>10</v>
          </cell>
          <cell r="H10186">
            <v>2210</v>
          </cell>
          <cell r="M10186">
            <v>1830</v>
          </cell>
        </row>
        <row r="10187">
          <cell r="A10187" t="str">
            <v>10</v>
          </cell>
          <cell r="H10187">
            <v>2210</v>
          </cell>
          <cell r="M10187">
            <v>1423</v>
          </cell>
        </row>
        <row r="10188">
          <cell r="A10188" t="str">
            <v>10</v>
          </cell>
          <cell r="H10188">
            <v>2210</v>
          </cell>
          <cell r="M10188">
            <v>407</v>
          </cell>
        </row>
        <row r="10189">
          <cell r="A10189" t="str">
            <v>10</v>
          </cell>
          <cell r="H10189">
            <v>2210</v>
          </cell>
          <cell r="M10189">
            <v>66</v>
          </cell>
        </row>
        <row r="10190">
          <cell r="A10190" t="str">
            <v>10</v>
          </cell>
          <cell r="H10190">
            <v>2210</v>
          </cell>
          <cell r="M10190">
            <v>66</v>
          </cell>
        </row>
        <row r="10191">
          <cell r="A10191" t="str">
            <v>10</v>
          </cell>
          <cell r="H10191">
            <v>2210</v>
          </cell>
          <cell r="M10191">
            <v>132</v>
          </cell>
        </row>
        <row r="10192">
          <cell r="A10192" t="str">
            <v>10</v>
          </cell>
          <cell r="H10192">
            <v>2210</v>
          </cell>
          <cell r="M10192">
            <v>66</v>
          </cell>
        </row>
        <row r="10193">
          <cell r="A10193" t="str">
            <v>10</v>
          </cell>
          <cell r="H10193">
            <v>2210</v>
          </cell>
          <cell r="M10193">
            <v>132</v>
          </cell>
        </row>
        <row r="10194">
          <cell r="A10194" t="str">
            <v>10</v>
          </cell>
          <cell r="H10194">
            <v>2210</v>
          </cell>
          <cell r="M10194">
            <v>66</v>
          </cell>
        </row>
        <row r="10195">
          <cell r="A10195" t="str">
            <v>10</v>
          </cell>
          <cell r="H10195">
            <v>2210</v>
          </cell>
          <cell r="M10195">
            <v>66</v>
          </cell>
        </row>
        <row r="10196">
          <cell r="A10196" t="str">
            <v>10</v>
          </cell>
          <cell r="H10196">
            <v>2210</v>
          </cell>
          <cell r="M10196">
            <v>66</v>
          </cell>
        </row>
        <row r="10197">
          <cell r="A10197" t="str">
            <v>10</v>
          </cell>
          <cell r="H10197">
            <v>2210</v>
          </cell>
          <cell r="M10197">
            <v>132</v>
          </cell>
        </row>
        <row r="10198">
          <cell r="A10198" t="str">
            <v>10</v>
          </cell>
          <cell r="H10198">
            <v>2210</v>
          </cell>
          <cell r="M10198">
            <v>66</v>
          </cell>
        </row>
        <row r="10199">
          <cell r="A10199" t="str">
            <v>10</v>
          </cell>
          <cell r="H10199">
            <v>2210</v>
          </cell>
          <cell r="M10199">
            <v>66</v>
          </cell>
        </row>
        <row r="10200">
          <cell r="A10200" t="str">
            <v>10</v>
          </cell>
          <cell r="H10200">
            <v>2210</v>
          </cell>
          <cell r="M10200">
            <v>12183</v>
          </cell>
        </row>
        <row r="10201">
          <cell r="A10201" t="str">
            <v>10</v>
          </cell>
          <cell r="H10201">
            <v>2210</v>
          </cell>
          <cell r="M10201">
            <v>3</v>
          </cell>
        </row>
        <row r="10202">
          <cell r="A10202" t="str">
            <v>10</v>
          </cell>
          <cell r="H10202">
            <v>2210</v>
          </cell>
          <cell r="M10202">
            <v>787</v>
          </cell>
        </row>
        <row r="10203">
          <cell r="A10203" t="str">
            <v>10</v>
          </cell>
          <cell r="H10203">
            <v>2210</v>
          </cell>
          <cell r="M10203">
            <v>6215</v>
          </cell>
        </row>
        <row r="10204">
          <cell r="A10204" t="str">
            <v>10</v>
          </cell>
          <cell r="H10204">
            <v>2210</v>
          </cell>
          <cell r="M10204">
            <v>1199</v>
          </cell>
        </row>
        <row r="10205">
          <cell r="A10205" t="str">
            <v>10</v>
          </cell>
          <cell r="H10205">
            <v>2210</v>
          </cell>
          <cell r="M10205">
            <v>0</v>
          </cell>
        </row>
        <row r="10206">
          <cell r="A10206" t="str">
            <v>10</v>
          </cell>
          <cell r="H10206">
            <v>2210</v>
          </cell>
          <cell r="M10206">
            <v>156</v>
          </cell>
        </row>
        <row r="10207">
          <cell r="A10207" t="str">
            <v>10</v>
          </cell>
          <cell r="H10207">
            <v>2210</v>
          </cell>
          <cell r="M10207">
            <v>0</v>
          </cell>
        </row>
        <row r="10208">
          <cell r="A10208" t="str">
            <v>10</v>
          </cell>
          <cell r="H10208">
            <v>2210</v>
          </cell>
          <cell r="M10208">
            <v>1113</v>
          </cell>
        </row>
        <row r="10209">
          <cell r="A10209" t="str">
            <v>10</v>
          </cell>
          <cell r="H10209">
            <v>2210</v>
          </cell>
          <cell r="M10209">
            <v>147</v>
          </cell>
        </row>
        <row r="10210">
          <cell r="A10210" t="str">
            <v>10</v>
          </cell>
          <cell r="H10210">
            <v>2210</v>
          </cell>
          <cell r="M10210">
            <v>138</v>
          </cell>
        </row>
        <row r="10211">
          <cell r="A10211" t="str">
            <v>10</v>
          </cell>
          <cell r="H10211">
            <v>2210</v>
          </cell>
          <cell r="M10211">
            <v>301</v>
          </cell>
        </row>
        <row r="10212">
          <cell r="A10212" t="str">
            <v>10</v>
          </cell>
          <cell r="H10212">
            <v>2210</v>
          </cell>
          <cell r="M10212">
            <v>0</v>
          </cell>
        </row>
        <row r="10213">
          <cell r="A10213" t="str">
            <v>10</v>
          </cell>
          <cell r="H10213">
            <v>2210</v>
          </cell>
          <cell r="M10213">
            <v>19089</v>
          </cell>
        </row>
        <row r="10214">
          <cell r="A10214" t="str">
            <v>10</v>
          </cell>
          <cell r="H10214">
            <v>2210</v>
          </cell>
          <cell r="M10214">
            <v>103</v>
          </cell>
        </row>
        <row r="10215">
          <cell r="A10215" t="str">
            <v>10</v>
          </cell>
          <cell r="H10215">
            <v>2210</v>
          </cell>
          <cell r="M10215">
            <v>423</v>
          </cell>
        </row>
        <row r="10216">
          <cell r="A10216" t="str">
            <v>10</v>
          </cell>
          <cell r="H10216">
            <v>2210</v>
          </cell>
          <cell r="M10216">
            <v>245</v>
          </cell>
        </row>
        <row r="10217">
          <cell r="A10217" t="str">
            <v>10</v>
          </cell>
          <cell r="H10217">
            <v>2210</v>
          </cell>
          <cell r="M10217">
            <v>437</v>
          </cell>
        </row>
        <row r="10218">
          <cell r="A10218" t="str">
            <v>10</v>
          </cell>
          <cell r="H10218">
            <v>2210</v>
          </cell>
          <cell r="M10218">
            <v>224</v>
          </cell>
        </row>
        <row r="10219">
          <cell r="A10219" t="str">
            <v>10</v>
          </cell>
          <cell r="H10219">
            <v>2210</v>
          </cell>
          <cell r="M10219">
            <v>644</v>
          </cell>
        </row>
        <row r="10220">
          <cell r="A10220" t="str">
            <v>10</v>
          </cell>
          <cell r="H10220">
            <v>2210</v>
          </cell>
          <cell r="M10220">
            <v>0</v>
          </cell>
        </row>
        <row r="10221">
          <cell r="A10221" t="str">
            <v>10</v>
          </cell>
          <cell r="H10221">
            <v>2210</v>
          </cell>
          <cell r="M10221">
            <v>1313</v>
          </cell>
        </row>
        <row r="10222">
          <cell r="A10222" t="str">
            <v>10</v>
          </cell>
          <cell r="H10222">
            <v>2210</v>
          </cell>
          <cell r="M10222">
            <v>0</v>
          </cell>
        </row>
        <row r="10223">
          <cell r="A10223" t="str">
            <v>10</v>
          </cell>
          <cell r="H10223">
            <v>2210</v>
          </cell>
          <cell r="M10223">
            <v>24275</v>
          </cell>
        </row>
        <row r="10224">
          <cell r="A10224" t="str">
            <v>10</v>
          </cell>
          <cell r="H10224">
            <v>2210</v>
          </cell>
          <cell r="M10224">
            <v>0</v>
          </cell>
        </row>
        <row r="10225">
          <cell r="A10225" t="str">
            <v>10</v>
          </cell>
          <cell r="H10225">
            <v>2210</v>
          </cell>
          <cell r="M10225">
            <v>19443</v>
          </cell>
        </row>
        <row r="10226">
          <cell r="A10226" t="str">
            <v>10</v>
          </cell>
          <cell r="H10226">
            <v>2210</v>
          </cell>
          <cell r="M10226">
            <v>85</v>
          </cell>
        </row>
        <row r="10227">
          <cell r="A10227" t="str">
            <v>10</v>
          </cell>
          <cell r="H10227">
            <v>2210</v>
          </cell>
          <cell r="M10227">
            <v>783</v>
          </cell>
        </row>
        <row r="10228">
          <cell r="A10228" t="str">
            <v>10</v>
          </cell>
          <cell r="H10228">
            <v>2210</v>
          </cell>
          <cell r="M10228">
            <v>32</v>
          </cell>
        </row>
        <row r="10229">
          <cell r="A10229" t="str">
            <v>10</v>
          </cell>
          <cell r="H10229">
            <v>2210</v>
          </cell>
          <cell r="M10229">
            <v>392</v>
          </cell>
        </row>
        <row r="10230">
          <cell r="A10230" t="str">
            <v>10</v>
          </cell>
          <cell r="H10230">
            <v>2210</v>
          </cell>
          <cell r="M10230">
            <v>170</v>
          </cell>
        </row>
        <row r="10231">
          <cell r="A10231" t="str">
            <v>10</v>
          </cell>
          <cell r="H10231">
            <v>2210</v>
          </cell>
          <cell r="M10231">
            <v>604</v>
          </cell>
        </row>
        <row r="10232">
          <cell r="A10232" t="str">
            <v>10</v>
          </cell>
          <cell r="H10232">
            <v>2210</v>
          </cell>
          <cell r="M10232">
            <v>0</v>
          </cell>
        </row>
        <row r="10233">
          <cell r="A10233" t="str">
            <v>10</v>
          </cell>
          <cell r="H10233">
            <v>2210</v>
          </cell>
          <cell r="M10233">
            <v>9536</v>
          </cell>
        </row>
        <row r="10234">
          <cell r="A10234" t="str">
            <v>10</v>
          </cell>
          <cell r="H10234">
            <v>2210</v>
          </cell>
          <cell r="M10234">
            <v>245</v>
          </cell>
        </row>
        <row r="10235">
          <cell r="A10235" t="str">
            <v>10</v>
          </cell>
          <cell r="H10235">
            <v>2210</v>
          </cell>
          <cell r="M10235">
            <v>0</v>
          </cell>
        </row>
        <row r="10236">
          <cell r="A10236" t="str">
            <v>10</v>
          </cell>
          <cell r="H10236">
            <v>2210</v>
          </cell>
          <cell r="M10236">
            <v>39409</v>
          </cell>
        </row>
        <row r="10237">
          <cell r="A10237" t="str">
            <v>50</v>
          </cell>
          <cell r="H10237">
            <v>2210</v>
          </cell>
          <cell r="M10237">
            <v>33</v>
          </cell>
        </row>
        <row r="10238">
          <cell r="A10238" t="str">
            <v>50</v>
          </cell>
          <cell r="H10238">
            <v>2210</v>
          </cell>
          <cell r="M10238">
            <v>4212</v>
          </cell>
        </row>
        <row r="10239">
          <cell r="A10239" t="str">
            <v>50</v>
          </cell>
          <cell r="H10239">
            <v>2210</v>
          </cell>
          <cell r="M10239">
            <v>1325</v>
          </cell>
        </row>
        <row r="10240">
          <cell r="A10240" t="str">
            <v>50</v>
          </cell>
          <cell r="H10240">
            <v>2210</v>
          </cell>
          <cell r="M10240">
            <v>5873</v>
          </cell>
        </row>
        <row r="10241">
          <cell r="A10241" t="str">
            <v>50</v>
          </cell>
          <cell r="H10241">
            <v>2210</v>
          </cell>
          <cell r="M10241">
            <v>0</v>
          </cell>
        </row>
        <row r="10242">
          <cell r="A10242" t="str">
            <v>50</v>
          </cell>
          <cell r="H10242">
            <v>2210</v>
          </cell>
          <cell r="M10242">
            <v>574</v>
          </cell>
        </row>
        <row r="10243">
          <cell r="A10243" t="str">
            <v>50</v>
          </cell>
          <cell r="H10243">
            <v>2210</v>
          </cell>
          <cell r="M10243">
            <v>688</v>
          </cell>
        </row>
        <row r="10244">
          <cell r="A10244" t="str">
            <v>50</v>
          </cell>
          <cell r="H10244">
            <v>2210</v>
          </cell>
          <cell r="M10244">
            <v>279</v>
          </cell>
        </row>
        <row r="10245">
          <cell r="A10245" t="str">
            <v>50</v>
          </cell>
          <cell r="H10245">
            <v>2210</v>
          </cell>
          <cell r="M10245">
            <v>352</v>
          </cell>
        </row>
        <row r="10246">
          <cell r="A10246" t="str">
            <v>50</v>
          </cell>
          <cell r="H10246">
            <v>2210</v>
          </cell>
          <cell r="M10246">
            <v>17</v>
          </cell>
        </row>
        <row r="10247">
          <cell r="A10247" t="str">
            <v>50</v>
          </cell>
          <cell r="H10247">
            <v>2210</v>
          </cell>
          <cell r="M10247">
            <v>2011</v>
          </cell>
        </row>
        <row r="10248">
          <cell r="A10248" t="str">
            <v>50</v>
          </cell>
          <cell r="H10248">
            <v>2210</v>
          </cell>
          <cell r="M10248">
            <v>648</v>
          </cell>
        </row>
        <row r="10249">
          <cell r="A10249" t="str">
            <v>50</v>
          </cell>
          <cell r="H10249">
            <v>2210</v>
          </cell>
          <cell r="M10249">
            <v>2788</v>
          </cell>
        </row>
        <row r="10250">
          <cell r="A10250" t="str">
            <v>50</v>
          </cell>
          <cell r="H10250">
            <v>2210</v>
          </cell>
          <cell r="M10250">
            <v>0</v>
          </cell>
        </row>
        <row r="10251">
          <cell r="A10251" t="str">
            <v>50</v>
          </cell>
          <cell r="H10251">
            <v>2210</v>
          </cell>
          <cell r="M10251">
            <v>0</v>
          </cell>
        </row>
        <row r="10252">
          <cell r="A10252" t="str">
            <v>50</v>
          </cell>
          <cell r="H10252">
            <v>2210</v>
          </cell>
          <cell r="M10252">
            <v>0</v>
          </cell>
        </row>
        <row r="10253">
          <cell r="A10253" t="str">
            <v>50</v>
          </cell>
          <cell r="H10253">
            <v>2210</v>
          </cell>
          <cell r="M10253">
            <v>0</v>
          </cell>
        </row>
        <row r="10254">
          <cell r="A10254" t="str">
            <v>50</v>
          </cell>
          <cell r="H10254">
            <v>2210</v>
          </cell>
          <cell r="M10254">
            <v>57</v>
          </cell>
        </row>
        <row r="10255">
          <cell r="A10255" t="str">
            <v>50</v>
          </cell>
          <cell r="H10255">
            <v>2210</v>
          </cell>
          <cell r="M10255">
            <v>0</v>
          </cell>
        </row>
        <row r="10256">
          <cell r="A10256" t="str">
            <v>50</v>
          </cell>
          <cell r="H10256">
            <v>2210</v>
          </cell>
          <cell r="M10256">
            <v>2271</v>
          </cell>
        </row>
        <row r="10257">
          <cell r="A10257" t="str">
            <v>50</v>
          </cell>
          <cell r="H10257">
            <v>2210</v>
          </cell>
          <cell r="M10257">
            <v>82</v>
          </cell>
        </row>
        <row r="10258">
          <cell r="A10258" t="str">
            <v>50</v>
          </cell>
          <cell r="H10258">
            <v>2210</v>
          </cell>
          <cell r="M10258">
            <v>0</v>
          </cell>
        </row>
        <row r="10259">
          <cell r="A10259" t="str">
            <v>50</v>
          </cell>
          <cell r="H10259">
            <v>2210</v>
          </cell>
          <cell r="M10259">
            <v>119</v>
          </cell>
        </row>
        <row r="10260">
          <cell r="A10260" t="str">
            <v>50</v>
          </cell>
          <cell r="H10260">
            <v>2210</v>
          </cell>
          <cell r="M10260">
            <v>21</v>
          </cell>
        </row>
        <row r="10261">
          <cell r="A10261" t="str">
            <v>50</v>
          </cell>
          <cell r="H10261">
            <v>2210</v>
          </cell>
          <cell r="M10261">
            <v>1542</v>
          </cell>
        </row>
        <row r="10262">
          <cell r="A10262" t="str">
            <v>50</v>
          </cell>
          <cell r="H10262">
            <v>2210</v>
          </cell>
          <cell r="M10262">
            <v>1134</v>
          </cell>
        </row>
        <row r="10263">
          <cell r="A10263" t="str">
            <v>50</v>
          </cell>
          <cell r="H10263">
            <v>2210</v>
          </cell>
          <cell r="M10263">
            <v>1295</v>
          </cell>
        </row>
        <row r="10264">
          <cell r="A10264" t="str">
            <v>50</v>
          </cell>
          <cell r="H10264">
            <v>2210</v>
          </cell>
          <cell r="M10264">
            <v>2046</v>
          </cell>
        </row>
        <row r="10265">
          <cell r="A10265" t="str">
            <v>50</v>
          </cell>
          <cell r="H10265">
            <v>2210</v>
          </cell>
          <cell r="M10265">
            <v>1450</v>
          </cell>
        </row>
        <row r="10266">
          <cell r="A10266" t="str">
            <v>50</v>
          </cell>
          <cell r="H10266">
            <v>2210</v>
          </cell>
          <cell r="M10266">
            <v>1613</v>
          </cell>
        </row>
        <row r="10267">
          <cell r="A10267" t="str">
            <v>50</v>
          </cell>
          <cell r="H10267">
            <v>2210</v>
          </cell>
          <cell r="M10267">
            <v>100</v>
          </cell>
        </row>
        <row r="10268">
          <cell r="A10268" t="str">
            <v>50</v>
          </cell>
          <cell r="H10268">
            <v>2210</v>
          </cell>
          <cell r="M10268">
            <v>1633</v>
          </cell>
        </row>
        <row r="10269">
          <cell r="A10269" t="str">
            <v>50</v>
          </cell>
          <cell r="H10269">
            <v>2210</v>
          </cell>
          <cell r="M10269">
            <v>1443</v>
          </cell>
        </row>
        <row r="10270">
          <cell r="A10270" t="str">
            <v>50</v>
          </cell>
          <cell r="H10270">
            <v>2210</v>
          </cell>
          <cell r="M10270">
            <v>1598</v>
          </cell>
        </row>
        <row r="10271">
          <cell r="A10271" t="str">
            <v>50</v>
          </cell>
          <cell r="H10271">
            <v>2210</v>
          </cell>
          <cell r="M10271">
            <v>1173</v>
          </cell>
        </row>
        <row r="10272">
          <cell r="A10272" t="str">
            <v>10</v>
          </cell>
          <cell r="H10272">
            <v>2210</v>
          </cell>
          <cell r="M10272">
            <v>0</v>
          </cell>
        </row>
        <row r="10273">
          <cell r="A10273" t="str">
            <v>10</v>
          </cell>
          <cell r="H10273">
            <v>2210</v>
          </cell>
          <cell r="M10273">
            <v>24433</v>
          </cell>
        </row>
        <row r="10274">
          <cell r="A10274" t="str">
            <v>10</v>
          </cell>
          <cell r="H10274">
            <v>2210</v>
          </cell>
          <cell r="M10274">
            <v>0</v>
          </cell>
        </row>
        <row r="10275">
          <cell r="A10275" t="str">
            <v>10</v>
          </cell>
          <cell r="H10275">
            <v>2210</v>
          </cell>
          <cell r="M10275">
            <v>18243</v>
          </cell>
        </row>
        <row r="10276">
          <cell r="A10276" t="str">
            <v>10</v>
          </cell>
          <cell r="H10276">
            <v>2210</v>
          </cell>
          <cell r="M10276">
            <v>0</v>
          </cell>
        </row>
        <row r="10277">
          <cell r="A10277" t="str">
            <v>10</v>
          </cell>
          <cell r="H10277">
            <v>2210</v>
          </cell>
          <cell r="M10277">
            <v>26126</v>
          </cell>
        </row>
        <row r="10278">
          <cell r="A10278" t="str">
            <v>10</v>
          </cell>
          <cell r="H10278">
            <v>2210</v>
          </cell>
          <cell r="M10278">
            <v>0</v>
          </cell>
        </row>
        <row r="10279">
          <cell r="A10279" t="str">
            <v>10</v>
          </cell>
          <cell r="H10279">
            <v>2210</v>
          </cell>
          <cell r="M10279">
            <v>36134</v>
          </cell>
        </row>
        <row r="10280">
          <cell r="A10280" t="str">
            <v>10</v>
          </cell>
          <cell r="H10280">
            <v>2210</v>
          </cell>
          <cell r="M10280">
            <v>0</v>
          </cell>
        </row>
        <row r="10281">
          <cell r="A10281" t="str">
            <v>10</v>
          </cell>
          <cell r="H10281">
            <v>2210</v>
          </cell>
          <cell r="M10281">
            <v>269047</v>
          </cell>
        </row>
        <row r="10282">
          <cell r="A10282" t="str">
            <v>10</v>
          </cell>
          <cell r="H10282">
            <v>2210</v>
          </cell>
          <cell r="M10282">
            <v>239</v>
          </cell>
        </row>
        <row r="10283">
          <cell r="A10283" t="str">
            <v>10</v>
          </cell>
          <cell r="H10283">
            <v>2210</v>
          </cell>
          <cell r="M10283">
            <v>160</v>
          </cell>
        </row>
        <row r="10284">
          <cell r="A10284" t="str">
            <v>10</v>
          </cell>
          <cell r="H10284">
            <v>2210</v>
          </cell>
          <cell r="M10284">
            <v>277</v>
          </cell>
        </row>
        <row r="10285">
          <cell r="A10285" t="str">
            <v>10</v>
          </cell>
          <cell r="H10285">
            <v>2210</v>
          </cell>
          <cell r="M10285">
            <v>0</v>
          </cell>
        </row>
        <row r="10286">
          <cell r="A10286" t="str">
            <v>10</v>
          </cell>
          <cell r="H10286">
            <v>2210</v>
          </cell>
          <cell r="M10286">
            <v>178</v>
          </cell>
        </row>
        <row r="10287">
          <cell r="A10287" t="str">
            <v>10</v>
          </cell>
          <cell r="H10287">
            <v>2210</v>
          </cell>
          <cell r="M10287">
            <v>0</v>
          </cell>
        </row>
        <row r="10288">
          <cell r="A10288" t="str">
            <v>10</v>
          </cell>
          <cell r="H10288">
            <v>2210</v>
          </cell>
          <cell r="M10288">
            <v>90</v>
          </cell>
        </row>
        <row r="10289">
          <cell r="A10289" t="str">
            <v>10</v>
          </cell>
          <cell r="H10289">
            <v>2210</v>
          </cell>
          <cell r="M10289">
            <v>298</v>
          </cell>
        </row>
        <row r="10290">
          <cell r="A10290" t="str">
            <v>10</v>
          </cell>
          <cell r="H10290">
            <v>2210</v>
          </cell>
          <cell r="M10290">
            <v>200</v>
          </cell>
        </row>
        <row r="10291">
          <cell r="A10291" t="str">
            <v>10</v>
          </cell>
          <cell r="H10291">
            <v>2210</v>
          </cell>
          <cell r="M10291">
            <v>0</v>
          </cell>
        </row>
        <row r="10292">
          <cell r="A10292" t="str">
            <v>10</v>
          </cell>
          <cell r="H10292">
            <v>2210</v>
          </cell>
          <cell r="M10292">
            <v>719</v>
          </cell>
        </row>
        <row r="10293">
          <cell r="A10293" t="str">
            <v>10</v>
          </cell>
          <cell r="H10293">
            <v>2210</v>
          </cell>
          <cell r="M10293">
            <v>96</v>
          </cell>
        </row>
        <row r="10294">
          <cell r="A10294" t="str">
            <v>10</v>
          </cell>
          <cell r="H10294">
            <v>2210</v>
          </cell>
          <cell r="M10294">
            <v>317</v>
          </cell>
        </row>
        <row r="10295">
          <cell r="A10295" t="str">
            <v>10</v>
          </cell>
          <cell r="H10295">
            <v>2210</v>
          </cell>
          <cell r="M10295">
            <v>279</v>
          </cell>
        </row>
        <row r="10296">
          <cell r="A10296" t="str">
            <v>10</v>
          </cell>
          <cell r="H10296">
            <v>2210</v>
          </cell>
          <cell r="M10296">
            <v>0</v>
          </cell>
        </row>
        <row r="10297">
          <cell r="A10297" t="str">
            <v>10</v>
          </cell>
          <cell r="H10297">
            <v>2210</v>
          </cell>
          <cell r="M10297">
            <v>628</v>
          </cell>
        </row>
        <row r="10298">
          <cell r="A10298" t="str">
            <v>10</v>
          </cell>
          <cell r="H10298">
            <v>2210</v>
          </cell>
          <cell r="M10298">
            <v>80</v>
          </cell>
        </row>
        <row r="10299">
          <cell r="A10299" t="str">
            <v>10</v>
          </cell>
          <cell r="H10299">
            <v>2210</v>
          </cell>
          <cell r="M10299">
            <v>596</v>
          </cell>
        </row>
        <row r="10300">
          <cell r="A10300" t="str">
            <v>10</v>
          </cell>
          <cell r="H10300">
            <v>2210</v>
          </cell>
          <cell r="M10300">
            <v>532</v>
          </cell>
        </row>
        <row r="10301">
          <cell r="A10301" t="str">
            <v>10</v>
          </cell>
          <cell r="H10301">
            <v>2210</v>
          </cell>
          <cell r="M10301">
            <v>539</v>
          </cell>
        </row>
        <row r="10302">
          <cell r="A10302" t="str">
            <v>10</v>
          </cell>
          <cell r="H10302">
            <v>2210</v>
          </cell>
          <cell r="M10302">
            <v>0</v>
          </cell>
        </row>
        <row r="10303">
          <cell r="A10303" t="str">
            <v>10</v>
          </cell>
          <cell r="H10303">
            <v>2210</v>
          </cell>
          <cell r="M10303">
            <v>134487</v>
          </cell>
        </row>
        <row r="10304">
          <cell r="A10304" t="str">
            <v>10</v>
          </cell>
          <cell r="H10304">
            <v>2210</v>
          </cell>
          <cell r="M10304">
            <v>0</v>
          </cell>
        </row>
        <row r="10305">
          <cell r="A10305" t="str">
            <v>10</v>
          </cell>
          <cell r="H10305">
            <v>2210</v>
          </cell>
          <cell r="M10305">
            <v>6755</v>
          </cell>
        </row>
        <row r="10306">
          <cell r="A10306" t="str">
            <v>10</v>
          </cell>
          <cell r="H10306">
            <v>2210</v>
          </cell>
          <cell r="M10306">
            <v>570</v>
          </cell>
        </row>
        <row r="10307">
          <cell r="A10307" t="str">
            <v>10</v>
          </cell>
          <cell r="H10307">
            <v>2210</v>
          </cell>
          <cell r="M10307">
            <v>10631</v>
          </cell>
        </row>
        <row r="10308">
          <cell r="A10308" t="str">
            <v>10</v>
          </cell>
          <cell r="H10308">
            <v>2210</v>
          </cell>
          <cell r="M10308">
            <v>9900</v>
          </cell>
        </row>
        <row r="10309">
          <cell r="A10309" t="str">
            <v>10</v>
          </cell>
          <cell r="H10309">
            <v>2210</v>
          </cell>
          <cell r="M10309">
            <v>15807</v>
          </cell>
        </row>
        <row r="10310">
          <cell r="A10310" t="str">
            <v>10</v>
          </cell>
          <cell r="H10310">
            <v>2210</v>
          </cell>
          <cell r="M10310">
            <v>0</v>
          </cell>
        </row>
        <row r="10311">
          <cell r="A10311" t="str">
            <v>10</v>
          </cell>
          <cell r="H10311">
            <v>2210</v>
          </cell>
          <cell r="M10311">
            <v>0</v>
          </cell>
        </row>
        <row r="10312">
          <cell r="A10312" t="str">
            <v>10</v>
          </cell>
          <cell r="H10312">
            <v>2210</v>
          </cell>
          <cell r="M10312">
            <v>0</v>
          </cell>
        </row>
        <row r="10313">
          <cell r="A10313" t="str">
            <v>10</v>
          </cell>
          <cell r="H10313">
            <v>2210</v>
          </cell>
          <cell r="M10313">
            <v>0</v>
          </cell>
        </row>
        <row r="10314">
          <cell r="A10314" t="str">
            <v>10</v>
          </cell>
          <cell r="H10314">
            <v>2210</v>
          </cell>
          <cell r="M10314">
            <v>5775</v>
          </cell>
        </row>
        <row r="10315">
          <cell r="A10315" t="str">
            <v>10</v>
          </cell>
          <cell r="H10315">
            <v>2210</v>
          </cell>
          <cell r="M10315">
            <v>29</v>
          </cell>
        </row>
        <row r="10316">
          <cell r="A10316" t="str">
            <v>10</v>
          </cell>
          <cell r="H10316">
            <v>2210</v>
          </cell>
          <cell r="M10316">
            <v>57</v>
          </cell>
        </row>
        <row r="10317">
          <cell r="A10317" t="str">
            <v>10</v>
          </cell>
          <cell r="H10317">
            <v>2210</v>
          </cell>
          <cell r="M10317">
            <v>29</v>
          </cell>
        </row>
        <row r="10318">
          <cell r="A10318" t="str">
            <v>10</v>
          </cell>
          <cell r="H10318">
            <v>2210</v>
          </cell>
          <cell r="M10318">
            <v>76</v>
          </cell>
        </row>
        <row r="10319">
          <cell r="A10319" t="str">
            <v>10</v>
          </cell>
          <cell r="H10319">
            <v>2210</v>
          </cell>
          <cell r="M10319">
            <v>11</v>
          </cell>
        </row>
        <row r="10320">
          <cell r="A10320" t="str">
            <v>10</v>
          </cell>
          <cell r="H10320">
            <v>2210</v>
          </cell>
          <cell r="M10320">
            <v>21</v>
          </cell>
        </row>
        <row r="10321">
          <cell r="A10321" t="str">
            <v>10</v>
          </cell>
          <cell r="H10321">
            <v>2210</v>
          </cell>
          <cell r="M10321">
            <v>0</v>
          </cell>
        </row>
        <row r="10322">
          <cell r="A10322" t="str">
            <v>10</v>
          </cell>
          <cell r="H10322">
            <v>2210</v>
          </cell>
          <cell r="M10322">
            <v>57</v>
          </cell>
        </row>
        <row r="10323">
          <cell r="A10323" t="str">
            <v>10</v>
          </cell>
          <cell r="H10323">
            <v>2210</v>
          </cell>
          <cell r="M10323">
            <v>436</v>
          </cell>
        </row>
        <row r="10324">
          <cell r="A10324" t="str">
            <v>10</v>
          </cell>
          <cell r="H10324">
            <v>2210</v>
          </cell>
          <cell r="M10324">
            <v>1389979</v>
          </cell>
        </row>
        <row r="10325">
          <cell r="A10325" t="str">
            <v>10</v>
          </cell>
          <cell r="H10325">
            <v>2210</v>
          </cell>
          <cell r="M10325">
            <v>7847</v>
          </cell>
        </row>
        <row r="10326">
          <cell r="A10326" t="str">
            <v>10</v>
          </cell>
          <cell r="H10326">
            <v>2210</v>
          </cell>
          <cell r="M10326">
            <v>7569</v>
          </cell>
        </row>
        <row r="10327">
          <cell r="A10327" t="str">
            <v>10</v>
          </cell>
          <cell r="H10327">
            <v>2210</v>
          </cell>
          <cell r="M10327">
            <v>6292</v>
          </cell>
        </row>
        <row r="10328">
          <cell r="A10328" t="str">
            <v>10</v>
          </cell>
          <cell r="H10328">
            <v>2210</v>
          </cell>
          <cell r="M10328">
            <v>13013</v>
          </cell>
        </row>
        <row r="10329">
          <cell r="A10329" t="str">
            <v>10</v>
          </cell>
          <cell r="H10329">
            <v>2210</v>
          </cell>
          <cell r="M10329">
            <v>2676</v>
          </cell>
        </row>
        <row r="10330">
          <cell r="A10330" t="str">
            <v>10</v>
          </cell>
          <cell r="H10330">
            <v>2210</v>
          </cell>
          <cell r="M10330">
            <v>6002</v>
          </cell>
        </row>
        <row r="10331">
          <cell r="A10331" t="str">
            <v>10</v>
          </cell>
          <cell r="H10331">
            <v>2210</v>
          </cell>
          <cell r="M10331">
            <v>0</v>
          </cell>
        </row>
        <row r="10332">
          <cell r="A10332" t="str">
            <v>10</v>
          </cell>
          <cell r="H10332">
            <v>2210</v>
          </cell>
          <cell r="M10332">
            <v>48786</v>
          </cell>
        </row>
        <row r="10333">
          <cell r="A10333" t="str">
            <v>10</v>
          </cell>
          <cell r="H10333">
            <v>2210</v>
          </cell>
          <cell r="M10333">
            <v>83770</v>
          </cell>
        </row>
        <row r="10334">
          <cell r="A10334" t="str">
            <v>10</v>
          </cell>
          <cell r="H10334">
            <v>2210</v>
          </cell>
          <cell r="M10334">
            <v>284</v>
          </cell>
        </row>
        <row r="10335">
          <cell r="A10335" t="str">
            <v>10</v>
          </cell>
          <cell r="H10335">
            <v>2210</v>
          </cell>
          <cell r="M10335">
            <v>568</v>
          </cell>
        </row>
        <row r="10336">
          <cell r="A10336" t="str">
            <v>10</v>
          </cell>
          <cell r="H10336">
            <v>2210</v>
          </cell>
          <cell r="M10336">
            <v>284</v>
          </cell>
        </row>
        <row r="10337">
          <cell r="A10337" t="str">
            <v>10</v>
          </cell>
          <cell r="H10337">
            <v>2210</v>
          </cell>
          <cell r="M10337">
            <v>762</v>
          </cell>
        </row>
        <row r="10338">
          <cell r="A10338" t="str">
            <v>10</v>
          </cell>
          <cell r="H10338">
            <v>2210</v>
          </cell>
          <cell r="M10338">
            <v>114</v>
          </cell>
        </row>
        <row r="10339">
          <cell r="A10339" t="str">
            <v>10</v>
          </cell>
          <cell r="H10339">
            <v>2210</v>
          </cell>
          <cell r="M10339">
            <v>208</v>
          </cell>
        </row>
        <row r="10340">
          <cell r="A10340" t="str">
            <v>10</v>
          </cell>
          <cell r="H10340">
            <v>2210</v>
          </cell>
          <cell r="M10340">
            <v>0</v>
          </cell>
        </row>
        <row r="10341">
          <cell r="A10341" t="str">
            <v>10</v>
          </cell>
          <cell r="H10341">
            <v>2210</v>
          </cell>
          <cell r="M10341">
            <v>568</v>
          </cell>
        </row>
        <row r="10342">
          <cell r="A10342" t="str">
            <v>10</v>
          </cell>
          <cell r="H10342">
            <v>2210</v>
          </cell>
          <cell r="M10342">
            <v>3782</v>
          </cell>
        </row>
        <row r="10343">
          <cell r="A10343" t="str">
            <v>10</v>
          </cell>
          <cell r="H10343">
            <v>2210</v>
          </cell>
          <cell r="M10343">
            <v>5393</v>
          </cell>
        </row>
        <row r="10344">
          <cell r="A10344" t="str">
            <v>10</v>
          </cell>
          <cell r="H10344">
            <v>2210</v>
          </cell>
          <cell r="M10344">
            <v>85</v>
          </cell>
        </row>
        <row r="10345">
          <cell r="A10345" t="str">
            <v>10</v>
          </cell>
          <cell r="H10345">
            <v>2210</v>
          </cell>
          <cell r="M10345">
            <v>106</v>
          </cell>
        </row>
        <row r="10346">
          <cell r="A10346" t="str">
            <v>10</v>
          </cell>
          <cell r="H10346">
            <v>2210</v>
          </cell>
          <cell r="M10346">
            <v>90</v>
          </cell>
        </row>
        <row r="10347">
          <cell r="A10347" t="str">
            <v>10</v>
          </cell>
          <cell r="H10347">
            <v>2210</v>
          </cell>
          <cell r="M10347">
            <v>146</v>
          </cell>
        </row>
        <row r="10348">
          <cell r="A10348" t="str">
            <v>10</v>
          </cell>
          <cell r="H10348">
            <v>2210</v>
          </cell>
          <cell r="M10348">
            <v>25</v>
          </cell>
        </row>
        <row r="10349">
          <cell r="A10349" t="str">
            <v>10</v>
          </cell>
          <cell r="H10349">
            <v>2210</v>
          </cell>
          <cell r="M10349">
            <v>70</v>
          </cell>
        </row>
        <row r="10350">
          <cell r="A10350" t="str">
            <v>10</v>
          </cell>
          <cell r="H10350">
            <v>2210</v>
          </cell>
          <cell r="M10350">
            <v>0</v>
          </cell>
        </row>
        <row r="10351">
          <cell r="A10351" t="str">
            <v>10</v>
          </cell>
          <cell r="H10351">
            <v>2210</v>
          </cell>
          <cell r="M10351">
            <v>164</v>
          </cell>
        </row>
        <row r="10352">
          <cell r="A10352" t="str">
            <v>10</v>
          </cell>
          <cell r="H10352">
            <v>2210</v>
          </cell>
          <cell r="M10352">
            <v>1539</v>
          </cell>
        </row>
        <row r="10353">
          <cell r="A10353" t="str">
            <v>10</v>
          </cell>
          <cell r="H10353">
            <v>2210</v>
          </cell>
          <cell r="M10353">
            <v>2874</v>
          </cell>
        </row>
        <row r="10354">
          <cell r="A10354" t="str">
            <v>10</v>
          </cell>
          <cell r="H10354">
            <v>2210</v>
          </cell>
          <cell r="M10354">
            <v>0</v>
          </cell>
        </row>
        <row r="10355">
          <cell r="A10355" t="str">
            <v>10</v>
          </cell>
          <cell r="H10355">
            <v>2210</v>
          </cell>
          <cell r="M10355">
            <v>0</v>
          </cell>
        </row>
        <row r="10356">
          <cell r="A10356" t="str">
            <v>10</v>
          </cell>
          <cell r="H10356">
            <v>2210</v>
          </cell>
          <cell r="M10356">
            <v>213</v>
          </cell>
        </row>
        <row r="10357">
          <cell r="A10357" t="str">
            <v>10</v>
          </cell>
          <cell r="H10357">
            <v>2210</v>
          </cell>
          <cell r="M10357">
            <v>0</v>
          </cell>
        </row>
        <row r="10358">
          <cell r="A10358" t="str">
            <v>10</v>
          </cell>
          <cell r="H10358">
            <v>2210</v>
          </cell>
          <cell r="M10358">
            <v>0</v>
          </cell>
        </row>
        <row r="10359">
          <cell r="A10359" t="str">
            <v>10</v>
          </cell>
          <cell r="H10359">
            <v>2210</v>
          </cell>
          <cell r="M10359">
            <v>0</v>
          </cell>
        </row>
        <row r="10360">
          <cell r="A10360" t="str">
            <v>10</v>
          </cell>
          <cell r="H10360">
            <v>2210</v>
          </cell>
          <cell r="M10360">
            <v>0</v>
          </cell>
        </row>
        <row r="10361">
          <cell r="A10361" t="str">
            <v>10</v>
          </cell>
          <cell r="H10361">
            <v>2210</v>
          </cell>
          <cell r="M10361">
            <v>8480</v>
          </cell>
        </row>
        <row r="10362">
          <cell r="A10362" t="str">
            <v>10</v>
          </cell>
          <cell r="H10362">
            <v>2210</v>
          </cell>
          <cell r="M10362">
            <v>1820</v>
          </cell>
        </row>
        <row r="10363">
          <cell r="A10363" t="str">
            <v>10</v>
          </cell>
          <cell r="H10363">
            <v>2210</v>
          </cell>
          <cell r="M10363">
            <v>1372</v>
          </cell>
        </row>
        <row r="10364">
          <cell r="A10364" t="str">
            <v>10</v>
          </cell>
          <cell r="H10364">
            <v>2210</v>
          </cell>
          <cell r="M10364">
            <v>429</v>
          </cell>
        </row>
        <row r="10365">
          <cell r="A10365" t="str">
            <v>10</v>
          </cell>
          <cell r="H10365">
            <v>2210</v>
          </cell>
          <cell r="M10365">
            <v>1680</v>
          </cell>
        </row>
        <row r="10366">
          <cell r="A10366" t="str">
            <v>10</v>
          </cell>
          <cell r="H10366">
            <v>2210</v>
          </cell>
          <cell r="M10366">
            <v>1519</v>
          </cell>
        </row>
        <row r="10367">
          <cell r="A10367" t="str">
            <v>10</v>
          </cell>
          <cell r="H10367">
            <v>2210</v>
          </cell>
          <cell r="M10367">
            <v>2600</v>
          </cell>
        </row>
        <row r="10368">
          <cell r="A10368" t="str">
            <v>10</v>
          </cell>
          <cell r="H10368">
            <v>2210</v>
          </cell>
          <cell r="M10368">
            <v>810</v>
          </cell>
        </row>
        <row r="10369">
          <cell r="A10369" t="str">
            <v>10</v>
          </cell>
          <cell r="H10369">
            <v>2210</v>
          </cell>
          <cell r="M10369">
            <v>2452</v>
          </cell>
        </row>
        <row r="10370">
          <cell r="A10370" t="str">
            <v>10</v>
          </cell>
          <cell r="H10370">
            <v>2210</v>
          </cell>
          <cell r="M10370">
            <v>3052</v>
          </cell>
        </row>
        <row r="10371">
          <cell r="A10371" t="str">
            <v>10</v>
          </cell>
          <cell r="H10371">
            <v>2210</v>
          </cell>
          <cell r="M10371">
            <v>2884</v>
          </cell>
        </row>
        <row r="10372">
          <cell r="A10372" t="str">
            <v>10</v>
          </cell>
          <cell r="H10372">
            <v>2210</v>
          </cell>
          <cell r="M10372">
            <v>0</v>
          </cell>
        </row>
        <row r="10373">
          <cell r="A10373" t="str">
            <v>10</v>
          </cell>
          <cell r="H10373">
            <v>2210</v>
          </cell>
          <cell r="M10373">
            <v>3604</v>
          </cell>
        </row>
        <row r="10374">
          <cell r="A10374" t="str">
            <v>10</v>
          </cell>
          <cell r="H10374">
            <v>2210</v>
          </cell>
          <cell r="M10374">
            <v>2400</v>
          </cell>
        </row>
        <row r="10375">
          <cell r="A10375" t="str">
            <v>10</v>
          </cell>
          <cell r="H10375">
            <v>2210</v>
          </cell>
          <cell r="M10375">
            <v>2185</v>
          </cell>
        </row>
        <row r="10376">
          <cell r="A10376" t="str">
            <v>10</v>
          </cell>
          <cell r="H10376">
            <v>2210</v>
          </cell>
          <cell r="M10376">
            <v>0</v>
          </cell>
        </row>
        <row r="10377">
          <cell r="A10377" t="str">
            <v>10</v>
          </cell>
          <cell r="H10377">
            <v>2210</v>
          </cell>
          <cell r="M10377">
            <v>0</v>
          </cell>
        </row>
        <row r="10378">
          <cell r="A10378" t="str">
            <v>10</v>
          </cell>
          <cell r="H10378">
            <v>2210</v>
          </cell>
          <cell r="M10378">
            <v>0</v>
          </cell>
        </row>
        <row r="10379">
          <cell r="A10379" t="str">
            <v>10</v>
          </cell>
          <cell r="H10379">
            <v>2210</v>
          </cell>
          <cell r="M10379">
            <v>6182</v>
          </cell>
        </row>
        <row r="10380">
          <cell r="A10380" t="str">
            <v>10</v>
          </cell>
          <cell r="H10380">
            <v>2210</v>
          </cell>
          <cell r="M10380">
            <v>0</v>
          </cell>
        </row>
        <row r="10381">
          <cell r="A10381" t="str">
            <v>10</v>
          </cell>
          <cell r="H10381">
            <v>2210</v>
          </cell>
          <cell r="M10381">
            <v>0</v>
          </cell>
        </row>
        <row r="10382">
          <cell r="A10382" t="str">
            <v>10</v>
          </cell>
          <cell r="H10382">
            <v>2210</v>
          </cell>
          <cell r="M10382">
            <v>0</v>
          </cell>
        </row>
        <row r="10383">
          <cell r="A10383" t="str">
            <v>10</v>
          </cell>
          <cell r="H10383">
            <v>2210</v>
          </cell>
          <cell r="M10383">
            <v>1800</v>
          </cell>
        </row>
        <row r="10384">
          <cell r="A10384" t="str">
            <v>10</v>
          </cell>
          <cell r="H10384">
            <v>2210</v>
          </cell>
          <cell r="M10384">
            <v>2000</v>
          </cell>
        </row>
        <row r="10385">
          <cell r="A10385" t="str">
            <v>10</v>
          </cell>
          <cell r="H10385">
            <v>2210</v>
          </cell>
          <cell r="M10385">
            <v>10500</v>
          </cell>
        </row>
        <row r="10386">
          <cell r="A10386" t="str">
            <v>10</v>
          </cell>
          <cell r="H10386">
            <v>2210</v>
          </cell>
          <cell r="M10386">
            <v>49440</v>
          </cell>
        </row>
        <row r="10387">
          <cell r="A10387" t="str">
            <v>10</v>
          </cell>
          <cell r="H10387">
            <v>2210</v>
          </cell>
          <cell r="M10387">
            <v>10640</v>
          </cell>
        </row>
        <row r="10388">
          <cell r="A10388" t="str">
            <v>10</v>
          </cell>
          <cell r="H10388">
            <v>2210</v>
          </cell>
          <cell r="M10388">
            <v>0</v>
          </cell>
        </row>
        <row r="10389">
          <cell r="A10389" t="str">
            <v>10</v>
          </cell>
          <cell r="H10389">
            <v>2210</v>
          </cell>
          <cell r="M10389">
            <v>1071</v>
          </cell>
        </row>
        <row r="10390">
          <cell r="A10390" t="str">
            <v>10</v>
          </cell>
          <cell r="H10390">
            <v>2210</v>
          </cell>
          <cell r="M10390">
            <v>718</v>
          </cell>
        </row>
        <row r="10391">
          <cell r="A10391" t="str">
            <v>10</v>
          </cell>
          <cell r="H10391">
            <v>2210</v>
          </cell>
          <cell r="M10391">
            <v>142</v>
          </cell>
        </row>
        <row r="10392">
          <cell r="A10392" t="str">
            <v>10</v>
          </cell>
          <cell r="H10392">
            <v>2210</v>
          </cell>
          <cell r="M10392">
            <v>70</v>
          </cell>
        </row>
        <row r="10393">
          <cell r="A10393" t="str">
            <v>10</v>
          </cell>
          <cell r="H10393">
            <v>2210</v>
          </cell>
          <cell r="M10393">
            <v>214</v>
          </cell>
        </row>
        <row r="10394">
          <cell r="A10394" t="str">
            <v>10</v>
          </cell>
          <cell r="H10394">
            <v>2210</v>
          </cell>
          <cell r="M10394">
            <v>191</v>
          </cell>
        </row>
        <row r="10395">
          <cell r="A10395" t="str">
            <v>10</v>
          </cell>
          <cell r="H10395">
            <v>2210</v>
          </cell>
          <cell r="M10395">
            <v>0</v>
          </cell>
        </row>
        <row r="10396">
          <cell r="A10396" t="str">
            <v>10</v>
          </cell>
          <cell r="H10396">
            <v>2210</v>
          </cell>
          <cell r="M10396">
            <v>0</v>
          </cell>
        </row>
        <row r="10397">
          <cell r="A10397" t="str">
            <v>10</v>
          </cell>
          <cell r="H10397">
            <v>2210</v>
          </cell>
          <cell r="M10397">
            <v>176</v>
          </cell>
        </row>
        <row r="10398">
          <cell r="A10398" t="str">
            <v>10</v>
          </cell>
          <cell r="H10398">
            <v>2210</v>
          </cell>
          <cell r="M10398">
            <v>0</v>
          </cell>
        </row>
        <row r="10399">
          <cell r="A10399" t="str">
            <v>10</v>
          </cell>
          <cell r="H10399">
            <v>2210</v>
          </cell>
          <cell r="M10399">
            <v>0</v>
          </cell>
        </row>
        <row r="10400">
          <cell r="A10400" t="str">
            <v>10</v>
          </cell>
          <cell r="H10400">
            <v>2210</v>
          </cell>
          <cell r="M10400">
            <v>0</v>
          </cell>
        </row>
        <row r="10401">
          <cell r="A10401" t="str">
            <v>10</v>
          </cell>
          <cell r="H10401">
            <v>2210</v>
          </cell>
          <cell r="M10401">
            <v>0</v>
          </cell>
        </row>
        <row r="10402">
          <cell r="A10402" t="str">
            <v>10</v>
          </cell>
          <cell r="H10402">
            <v>2210</v>
          </cell>
          <cell r="M10402">
            <v>0</v>
          </cell>
        </row>
        <row r="10403">
          <cell r="A10403" t="str">
            <v>10</v>
          </cell>
          <cell r="H10403">
            <v>2210</v>
          </cell>
          <cell r="M10403">
            <v>253</v>
          </cell>
        </row>
        <row r="10404">
          <cell r="A10404" t="str">
            <v>10</v>
          </cell>
          <cell r="H10404">
            <v>2210</v>
          </cell>
          <cell r="M10404">
            <v>0</v>
          </cell>
        </row>
        <row r="10405">
          <cell r="A10405" t="str">
            <v>10</v>
          </cell>
          <cell r="H10405">
            <v>2210</v>
          </cell>
          <cell r="M10405">
            <v>8995</v>
          </cell>
        </row>
        <row r="10406">
          <cell r="A10406" t="str">
            <v>10</v>
          </cell>
          <cell r="H10406">
            <v>2210</v>
          </cell>
          <cell r="M10406">
            <v>509</v>
          </cell>
        </row>
        <row r="10407">
          <cell r="A10407" t="str">
            <v>10</v>
          </cell>
          <cell r="H10407">
            <v>2210</v>
          </cell>
          <cell r="M10407">
            <v>386</v>
          </cell>
        </row>
        <row r="10408">
          <cell r="A10408" t="str">
            <v>10</v>
          </cell>
          <cell r="H10408">
            <v>2210</v>
          </cell>
          <cell r="M10408">
            <v>3901</v>
          </cell>
        </row>
        <row r="10409">
          <cell r="A10409" t="str">
            <v>10</v>
          </cell>
          <cell r="H10409">
            <v>2210</v>
          </cell>
          <cell r="M10409">
            <v>25</v>
          </cell>
        </row>
        <row r="10410">
          <cell r="A10410" t="str">
            <v>10</v>
          </cell>
          <cell r="H10410">
            <v>2210</v>
          </cell>
          <cell r="M10410">
            <v>0</v>
          </cell>
        </row>
        <row r="10411">
          <cell r="A10411" t="str">
            <v>10</v>
          </cell>
          <cell r="H10411">
            <v>2210</v>
          </cell>
          <cell r="M10411">
            <v>20</v>
          </cell>
        </row>
        <row r="10412">
          <cell r="A10412" t="str">
            <v>10</v>
          </cell>
          <cell r="H10412">
            <v>2210</v>
          </cell>
          <cell r="M10412">
            <v>0</v>
          </cell>
        </row>
        <row r="10413">
          <cell r="A10413" t="str">
            <v>10</v>
          </cell>
          <cell r="H10413">
            <v>2210</v>
          </cell>
          <cell r="M10413">
            <v>0</v>
          </cell>
        </row>
        <row r="10414">
          <cell r="A10414" t="str">
            <v>10</v>
          </cell>
          <cell r="H10414">
            <v>2210</v>
          </cell>
          <cell r="M10414">
            <v>6225</v>
          </cell>
        </row>
        <row r="10415">
          <cell r="A10415" t="str">
            <v>10</v>
          </cell>
          <cell r="H10415">
            <v>2210</v>
          </cell>
          <cell r="M10415">
            <v>45</v>
          </cell>
        </row>
        <row r="10416">
          <cell r="A10416" t="str">
            <v>10</v>
          </cell>
          <cell r="H10416">
            <v>2210</v>
          </cell>
          <cell r="M10416">
            <v>0</v>
          </cell>
        </row>
        <row r="10417">
          <cell r="A10417" t="str">
            <v>10</v>
          </cell>
          <cell r="H10417">
            <v>2210</v>
          </cell>
          <cell r="M10417">
            <v>11826</v>
          </cell>
        </row>
        <row r="10418">
          <cell r="A10418" t="str">
            <v>10</v>
          </cell>
          <cell r="H10418">
            <v>2210</v>
          </cell>
          <cell r="M10418">
            <v>0</v>
          </cell>
        </row>
        <row r="10419">
          <cell r="A10419" t="str">
            <v>10</v>
          </cell>
          <cell r="H10419">
            <v>2210</v>
          </cell>
          <cell r="M10419">
            <v>0</v>
          </cell>
        </row>
        <row r="10420">
          <cell r="A10420" t="str">
            <v>10</v>
          </cell>
          <cell r="H10420">
            <v>2210</v>
          </cell>
          <cell r="M10420">
            <v>0</v>
          </cell>
        </row>
        <row r="10421">
          <cell r="A10421" t="str">
            <v>10</v>
          </cell>
          <cell r="H10421">
            <v>2210</v>
          </cell>
          <cell r="M10421">
            <v>0</v>
          </cell>
        </row>
        <row r="10422">
          <cell r="A10422" t="str">
            <v>10</v>
          </cell>
          <cell r="H10422">
            <v>2210</v>
          </cell>
          <cell r="M10422">
            <v>0</v>
          </cell>
        </row>
        <row r="10423">
          <cell r="A10423" t="str">
            <v>10</v>
          </cell>
          <cell r="H10423">
            <v>2210</v>
          </cell>
          <cell r="M10423">
            <v>0</v>
          </cell>
        </row>
        <row r="10424">
          <cell r="A10424" t="str">
            <v>10</v>
          </cell>
          <cell r="H10424">
            <v>2210</v>
          </cell>
          <cell r="M10424">
            <v>0</v>
          </cell>
        </row>
        <row r="10425">
          <cell r="A10425" t="str">
            <v>10</v>
          </cell>
          <cell r="H10425">
            <v>2210</v>
          </cell>
          <cell r="M10425">
            <v>-3198</v>
          </cell>
        </row>
        <row r="10426">
          <cell r="A10426" t="str">
            <v>10</v>
          </cell>
          <cell r="H10426">
            <v>2210</v>
          </cell>
          <cell r="M10426">
            <v>0</v>
          </cell>
        </row>
        <row r="10427">
          <cell r="A10427" t="str">
            <v>10</v>
          </cell>
          <cell r="H10427">
            <v>2210</v>
          </cell>
          <cell r="M10427">
            <v>405</v>
          </cell>
        </row>
        <row r="10428">
          <cell r="A10428" t="str">
            <v>10</v>
          </cell>
          <cell r="H10428">
            <v>2210</v>
          </cell>
          <cell r="M10428">
            <v>0</v>
          </cell>
        </row>
        <row r="10429">
          <cell r="A10429" t="str">
            <v>10</v>
          </cell>
          <cell r="H10429">
            <v>2210</v>
          </cell>
          <cell r="M10429">
            <v>0</v>
          </cell>
        </row>
        <row r="10430">
          <cell r="A10430" t="str">
            <v>10</v>
          </cell>
          <cell r="H10430">
            <v>2210</v>
          </cell>
          <cell r="M10430">
            <v>106</v>
          </cell>
        </row>
        <row r="10431">
          <cell r="A10431" t="str">
            <v>10</v>
          </cell>
          <cell r="H10431">
            <v>2210</v>
          </cell>
          <cell r="M10431">
            <v>120</v>
          </cell>
        </row>
        <row r="10432">
          <cell r="A10432" t="str">
            <v>10</v>
          </cell>
          <cell r="H10432">
            <v>2210</v>
          </cell>
          <cell r="M10432">
            <v>0</v>
          </cell>
        </row>
        <row r="10433">
          <cell r="A10433" t="str">
            <v>10</v>
          </cell>
          <cell r="H10433">
            <v>2210</v>
          </cell>
          <cell r="M10433">
            <v>150</v>
          </cell>
        </row>
        <row r="10434">
          <cell r="A10434" t="str">
            <v>10</v>
          </cell>
          <cell r="H10434">
            <v>2210</v>
          </cell>
          <cell r="M10434">
            <v>0</v>
          </cell>
        </row>
        <row r="10435">
          <cell r="A10435" t="str">
            <v>10</v>
          </cell>
          <cell r="H10435">
            <v>2210</v>
          </cell>
          <cell r="M10435">
            <v>151</v>
          </cell>
        </row>
        <row r="10436">
          <cell r="A10436" t="str">
            <v>10</v>
          </cell>
          <cell r="H10436">
            <v>2210</v>
          </cell>
          <cell r="M10436">
            <v>0</v>
          </cell>
        </row>
        <row r="10437">
          <cell r="A10437" t="str">
            <v>10</v>
          </cell>
          <cell r="H10437">
            <v>2210</v>
          </cell>
          <cell r="M10437">
            <v>0</v>
          </cell>
        </row>
        <row r="10438">
          <cell r="A10438" t="str">
            <v>10</v>
          </cell>
          <cell r="H10438">
            <v>2210</v>
          </cell>
          <cell r="M10438">
            <v>0</v>
          </cell>
        </row>
        <row r="10439">
          <cell r="A10439" t="str">
            <v>10</v>
          </cell>
          <cell r="H10439">
            <v>2210</v>
          </cell>
          <cell r="M10439">
            <v>3741</v>
          </cell>
        </row>
        <row r="10440">
          <cell r="A10440" t="str">
            <v>10</v>
          </cell>
          <cell r="H10440">
            <v>2210</v>
          </cell>
          <cell r="M10440">
            <v>0</v>
          </cell>
        </row>
        <row r="10441">
          <cell r="A10441" t="str">
            <v>10</v>
          </cell>
          <cell r="H10441">
            <v>2210</v>
          </cell>
          <cell r="M10441">
            <v>6595</v>
          </cell>
        </row>
        <row r="10442">
          <cell r="A10442" t="str">
            <v>10</v>
          </cell>
          <cell r="H10442">
            <v>2210</v>
          </cell>
          <cell r="M10442">
            <v>0</v>
          </cell>
        </row>
        <row r="10443">
          <cell r="A10443" t="str">
            <v>10</v>
          </cell>
          <cell r="H10443">
            <v>2210</v>
          </cell>
          <cell r="M10443">
            <v>0</v>
          </cell>
        </row>
        <row r="10444">
          <cell r="A10444" t="str">
            <v>10</v>
          </cell>
          <cell r="H10444">
            <v>2210</v>
          </cell>
          <cell r="M10444">
            <v>0</v>
          </cell>
        </row>
        <row r="10445">
          <cell r="A10445" t="str">
            <v>10</v>
          </cell>
          <cell r="H10445">
            <v>2210</v>
          </cell>
          <cell r="M10445">
            <v>0</v>
          </cell>
        </row>
        <row r="10446">
          <cell r="A10446" t="str">
            <v>10</v>
          </cell>
          <cell r="H10446">
            <v>2210</v>
          </cell>
          <cell r="M10446">
            <v>18</v>
          </cell>
        </row>
        <row r="10447">
          <cell r="A10447" t="str">
            <v>10</v>
          </cell>
          <cell r="H10447">
            <v>2210</v>
          </cell>
          <cell r="M10447">
            <v>195</v>
          </cell>
        </row>
        <row r="10448">
          <cell r="A10448" t="str">
            <v>10</v>
          </cell>
          <cell r="H10448">
            <v>2210</v>
          </cell>
          <cell r="M10448">
            <v>0</v>
          </cell>
        </row>
        <row r="10449">
          <cell r="A10449" t="str">
            <v>10</v>
          </cell>
          <cell r="H10449">
            <v>2210</v>
          </cell>
          <cell r="M10449">
            <v>406</v>
          </cell>
        </row>
        <row r="10450">
          <cell r="A10450" t="str">
            <v>10</v>
          </cell>
          <cell r="H10450">
            <v>2210</v>
          </cell>
          <cell r="M10450">
            <v>8570</v>
          </cell>
        </row>
        <row r="10451">
          <cell r="A10451" t="str">
            <v>10</v>
          </cell>
          <cell r="H10451">
            <v>2210</v>
          </cell>
          <cell r="M10451">
            <v>1175</v>
          </cell>
        </row>
        <row r="10452">
          <cell r="A10452" t="str">
            <v>10</v>
          </cell>
          <cell r="H10452">
            <v>2210</v>
          </cell>
          <cell r="M10452">
            <v>0</v>
          </cell>
        </row>
        <row r="10453">
          <cell r="A10453" t="str">
            <v>10</v>
          </cell>
          <cell r="H10453">
            <v>2210</v>
          </cell>
          <cell r="M10453">
            <v>0</v>
          </cell>
        </row>
        <row r="10454">
          <cell r="A10454" t="str">
            <v>10</v>
          </cell>
          <cell r="H10454">
            <v>2210</v>
          </cell>
          <cell r="M10454">
            <v>3949</v>
          </cell>
        </row>
        <row r="10455">
          <cell r="A10455" t="str">
            <v>10</v>
          </cell>
          <cell r="H10455">
            <v>2210</v>
          </cell>
          <cell r="M10455">
            <v>0</v>
          </cell>
        </row>
        <row r="10456">
          <cell r="A10456" t="str">
            <v>10</v>
          </cell>
          <cell r="H10456">
            <v>2210</v>
          </cell>
          <cell r="M10456">
            <v>0</v>
          </cell>
        </row>
        <row r="10457">
          <cell r="A10457" t="str">
            <v>10</v>
          </cell>
          <cell r="H10457">
            <v>2210</v>
          </cell>
          <cell r="M10457">
            <v>0</v>
          </cell>
        </row>
        <row r="10458">
          <cell r="A10458" t="str">
            <v>10</v>
          </cell>
          <cell r="H10458">
            <v>2210</v>
          </cell>
          <cell r="M10458">
            <v>6984</v>
          </cell>
        </row>
        <row r="10459">
          <cell r="A10459" t="str">
            <v>10</v>
          </cell>
          <cell r="H10459">
            <v>2210</v>
          </cell>
          <cell r="M10459">
            <v>18772</v>
          </cell>
        </row>
        <row r="10460">
          <cell r="A10460" t="str">
            <v>10</v>
          </cell>
          <cell r="H10460">
            <v>2210</v>
          </cell>
          <cell r="M10460">
            <v>911</v>
          </cell>
        </row>
        <row r="10461">
          <cell r="A10461" t="str">
            <v>10</v>
          </cell>
          <cell r="H10461">
            <v>2210</v>
          </cell>
          <cell r="M10461">
            <v>0</v>
          </cell>
        </row>
        <row r="10462">
          <cell r="A10462" t="str">
            <v>10</v>
          </cell>
          <cell r="H10462">
            <v>2210</v>
          </cell>
          <cell r="M10462">
            <v>0</v>
          </cell>
        </row>
        <row r="10463">
          <cell r="A10463" t="str">
            <v>10</v>
          </cell>
          <cell r="H10463">
            <v>2210</v>
          </cell>
          <cell r="M10463">
            <v>4577</v>
          </cell>
        </row>
        <row r="10464">
          <cell r="A10464" t="str">
            <v>10</v>
          </cell>
          <cell r="H10464">
            <v>2210</v>
          </cell>
          <cell r="M10464">
            <v>0</v>
          </cell>
        </row>
        <row r="10465">
          <cell r="A10465" t="str">
            <v>10</v>
          </cell>
          <cell r="H10465">
            <v>2210</v>
          </cell>
          <cell r="M10465">
            <v>10228</v>
          </cell>
        </row>
        <row r="10466">
          <cell r="A10466" t="str">
            <v>10</v>
          </cell>
          <cell r="H10466">
            <v>2210</v>
          </cell>
          <cell r="M10466">
            <v>2000</v>
          </cell>
        </row>
        <row r="10467">
          <cell r="A10467" t="str">
            <v>10</v>
          </cell>
          <cell r="H10467">
            <v>2210</v>
          </cell>
          <cell r="M10467">
            <v>21826</v>
          </cell>
        </row>
        <row r="10468">
          <cell r="A10468" t="str">
            <v>10</v>
          </cell>
          <cell r="H10468">
            <v>2210</v>
          </cell>
          <cell r="M10468">
            <v>200</v>
          </cell>
        </row>
        <row r="10469">
          <cell r="A10469" t="str">
            <v>10</v>
          </cell>
          <cell r="H10469">
            <v>2210</v>
          </cell>
          <cell r="M10469">
            <v>1269</v>
          </cell>
        </row>
        <row r="10470">
          <cell r="A10470" t="str">
            <v>10</v>
          </cell>
          <cell r="H10470">
            <v>2210</v>
          </cell>
          <cell r="M10470">
            <v>1578</v>
          </cell>
        </row>
        <row r="10471">
          <cell r="A10471" t="str">
            <v>10</v>
          </cell>
          <cell r="H10471">
            <v>2210</v>
          </cell>
          <cell r="M10471">
            <v>120</v>
          </cell>
        </row>
        <row r="10472">
          <cell r="A10472" t="str">
            <v>10</v>
          </cell>
          <cell r="H10472">
            <v>2210</v>
          </cell>
          <cell r="M10472">
            <v>118</v>
          </cell>
        </row>
        <row r="10473">
          <cell r="A10473" t="str">
            <v>10</v>
          </cell>
          <cell r="H10473">
            <v>2210</v>
          </cell>
          <cell r="M10473">
            <v>89</v>
          </cell>
        </row>
        <row r="10474">
          <cell r="A10474" t="str">
            <v>10</v>
          </cell>
          <cell r="H10474">
            <v>2210</v>
          </cell>
          <cell r="M10474">
            <v>1423</v>
          </cell>
        </row>
        <row r="10475">
          <cell r="A10475" t="str">
            <v>10</v>
          </cell>
          <cell r="H10475">
            <v>2210</v>
          </cell>
          <cell r="M10475">
            <v>599</v>
          </cell>
        </row>
        <row r="10476">
          <cell r="A10476" t="str">
            <v>10</v>
          </cell>
          <cell r="H10476">
            <v>2210</v>
          </cell>
          <cell r="M10476">
            <v>267</v>
          </cell>
        </row>
        <row r="10477">
          <cell r="A10477" t="str">
            <v>10</v>
          </cell>
          <cell r="H10477">
            <v>2210</v>
          </cell>
          <cell r="M10477">
            <v>165</v>
          </cell>
        </row>
        <row r="10478">
          <cell r="A10478" t="str">
            <v>10</v>
          </cell>
          <cell r="H10478">
            <v>2210</v>
          </cell>
          <cell r="M10478">
            <v>1714</v>
          </cell>
        </row>
        <row r="10479">
          <cell r="A10479" t="str">
            <v>10</v>
          </cell>
          <cell r="H10479">
            <v>2210</v>
          </cell>
          <cell r="M10479">
            <v>0</v>
          </cell>
        </row>
        <row r="10480">
          <cell r="A10480" t="str">
            <v>10</v>
          </cell>
          <cell r="H10480">
            <v>2210</v>
          </cell>
          <cell r="M10480">
            <v>666</v>
          </cell>
        </row>
        <row r="10481">
          <cell r="A10481" t="str">
            <v>10</v>
          </cell>
          <cell r="H10481">
            <v>2210</v>
          </cell>
          <cell r="M10481">
            <v>0</v>
          </cell>
        </row>
        <row r="10482">
          <cell r="A10482" t="str">
            <v>10</v>
          </cell>
          <cell r="H10482">
            <v>2210</v>
          </cell>
          <cell r="M10482">
            <v>0</v>
          </cell>
        </row>
        <row r="10483">
          <cell r="A10483" t="str">
            <v>10</v>
          </cell>
          <cell r="H10483">
            <v>2210</v>
          </cell>
          <cell r="M10483">
            <v>8837</v>
          </cell>
        </row>
        <row r="10484">
          <cell r="A10484" t="str">
            <v>10</v>
          </cell>
          <cell r="H10484">
            <v>2210</v>
          </cell>
          <cell r="M10484">
            <v>650</v>
          </cell>
        </row>
        <row r="10485">
          <cell r="A10485" t="str">
            <v>10</v>
          </cell>
          <cell r="H10485">
            <v>2210</v>
          </cell>
          <cell r="M10485">
            <v>924</v>
          </cell>
        </row>
        <row r="10486">
          <cell r="A10486" t="str">
            <v>10</v>
          </cell>
          <cell r="H10486">
            <v>2210</v>
          </cell>
          <cell r="M10486">
            <v>465</v>
          </cell>
        </row>
        <row r="10487">
          <cell r="A10487" t="str">
            <v>10</v>
          </cell>
          <cell r="H10487">
            <v>2210</v>
          </cell>
          <cell r="M10487">
            <v>10912</v>
          </cell>
        </row>
        <row r="10488">
          <cell r="A10488" t="str">
            <v>10</v>
          </cell>
          <cell r="H10488">
            <v>2210</v>
          </cell>
          <cell r="M10488">
            <v>0</v>
          </cell>
        </row>
        <row r="10489">
          <cell r="A10489" t="str">
            <v>10</v>
          </cell>
          <cell r="H10489">
            <v>2210</v>
          </cell>
          <cell r="M10489">
            <v>150</v>
          </cell>
        </row>
        <row r="10490">
          <cell r="A10490" t="str">
            <v>10</v>
          </cell>
          <cell r="H10490">
            <v>2210</v>
          </cell>
          <cell r="M10490">
            <v>5751</v>
          </cell>
        </row>
        <row r="10491">
          <cell r="A10491" t="str">
            <v>10</v>
          </cell>
          <cell r="H10491">
            <v>2210</v>
          </cell>
          <cell r="M10491">
            <v>0</v>
          </cell>
        </row>
        <row r="10492">
          <cell r="A10492" t="str">
            <v>10</v>
          </cell>
          <cell r="H10492">
            <v>2210</v>
          </cell>
          <cell r="M10492">
            <v>3752</v>
          </cell>
        </row>
        <row r="10493">
          <cell r="A10493" t="str">
            <v>10</v>
          </cell>
          <cell r="H10493">
            <v>2210</v>
          </cell>
          <cell r="M10493">
            <v>45</v>
          </cell>
        </row>
        <row r="10494">
          <cell r="A10494" t="str">
            <v>10</v>
          </cell>
          <cell r="H10494">
            <v>2210</v>
          </cell>
          <cell r="M10494">
            <v>51</v>
          </cell>
        </row>
        <row r="10495">
          <cell r="A10495" t="str">
            <v>10</v>
          </cell>
          <cell r="H10495">
            <v>2210</v>
          </cell>
          <cell r="M10495">
            <v>0</v>
          </cell>
        </row>
        <row r="10496">
          <cell r="A10496" t="str">
            <v>10</v>
          </cell>
          <cell r="H10496">
            <v>2210</v>
          </cell>
          <cell r="M10496">
            <v>682</v>
          </cell>
        </row>
        <row r="10497">
          <cell r="A10497" t="str">
            <v>10</v>
          </cell>
          <cell r="H10497">
            <v>2210</v>
          </cell>
          <cell r="M10497">
            <v>0</v>
          </cell>
        </row>
        <row r="10498">
          <cell r="A10498" t="str">
            <v>10</v>
          </cell>
          <cell r="H10498">
            <v>2210</v>
          </cell>
          <cell r="M10498">
            <v>1390</v>
          </cell>
        </row>
        <row r="10499">
          <cell r="A10499" t="str">
            <v>10</v>
          </cell>
          <cell r="H10499">
            <v>2210</v>
          </cell>
          <cell r="M10499">
            <v>9</v>
          </cell>
        </row>
        <row r="10500">
          <cell r="A10500" t="str">
            <v>10</v>
          </cell>
          <cell r="H10500">
            <v>2210</v>
          </cell>
          <cell r="M10500">
            <v>920</v>
          </cell>
        </row>
        <row r="10501">
          <cell r="A10501" t="str">
            <v>10</v>
          </cell>
          <cell r="H10501">
            <v>2210</v>
          </cell>
          <cell r="M10501">
            <v>0</v>
          </cell>
        </row>
        <row r="10502">
          <cell r="A10502" t="str">
            <v>10</v>
          </cell>
          <cell r="H10502">
            <v>2210</v>
          </cell>
          <cell r="M10502">
            <v>431</v>
          </cell>
        </row>
        <row r="10503">
          <cell r="A10503" t="str">
            <v>10</v>
          </cell>
          <cell r="H10503">
            <v>2210</v>
          </cell>
          <cell r="M10503">
            <v>837</v>
          </cell>
        </row>
        <row r="10504">
          <cell r="A10504" t="str">
            <v>10</v>
          </cell>
          <cell r="H10504">
            <v>2210</v>
          </cell>
          <cell r="M10504">
            <v>218</v>
          </cell>
        </row>
        <row r="10505">
          <cell r="A10505" t="str">
            <v>10</v>
          </cell>
          <cell r="H10505">
            <v>2210</v>
          </cell>
          <cell r="M10505">
            <v>0</v>
          </cell>
        </row>
        <row r="10506">
          <cell r="A10506" t="str">
            <v>10</v>
          </cell>
          <cell r="H10506">
            <v>2210</v>
          </cell>
          <cell r="M10506">
            <v>0</v>
          </cell>
        </row>
        <row r="10507">
          <cell r="A10507" t="str">
            <v>10</v>
          </cell>
          <cell r="H10507">
            <v>2210</v>
          </cell>
          <cell r="M10507">
            <v>10</v>
          </cell>
        </row>
        <row r="10508">
          <cell r="A10508" t="str">
            <v>10</v>
          </cell>
          <cell r="H10508">
            <v>2210</v>
          </cell>
          <cell r="M10508">
            <v>1733</v>
          </cell>
        </row>
        <row r="10509">
          <cell r="A10509" t="str">
            <v>10</v>
          </cell>
          <cell r="H10509">
            <v>2210</v>
          </cell>
          <cell r="M10509">
            <v>544</v>
          </cell>
        </row>
        <row r="10510">
          <cell r="A10510" t="str">
            <v>10</v>
          </cell>
          <cell r="H10510">
            <v>2210</v>
          </cell>
          <cell r="M10510">
            <v>1548</v>
          </cell>
        </row>
        <row r="10511">
          <cell r="A10511" t="str">
            <v>10</v>
          </cell>
          <cell r="H10511">
            <v>2210</v>
          </cell>
          <cell r="M10511">
            <v>0</v>
          </cell>
        </row>
        <row r="10512">
          <cell r="A10512" t="str">
            <v>10</v>
          </cell>
          <cell r="H10512">
            <v>2210</v>
          </cell>
          <cell r="M10512">
            <v>25854</v>
          </cell>
        </row>
        <row r="10513">
          <cell r="A10513" t="str">
            <v>10</v>
          </cell>
          <cell r="H10513">
            <v>2210</v>
          </cell>
          <cell r="M10513">
            <v>1053</v>
          </cell>
        </row>
        <row r="10514">
          <cell r="A10514" t="str">
            <v>10</v>
          </cell>
          <cell r="H10514">
            <v>2210</v>
          </cell>
          <cell r="M10514">
            <v>0</v>
          </cell>
        </row>
        <row r="10515">
          <cell r="A10515" t="str">
            <v>10</v>
          </cell>
          <cell r="H10515">
            <v>2210</v>
          </cell>
          <cell r="M10515">
            <v>283</v>
          </cell>
        </row>
        <row r="10516">
          <cell r="A10516" t="str">
            <v>10</v>
          </cell>
          <cell r="H10516">
            <v>2210</v>
          </cell>
          <cell r="M10516">
            <v>450</v>
          </cell>
        </row>
        <row r="10517">
          <cell r="A10517" t="str">
            <v>10</v>
          </cell>
          <cell r="H10517">
            <v>2210</v>
          </cell>
          <cell r="M10517">
            <v>750</v>
          </cell>
        </row>
        <row r="10518">
          <cell r="A10518" t="str">
            <v>10</v>
          </cell>
          <cell r="H10518">
            <v>2210</v>
          </cell>
          <cell r="M10518">
            <v>12357</v>
          </cell>
        </row>
        <row r="10519">
          <cell r="A10519" t="str">
            <v>10</v>
          </cell>
          <cell r="H10519">
            <v>2210</v>
          </cell>
          <cell r="M10519">
            <v>1695</v>
          </cell>
        </row>
        <row r="10520">
          <cell r="A10520" t="str">
            <v>10</v>
          </cell>
          <cell r="H10520">
            <v>2210</v>
          </cell>
          <cell r="M10520">
            <v>829</v>
          </cell>
        </row>
        <row r="10521">
          <cell r="A10521" t="str">
            <v>10</v>
          </cell>
          <cell r="H10521">
            <v>2210</v>
          </cell>
          <cell r="M10521">
            <v>1413</v>
          </cell>
        </row>
        <row r="10522">
          <cell r="A10522" t="str">
            <v>10</v>
          </cell>
          <cell r="H10522">
            <v>2210</v>
          </cell>
          <cell r="M10522">
            <v>800</v>
          </cell>
        </row>
        <row r="10523">
          <cell r="A10523" t="str">
            <v>10</v>
          </cell>
          <cell r="H10523">
            <v>2210</v>
          </cell>
          <cell r="M10523">
            <v>4350</v>
          </cell>
        </row>
        <row r="10524">
          <cell r="A10524" t="str">
            <v>10</v>
          </cell>
          <cell r="H10524">
            <v>2210</v>
          </cell>
          <cell r="M10524">
            <v>8700</v>
          </cell>
        </row>
        <row r="10525">
          <cell r="A10525" t="str">
            <v>10</v>
          </cell>
          <cell r="H10525">
            <v>2210</v>
          </cell>
          <cell r="M10525">
            <v>600</v>
          </cell>
        </row>
        <row r="10526">
          <cell r="A10526" t="str">
            <v>10</v>
          </cell>
          <cell r="H10526">
            <v>2210</v>
          </cell>
          <cell r="M10526">
            <v>-2000</v>
          </cell>
        </row>
        <row r="10527">
          <cell r="A10527" t="str">
            <v>10</v>
          </cell>
          <cell r="H10527">
            <v>2210</v>
          </cell>
          <cell r="M10527">
            <v>14500</v>
          </cell>
        </row>
        <row r="10528">
          <cell r="A10528" t="str">
            <v>10</v>
          </cell>
          <cell r="H10528">
            <v>2210</v>
          </cell>
          <cell r="M10528">
            <v>9519</v>
          </cell>
        </row>
        <row r="10529">
          <cell r="A10529" t="str">
            <v>10</v>
          </cell>
          <cell r="H10529">
            <v>2210</v>
          </cell>
          <cell r="M10529">
            <v>1832</v>
          </cell>
        </row>
        <row r="10530">
          <cell r="A10530" t="str">
            <v>10</v>
          </cell>
          <cell r="H10530">
            <v>2210</v>
          </cell>
          <cell r="M10530">
            <v>12372</v>
          </cell>
        </row>
        <row r="10531">
          <cell r="A10531" t="str">
            <v>10</v>
          </cell>
          <cell r="H10531">
            <v>2210</v>
          </cell>
          <cell r="M10531">
            <v>3100</v>
          </cell>
        </row>
        <row r="10532">
          <cell r="A10532" t="str">
            <v>10</v>
          </cell>
          <cell r="H10532">
            <v>2210</v>
          </cell>
          <cell r="M10532">
            <v>3500</v>
          </cell>
        </row>
        <row r="10533">
          <cell r="A10533" t="str">
            <v>10</v>
          </cell>
          <cell r="H10533">
            <v>2210</v>
          </cell>
          <cell r="M10533">
            <v>57900</v>
          </cell>
        </row>
        <row r="10534">
          <cell r="A10534" t="str">
            <v>10</v>
          </cell>
          <cell r="H10534">
            <v>2210</v>
          </cell>
          <cell r="M10534">
            <v>12427</v>
          </cell>
        </row>
        <row r="10535">
          <cell r="A10535" t="str">
            <v>10</v>
          </cell>
          <cell r="H10535">
            <v>2210</v>
          </cell>
          <cell r="M10535">
            <v>12018</v>
          </cell>
        </row>
        <row r="10536">
          <cell r="A10536" t="str">
            <v>10</v>
          </cell>
          <cell r="H10536">
            <v>2210</v>
          </cell>
          <cell r="M10536">
            <v>800</v>
          </cell>
        </row>
        <row r="10537">
          <cell r="A10537" t="str">
            <v>10</v>
          </cell>
          <cell r="H10537">
            <v>2210</v>
          </cell>
          <cell r="M10537">
            <v>179029</v>
          </cell>
        </row>
        <row r="10538">
          <cell r="A10538" t="str">
            <v>10</v>
          </cell>
          <cell r="H10538">
            <v>2210</v>
          </cell>
          <cell r="M10538">
            <v>2039</v>
          </cell>
        </row>
        <row r="10539">
          <cell r="A10539" t="str">
            <v>10</v>
          </cell>
          <cell r="H10539">
            <v>2210</v>
          </cell>
          <cell r="M10539">
            <v>4951</v>
          </cell>
        </row>
        <row r="10540">
          <cell r="A10540" t="str">
            <v>10</v>
          </cell>
          <cell r="H10540">
            <v>2210</v>
          </cell>
          <cell r="M10540">
            <v>0</v>
          </cell>
        </row>
        <row r="10541">
          <cell r="A10541" t="str">
            <v>10</v>
          </cell>
          <cell r="H10541">
            <v>2210</v>
          </cell>
          <cell r="M10541">
            <v>29164</v>
          </cell>
        </row>
        <row r="10542">
          <cell r="A10542" t="str">
            <v>10</v>
          </cell>
          <cell r="H10542">
            <v>2210</v>
          </cell>
          <cell r="M10542">
            <v>13786</v>
          </cell>
        </row>
        <row r="10543">
          <cell r="A10543" t="str">
            <v>10</v>
          </cell>
          <cell r="H10543">
            <v>2210</v>
          </cell>
          <cell r="M10543">
            <v>132600</v>
          </cell>
        </row>
        <row r="10544">
          <cell r="A10544" t="str">
            <v>10</v>
          </cell>
          <cell r="H10544">
            <v>2210</v>
          </cell>
          <cell r="M10544">
            <v>1112</v>
          </cell>
        </row>
        <row r="10545">
          <cell r="A10545" t="str">
            <v>10</v>
          </cell>
          <cell r="H10545">
            <v>2210</v>
          </cell>
          <cell r="M10545">
            <v>82</v>
          </cell>
        </row>
        <row r="10546">
          <cell r="A10546" t="str">
            <v>10</v>
          </cell>
          <cell r="H10546">
            <v>2210</v>
          </cell>
          <cell r="M10546">
            <v>0</v>
          </cell>
        </row>
        <row r="10547">
          <cell r="A10547" t="str">
            <v>10</v>
          </cell>
          <cell r="H10547">
            <v>2210</v>
          </cell>
          <cell r="M10547">
            <v>337</v>
          </cell>
        </row>
        <row r="10548">
          <cell r="A10548" t="str">
            <v>10</v>
          </cell>
          <cell r="H10548">
            <v>2210</v>
          </cell>
          <cell r="M10548">
            <v>0</v>
          </cell>
        </row>
        <row r="10549">
          <cell r="A10549" t="str">
            <v>10</v>
          </cell>
          <cell r="H10549">
            <v>2210</v>
          </cell>
          <cell r="M10549">
            <v>90</v>
          </cell>
        </row>
        <row r="10550">
          <cell r="A10550" t="str">
            <v>10</v>
          </cell>
          <cell r="H10550">
            <v>2210</v>
          </cell>
          <cell r="M10550">
            <v>0</v>
          </cell>
        </row>
        <row r="10551">
          <cell r="A10551" t="str">
            <v>10</v>
          </cell>
          <cell r="H10551">
            <v>2210</v>
          </cell>
          <cell r="M10551">
            <v>1694</v>
          </cell>
        </row>
        <row r="10552">
          <cell r="A10552" t="str">
            <v>10</v>
          </cell>
          <cell r="H10552">
            <v>2210</v>
          </cell>
          <cell r="M10552">
            <v>0</v>
          </cell>
        </row>
        <row r="10553">
          <cell r="A10553" t="str">
            <v>10</v>
          </cell>
          <cell r="H10553">
            <v>2210</v>
          </cell>
          <cell r="M10553">
            <v>258</v>
          </cell>
        </row>
        <row r="10554">
          <cell r="A10554" t="str">
            <v>10</v>
          </cell>
          <cell r="H10554">
            <v>2210</v>
          </cell>
          <cell r="M10554">
            <v>0</v>
          </cell>
        </row>
        <row r="10555">
          <cell r="A10555" t="str">
            <v>10</v>
          </cell>
          <cell r="H10555">
            <v>2210</v>
          </cell>
          <cell r="M10555">
            <v>2054</v>
          </cell>
        </row>
        <row r="10556">
          <cell r="A10556" t="str">
            <v>10</v>
          </cell>
          <cell r="H10556">
            <v>2210</v>
          </cell>
          <cell r="M10556">
            <v>173</v>
          </cell>
        </row>
        <row r="10557">
          <cell r="A10557" t="str">
            <v>10</v>
          </cell>
          <cell r="H10557">
            <v>2210</v>
          </cell>
          <cell r="M10557">
            <v>422</v>
          </cell>
        </row>
        <row r="10558">
          <cell r="A10558" t="str">
            <v>10</v>
          </cell>
          <cell r="H10558">
            <v>2210</v>
          </cell>
          <cell r="M10558">
            <v>33</v>
          </cell>
        </row>
        <row r="10559">
          <cell r="A10559" t="str">
            <v>10</v>
          </cell>
          <cell r="H10559">
            <v>2210</v>
          </cell>
          <cell r="M10559">
            <v>3145</v>
          </cell>
        </row>
        <row r="10560">
          <cell r="A10560" t="str">
            <v>10</v>
          </cell>
          <cell r="H10560">
            <v>2210</v>
          </cell>
          <cell r="M10560">
            <v>465</v>
          </cell>
        </row>
        <row r="10561">
          <cell r="A10561" t="str">
            <v>10</v>
          </cell>
          <cell r="H10561">
            <v>2210</v>
          </cell>
          <cell r="M10561">
            <v>49</v>
          </cell>
        </row>
        <row r="10562">
          <cell r="A10562" t="str">
            <v>10</v>
          </cell>
          <cell r="H10562">
            <v>2210</v>
          </cell>
          <cell r="M10562">
            <v>23801</v>
          </cell>
        </row>
        <row r="10563">
          <cell r="A10563" t="str">
            <v>10</v>
          </cell>
          <cell r="H10563">
            <v>2210</v>
          </cell>
          <cell r="M10563">
            <v>0</v>
          </cell>
        </row>
        <row r="10564">
          <cell r="A10564" t="str">
            <v>10</v>
          </cell>
          <cell r="H10564">
            <v>2210</v>
          </cell>
          <cell r="M10564">
            <v>0</v>
          </cell>
        </row>
        <row r="10565">
          <cell r="A10565" t="str">
            <v>10</v>
          </cell>
          <cell r="H10565">
            <v>2210</v>
          </cell>
          <cell r="M10565">
            <v>496</v>
          </cell>
        </row>
        <row r="10566">
          <cell r="A10566" t="str">
            <v>10</v>
          </cell>
          <cell r="H10566">
            <v>2210</v>
          </cell>
          <cell r="M10566">
            <v>111</v>
          </cell>
        </row>
        <row r="10567">
          <cell r="A10567" t="str">
            <v>10</v>
          </cell>
          <cell r="H10567">
            <v>2210</v>
          </cell>
          <cell r="M10567">
            <v>0</v>
          </cell>
        </row>
        <row r="10568">
          <cell r="A10568" t="str">
            <v>10</v>
          </cell>
          <cell r="H10568">
            <v>2210</v>
          </cell>
          <cell r="M10568">
            <v>16394</v>
          </cell>
        </row>
        <row r="10569">
          <cell r="A10569" t="str">
            <v>10</v>
          </cell>
          <cell r="H10569">
            <v>2210</v>
          </cell>
          <cell r="M10569">
            <v>2055</v>
          </cell>
        </row>
        <row r="10570">
          <cell r="A10570" t="str">
            <v>10</v>
          </cell>
          <cell r="H10570">
            <v>2210</v>
          </cell>
          <cell r="M10570">
            <v>415</v>
          </cell>
        </row>
        <row r="10571">
          <cell r="A10571" t="str">
            <v>50</v>
          </cell>
          <cell r="H10571">
            <v>2210</v>
          </cell>
          <cell r="M10571">
            <v>6617</v>
          </cell>
        </row>
        <row r="10572">
          <cell r="A10572" t="str">
            <v>50</v>
          </cell>
          <cell r="H10572">
            <v>2210</v>
          </cell>
          <cell r="M10572">
            <v>3</v>
          </cell>
        </row>
        <row r="10573">
          <cell r="A10573" t="str">
            <v>50</v>
          </cell>
          <cell r="H10573">
            <v>2210</v>
          </cell>
          <cell r="M10573">
            <v>27</v>
          </cell>
        </row>
        <row r="10574">
          <cell r="A10574" t="str">
            <v>50</v>
          </cell>
          <cell r="H10574">
            <v>2210</v>
          </cell>
          <cell r="M10574">
            <v>77</v>
          </cell>
        </row>
        <row r="10575">
          <cell r="A10575" t="str">
            <v>50</v>
          </cell>
          <cell r="H10575">
            <v>2210</v>
          </cell>
          <cell r="M10575">
            <v>12</v>
          </cell>
        </row>
        <row r="10576">
          <cell r="A10576" t="str">
            <v>50</v>
          </cell>
          <cell r="H10576">
            <v>2210</v>
          </cell>
          <cell r="M10576">
            <v>29</v>
          </cell>
        </row>
        <row r="10577">
          <cell r="A10577" t="str">
            <v>50</v>
          </cell>
          <cell r="H10577">
            <v>2210</v>
          </cell>
          <cell r="M10577">
            <v>5</v>
          </cell>
        </row>
        <row r="10578">
          <cell r="A10578" t="str">
            <v>50</v>
          </cell>
          <cell r="H10578">
            <v>2210</v>
          </cell>
          <cell r="M10578">
            <v>8</v>
          </cell>
        </row>
        <row r="10579">
          <cell r="A10579" t="str">
            <v>50</v>
          </cell>
          <cell r="H10579">
            <v>2210</v>
          </cell>
          <cell r="M10579">
            <v>0</v>
          </cell>
        </row>
        <row r="10580">
          <cell r="A10580" t="str">
            <v>50</v>
          </cell>
          <cell r="H10580">
            <v>2210</v>
          </cell>
          <cell r="M10580">
            <v>4</v>
          </cell>
        </row>
        <row r="10581">
          <cell r="A10581" t="str">
            <v>50</v>
          </cell>
          <cell r="H10581">
            <v>2210</v>
          </cell>
          <cell r="M10581">
            <v>2998</v>
          </cell>
        </row>
        <row r="10582">
          <cell r="A10582" t="str">
            <v>50</v>
          </cell>
          <cell r="H10582">
            <v>2210</v>
          </cell>
          <cell r="M10582">
            <v>68</v>
          </cell>
        </row>
        <row r="10583">
          <cell r="A10583" t="str">
            <v>50</v>
          </cell>
          <cell r="H10583">
            <v>2210</v>
          </cell>
          <cell r="M10583">
            <v>35</v>
          </cell>
        </row>
        <row r="10584">
          <cell r="A10584" t="str">
            <v>50</v>
          </cell>
          <cell r="H10584">
            <v>2210</v>
          </cell>
          <cell r="M10584">
            <v>13</v>
          </cell>
        </row>
        <row r="10585">
          <cell r="A10585" t="str">
            <v>10</v>
          </cell>
          <cell r="H10585">
            <v>2210</v>
          </cell>
          <cell r="M10585">
            <v>1383</v>
          </cell>
        </row>
        <row r="10586">
          <cell r="A10586" t="str">
            <v>50</v>
          </cell>
          <cell r="H10586">
            <v>2210</v>
          </cell>
          <cell r="M10586">
            <v>3304</v>
          </cell>
        </row>
        <row r="10587">
          <cell r="A10587" t="str">
            <v>50</v>
          </cell>
          <cell r="H10587">
            <v>2210</v>
          </cell>
          <cell r="M10587">
            <v>2</v>
          </cell>
        </row>
        <row r="10588">
          <cell r="A10588" t="str">
            <v>50</v>
          </cell>
          <cell r="H10588">
            <v>2210</v>
          </cell>
          <cell r="M10588">
            <v>14</v>
          </cell>
        </row>
        <row r="10589">
          <cell r="A10589" t="str">
            <v>50</v>
          </cell>
          <cell r="H10589">
            <v>2210</v>
          </cell>
          <cell r="M10589">
            <v>40</v>
          </cell>
        </row>
        <row r="10590">
          <cell r="A10590" t="str">
            <v>50</v>
          </cell>
          <cell r="H10590">
            <v>2210</v>
          </cell>
          <cell r="M10590">
            <v>6</v>
          </cell>
        </row>
        <row r="10591">
          <cell r="A10591" t="str">
            <v>50</v>
          </cell>
          <cell r="H10591">
            <v>2210</v>
          </cell>
          <cell r="M10591">
            <v>16</v>
          </cell>
        </row>
        <row r="10592">
          <cell r="A10592" t="str">
            <v>50</v>
          </cell>
          <cell r="H10592">
            <v>2210</v>
          </cell>
          <cell r="M10592">
            <v>3</v>
          </cell>
        </row>
        <row r="10593">
          <cell r="A10593" t="str">
            <v>50</v>
          </cell>
          <cell r="H10593">
            <v>2210</v>
          </cell>
          <cell r="M10593">
            <v>4</v>
          </cell>
        </row>
        <row r="10594">
          <cell r="A10594" t="str">
            <v>50</v>
          </cell>
          <cell r="H10594">
            <v>2210</v>
          </cell>
          <cell r="M10594">
            <v>7</v>
          </cell>
        </row>
        <row r="10595">
          <cell r="A10595" t="str">
            <v>50</v>
          </cell>
          <cell r="H10595">
            <v>2210</v>
          </cell>
          <cell r="M10595">
            <v>5</v>
          </cell>
        </row>
        <row r="10596">
          <cell r="A10596" t="str">
            <v>50</v>
          </cell>
          <cell r="H10596">
            <v>2210</v>
          </cell>
          <cell r="M10596">
            <v>0</v>
          </cell>
        </row>
        <row r="10597">
          <cell r="A10597" t="str">
            <v>50</v>
          </cell>
          <cell r="H10597">
            <v>2210</v>
          </cell>
          <cell r="M10597">
            <v>2</v>
          </cell>
        </row>
        <row r="10598">
          <cell r="A10598" t="str">
            <v>50</v>
          </cell>
          <cell r="H10598">
            <v>2210</v>
          </cell>
          <cell r="M10598">
            <v>1801</v>
          </cell>
        </row>
        <row r="10599">
          <cell r="A10599" t="str">
            <v>50</v>
          </cell>
          <cell r="H10599">
            <v>2210</v>
          </cell>
          <cell r="M10599">
            <v>112</v>
          </cell>
        </row>
        <row r="10600">
          <cell r="A10600" t="str">
            <v>50</v>
          </cell>
          <cell r="H10600">
            <v>2210</v>
          </cell>
          <cell r="M10600">
            <v>38</v>
          </cell>
        </row>
        <row r="10601">
          <cell r="A10601" t="str">
            <v>50</v>
          </cell>
          <cell r="H10601">
            <v>2210</v>
          </cell>
          <cell r="M10601">
            <v>44</v>
          </cell>
        </row>
        <row r="10602">
          <cell r="A10602" t="str">
            <v>50</v>
          </cell>
          <cell r="H10602">
            <v>2210</v>
          </cell>
          <cell r="M10602">
            <v>2309</v>
          </cell>
        </row>
        <row r="10603">
          <cell r="A10603" t="str">
            <v>50</v>
          </cell>
          <cell r="H10603">
            <v>2210</v>
          </cell>
          <cell r="M10603">
            <v>0</v>
          </cell>
        </row>
        <row r="10604">
          <cell r="A10604" t="str">
            <v>50</v>
          </cell>
          <cell r="H10604">
            <v>2210</v>
          </cell>
          <cell r="M10604">
            <v>97</v>
          </cell>
        </row>
        <row r="10605">
          <cell r="A10605" t="str">
            <v>50</v>
          </cell>
          <cell r="H10605">
            <v>2210</v>
          </cell>
          <cell r="M10605">
            <v>595</v>
          </cell>
        </row>
        <row r="10606">
          <cell r="A10606" t="str">
            <v>50</v>
          </cell>
          <cell r="H10606">
            <v>2210</v>
          </cell>
          <cell r="M10606">
            <v>945</v>
          </cell>
        </row>
        <row r="10607">
          <cell r="A10607" t="str">
            <v>50</v>
          </cell>
          <cell r="H10607">
            <v>2210</v>
          </cell>
          <cell r="M10607">
            <v>0</v>
          </cell>
        </row>
        <row r="10608">
          <cell r="A10608" t="str">
            <v>50</v>
          </cell>
          <cell r="H10608">
            <v>2210</v>
          </cell>
          <cell r="M10608">
            <v>0</v>
          </cell>
        </row>
        <row r="10609">
          <cell r="A10609" t="str">
            <v>50</v>
          </cell>
          <cell r="H10609">
            <v>2210</v>
          </cell>
          <cell r="M10609">
            <v>4</v>
          </cell>
        </row>
        <row r="10610">
          <cell r="A10610" t="str">
            <v>50</v>
          </cell>
          <cell r="H10610">
            <v>2210</v>
          </cell>
          <cell r="M10610">
            <v>4</v>
          </cell>
        </row>
        <row r="10611">
          <cell r="A10611" t="str">
            <v>50</v>
          </cell>
          <cell r="H10611">
            <v>2210</v>
          </cell>
          <cell r="M10611">
            <v>13</v>
          </cell>
        </row>
        <row r="10612">
          <cell r="A10612" t="str">
            <v>50</v>
          </cell>
          <cell r="H10612">
            <v>2210</v>
          </cell>
          <cell r="M10612">
            <v>0</v>
          </cell>
        </row>
        <row r="10613">
          <cell r="A10613" t="str">
            <v>50</v>
          </cell>
          <cell r="H10613">
            <v>2210</v>
          </cell>
          <cell r="M10613">
            <v>565</v>
          </cell>
        </row>
        <row r="10614">
          <cell r="A10614" t="str">
            <v>50</v>
          </cell>
          <cell r="H10614">
            <v>2210</v>
          </cell>
          <cell r="M10614">
            <v>3</v>
          </cell>
        </row>
        <row r="10615">
          <cell r="A10615" t="str">
            <v>50</v>
          </cell>
          <cell r="H10615">
            <v>2210</v>
          </cell>
          <cell r="M10615">
            <v>13</v>
          </cell>
        </row>
        <row r="10616">
          <cell r="A10616" t="str">
            <v>50</v>
          </cell>
          <cell r="H10616">
            <v>2210</v>
          </cell>
          <cell r="M10616">
            <v>9</v>
          </cell>
        </row>
        <row r="10617">
          <cell r="A10617" t="str">
            <v>50</v>
          </cell>
          <cell r="H10617">
            <v>2210</v>
          </cell>
          <cell r="M10617">
            <v>13</v>
          </cell>
        </row>
        <row r="10618">
          <cell r="A10618" t="str">
            <v>50</v>
          </cell>
          <cell r="H10618">
            <v>2210</v>
          </cell>
          <cell r="M10618">
            <v>3</v>
          </cell>
        </row>
        <row r="10619">
          <cell r="A10619" t="str">
            <v>50</v>
          </cell>
          <cell r="H10619">
            <v>2210</v>
          </cell>
          <cell r="M10619">
            <v>7</v>
          </cell>
        </row>
        <row r="10620">
          <cell r="A10620" t="str">
            <v>50</v>
          </cell>
          <cell r="H10620">
            <v>2210</v>
          </cell>
          <cell r="M10620">
            <v>19</v>
          </cell>
        </row>
        <row r="10621">
          <cell r="A10621" t="str">
            <v>50</v>
          </cell>
          <cell r="H10621">
            <v>2210</v>
          </cell>
          <cell r="M10621">
            <v>0</v>
          </cell>
        </row>
        <row r="10622">
          <cell r="A10622" t="str">
            <v>50</v>
          </cell>
          <cell r="H10622">
            <v>2210</v>
          </cell>
          <cell r="M10622">
            <v>41</v>
          </cell>
        </row>
        <row r="10623">
          <cell r="A10623" t="str">
            <v>50</v>
          </cell>
          <cell r="H10623">
            <v>2210</v>
          </cell>
          <cell r="M10623">
            <v>0</v>
          </cell>
        </row>
        <row r="10624">
          <cell r="A10624" t="str">
            <v>50</v>
          </cell>
          <cell r="H10624">
            <v>2210</v>
          </cell>
          <cell r="M10624">
            <v>766</v>
          </cell>
        </row>
        <row r="10625">
          <cell r="A10625" t="str">
            <v>50</v>
          </cell>
          <cell r="H10625">
            <v>2210</v>
          </cell>
          <cell r="M10625">
            <v>0</v>
          </cell>
        </row>
        <row r="10626">
          <cell r="A10626" t="str">
            <v>50</v>
          </cell>
          <cell r="H10626">
            <v>2210</v>
          </cell>
          <cell r="M10626">
            <v>585</v>
          </cell>
        </row>
        <row r="10627">
          <cell r="A10627" t="str">
            <v>50</v>
          </cell>
          <cell r="H10627">
            <v>2210</v>
          </cell>
          <cell r="M10627">
            <v>3</v>
          </cell>
        </row>
        <row r="10628">
          <cell r="A10628" t="str">
            <v>50</v>
          </cell>
          <cell r="H10628">
            <v>2210</v>
          </cell>
          <cell r="M10628">
            <v>34</v>
          </cell>
        </row>
        <row r="10629">
          <cell r="A10629" t="str">
            <v>50</v>
          </cell>
          <cell r="H10629">
            <v>2210</v>
          </cell>
          <cell r="M10629">
            <v>1</v>
          </cell>
        </row>
        <row r="10630">
          <cell r="A10630" t="str">
            <v>50</v>
          </cell>
          <cell r="H10630">
            <v>2210</v>
          </cell>
          <cell r="M10630">
            <v>13</v>
          </cell>
        </row>
        <row r="10631">
          <cell r="A10631" t="str">
            <v>50</v>
          </cell>
          <cell r="H10631">
            <v>2210</v>
          </cell>
          <cell r="M10631">
            <v>5</v>
          </cell>
        </row>
        <row r="10632">
          <cell r="A10632" t="str">
            <v>50</v>
          </cell>
          <cell r="H10632">
            <v>2210</v>
          </cell>
          <cell r="M10632">
            <v>18</v>
          </cell>
        </row>
        <row r="10633">
          <cell r="A10633" t="str">
            <v>50</v>
          </cell>
          <cell r="H10633">
            <v>2210</v>
          </cell>
          <cell r="M10633">
            <v>0</v>
          </cell>
        </row>
        <row r="10634">
          <cell r="A10634" t="str">
            <v>50</v>
          </cell>
          <cell r="H10634">
            <v>2210</v>
          </cell>
          <cell r="M10634">
            <v>291</v>
          </cell>
        </row>
        <row r="10635">
          <cell r="A10635" t="str">
            <v>50</v>
          </cell>
          <cell r="H10635">
            <v>2210</v>
          </cell>
          <cell r="M10635">
            <v>13</v>
          </cell>
        </row>
        <row r="10636">
          <cell r="A10636" t="str">
            <v>50</v>
          </cell>
          <cell r="H10636">
            <v>2210</v>
          </cell>
          <cell r="M10636">
            <v>0</v>
          </cell>
        </row>
        <row r="10637">
          <cell r="A10637" t="str">
            <v>50</v>
          </cell>
          <cell r="H10637">
            <v>2210</v>
          </cell>
          <cell r="M10637">
            <v>1173</v>
          </cell>
        </row>
        <row r="10638">
          <cell r="A10638" t="str">
            <v>50</v>
          </cell>
          <cell r="H10638">
            <v>2210</v>
          </cell>
          <cell r="M10638">
            <v>0</v>
          </cell>
        </row>
        <row r="10639">
          <cell r="A10639" t="str">
            <v>50</v>
          </cell>
          <cell r="H10639">
            <v>2210</v>
          </cell>
          <cell r="M10639">
            <v>725</v>
          </cell>
        </row>
        <row r="10640">
          <cell r="A10640" t="str">
            <v>50</v>
          </cell>
          <cell r="H10640">
            <v>2210</v>
          </cell>
          <cell r="M10640">
            <v>0</v>
          </cell>
        </row>
        <row r="10641">
          <cell r="A10641" t="str">
            <v>50</v>
          </cell>
          <cell r="H10641">
            <v>2210</v>
          </cell>
          <cell r="M10641">
            <v>540</v>
          </cell>
        </row>
        <row r="10642">
          <cell r="A10642" t="str">
            <v>50</v>
          </cell>
          <cell r="H10642">
            <v>2210</v>
          </cell>
          <cell r="M10642">
            <v>0</v>
          </cell>
        </row>
        <row r="10643">
          <cell r="A10643" t="str">
            <v>50</v>
          </cell>
          <cell r="H10643">
            <v>2210</v>
          </cell>
          <cell r="M10643">
            <v>807</v>
          </cell>
        </row>
        <row r="10644">
          <cell r="A10644" t="str">
            <v>50</v>
          </cell>
          <cell r="H10644">
            <v>2210</v>
          </cell>
          <cell r="M10644">
            <v>0</v>
          </cell>
        </row>
        <row r="10645">
          <cell r="A10645" t="str">
            <v>50</v>
          </cell>
          <cell r="H10645">
            <v>2210</v>
          </cell>
          <cell r="M10645">
            <v>1070</v>
          </cell>
        </row>
        <row r="10646">
          <cell r="A10646" t="str">
            <v>50</v>
          </cell>
          <cell r="H10646">
            <v>2210</v>
          </cell>
          <cell r="M10646">
            <v>0</v>
          </cell>
        </row>
        <row r="10647">
          <cell r="A10647" t="str">
            <v>50</v>
          </cell>
          <cell r="H10647">
            <v>2210</v>
          </cell>
          <cell r="M10647">
            <v>7969</v>
          </cell>
        </row>
        <row r="10648">
          <cell r="A10648" t="str">
            <v>50</v>
          </cell>
          <cell r="H10648">
            <v>2210</v>
          </cell>
          <cell r="M10648">
            <v>7</v>
          </cell>
        </row>
        <row r="10649">
          <cell r="A10649" t="str">
            <v>50</v>
          </cell>
          <cell r="H10649">
            <v>2210</v>
          </cell>
          <cell r="M10649">
            <v>5</v>
          </cell>
        </row>
        <row r="10650">
          <cell r="A10650" t="str">
            <v>50</v>
          </cell>
          <cell r="H10650">
            <v>2210</v>
          </cell>
          <cell r="M10650">
            <v>9</v>
          </cell>
        </row>
        <row r="10651">
          <cell r="A10651" t="str">
            <v>50</v>
          </cell>
          <cell r="H10651">
            <v>2210</v>
          </cell>
          <cell r="M10651">
            <v>0</v>
          </cell>
        </row>
        <row r="10652">
          <cell r="A10652" t="str">
            <v>50</v>
          </cell>
          <cell r="H10652">
            <v>2210</v>
          </cell>
          <cell r="M10652">
            <v>5</v>
          </cell>
        </row>
        <row r="10653">
          <cell r="A10653" t="str">
            <v>50</v>
          </cell>
          <cell r="H10653">
            <v>2210</v>
          </cell>
          <cell r="M10653">
            <v>0</v>
          </cell>
        </row>
        <row r="10654">
          <cell r="A10654" t="str">
            <v>50</v>
          </cell>
          <cell r="H10654">
            <v>2210</v>
          </cell>
          <cell r="M10654">
            <v>4</v>
          </cell>
        </row>
        <row r="10655">
          <cell r="A10655" t="str">
            <v>50</v>
          </cell>
          <cell r="H10655">
            <v>2210</v>
          </cell>
          <cell r="M10655">
            <v>9</v>
          </cell>
        </row>
        <row r="10656">
          <cell r="A10656" t="str">
            <v>50</v>
          </cell>
          <cell r="H10656">
            <v>2210</v>
          </cell>
          <cell r="M10656">
            <v>8</v>
          </cell>
        </row>
        <row r="10657">
          <cell r="A10657" t="str">
            <v>50</v>
          </cell>
          <cell r="H10657">
            <v>2210</v>
          </cell>
          <cell r="M10657">
            <v>0</v>
          </cell>
        </row>
        <row r="10658">
          <cell r="A10658" t="str">
            <v>50</v>
          </cell>
          <cell r="H10658">
            <v>2210</v>
          </cell>
          <cell r="M10658">
            <v>22</v>
          </cell>
        </row>
        <row r="10659">
          <cell r="A10659" t="str">
            <v>50</v>
          </cell>
          <cell r="H10659">
            <v>2210</v>
          </cell>
          <cell r="M10659">
            <v>3</v>
          </cell>
        </row>
        <row r="10660">
          <cell r="A10660" t="str">
            <v>50</v>
          </cell>
          <cell r="H10660">
            <v>2210</v>
          </cell>
          <cell r="M10660">
            <v>9</v>
          </cell>
        </row>
        <row r="10661">
          <cell r="A10661" t="str">
            <v>50</v>
          </cell>
          <cell r="H10661">
            <v>2210</v>
          </cell>
          <cell r="M10661">
            <v>8</v>
          </cell>
        </row>
        <row r="10662">
          <cell r="A10662" t="str">
            <v>50</v>
          </cell>
          <cell r="H10662">
            <v>2210</v>
          </cell>
          <cell r="M10662">
            <v>0</v>
          </cell>
        </row>
        <row r="10663">
          <cell r="A10663" t="str">
            <v>50</v>
          </cell>
          <cell r="H10663">
            <v>2210</v>
          </cell>
          <cell r="M10663">
            <v>19</v>
          </cell>
        </row>
        <row r="10664">
          <cell r="A10664" t="str">
            <v>50</v>
          </cell>
          <cell r="H10664">
            <v>2210</v>
          </cell>
          <cell r="M10664">
            <v>2</v>
          </cell>
        </row>
        <row r="10665">
          <cell r="A10665" t="str">
            <v>50</v>
          </cell>
          <cell r="H10665">
            <v>2210</v>
          </cell>
          <cell r="M10665">
            <v>19</v>
          </cell>
        </row>
        <row r="10666">
          <cell r="A10666" t="str">
            <v>50</v>
          </cell>
          <cell r="H10666">
            <v>2210</v>
          </cell>
          <cell r="M10666">
            <v>16</v>
          </cell>
        </row>
        <row r="10667">
          <cell r="A10667" t="str">
            <v>50</v>
          </cell>
          <cell r="H10667">
            <v>2210</v>
          </cell>
          <cell r="M10667">
            <v>721</v>
          </cell>
        </row>
        <row r="10668">
          <cell r="A10668" t="str">
            <v>50</v>
          </cell>
          <cell r="H10668">
            <v>2210</v>
          </cell>
          <cell r="M10668">
            <v>559</v>
          </cell>
        </row>
        <row r="10669">
          <cell r="A10669" t="str">
            <v>50</v>
          </cell>
          <cell r="H10669">
            <v>2210</v>
          </cell>
          <cell r="M10669">
            <v>0</v>
          </cell>
        </row>
        <row r="10670">
          <cell r="A10670" t="str">
            <v>50</v>
          </cell>
          <cell r="H10670">
            <v>2210</v>
          </cell>
          <cell r="M10670">
            <v>4326</v>
          </cell>
        </row>
        <row r="10671">
          <cell r="A10671" t="str">
            <v>50</v>
          </cell>
          <cell r="H10671">
            <v>2210</v>
          </cell>
          <cell r="M10671">
            <v>0</v>
          </cell>
        </row>
        <row r="10672">
          <cell r="A10672" t="str">
            <v>50</v>
          </cell>
          <cell r="H10672">
            <v>2210</v>
          </cell>
          <cell r="M10672">
            <v>200</v>
          </cell>
        </row>
        <row r="10673">
          <cell r="A10673" t="str">
            <v>50</v>
          </cell>
          <cell r="H10673">
            <v>2210</v>
          </cell>
          <cell r="M10673">
            <v>18</v>
          </cell>
        </row>
        <row r="10674">
          <cell r="A10674" t="str">
            <v>50</v>
          </cell>
          <cell r="H10674">
            <v>2210</v>
          </cell>
          <cell r="M10674">
            <v>23</v>
          </cell>
        </row>
        <row r="10675">
          <cell r="A10675" t="str">
            <v>50</v>
          </cell>
          <cell r="H10675">
            <v>2210</v>
          </cell>
          <cell r="M10675">
            <v>66</v>
          </cell>
        </row>
        <row r="10676">
          <cell r="A10676" t="str">
            <v>50</v>
          </cell>
          <cell r="H10676">
            <v>2210</v>
          </cell>
          <cell r="M10676">
            <v>445</v>
          </cell>
        </row>
        <row r="10677">
          <cell r="A10677" t="str">
            <v>50</v>
          </cell>
          <cell r="H10677">
            <v>2210</v>
          </cell>
          <cell r="M10677">
            <v>149</v>
          </cell>
        </row>
        <row r="10678">
          <cell r="A10678" t="str">
            <v>10</v>
          </cell>
          <cell r="H10678">
            <v>2210</v>
          </cell>
          <cell r="M10678">
            <v>295</v>
          </cell>
        </row>
        <row r="10679">
          <cell r="A10679" t="str">
            <v>10</v>
          </cell>
          <cell r="H10679">
            <v>2210</v>
          </cell>
          <cell r="M10679">
            <v>480</v>
          </cell>
        </row>
        <row r="10680">
          <cell r="A10680" t="str">
            <v>10</v>
          </cell>
          <cell r="H10680">
            <v>2210</v>
          </cell>
          <cell r="M10680">
            <v>195</v>
          </cell>
        </row>
        <row r="10681">
          <cell r="A10681" t="str">
            <v>10</v>
          </cell>
          <cell r="H10681">
            <v>2210</v>
          </cell>
          <cell r="M10681">
            <v>470</v>
          </cell>
        </row>
        <row r="10682">
          <cell r="A10682" t="str">
            <v>10</v>
          </cell>
          <cell r="H10682">
            <v>2210</v>
          </cell>
          <cell r="M10682">
            <v>3080</v>
          </cell>
        </row>
        <row r="10683">
          <cell r="A10683" t="str">
            <v>10</v>
          </cell>
          <cell r="H10683">
            <v>2210</v>
          </cell>
          <cell r="M10683">
            <v>649</v>
          </cell>
        </row>
        <row r="10684">
          <cell r="A10684" t="str">
            <v>10</v>
          </cell>
          <cell r="H10684">
            <v>2210</v>
          </cell>
          <cell r="M10684">
            <v>7270</v>
          </cell>
        </row>
        <row r="10685">
          <cell r="A10685" t="str">
            <v>10</v>
          </cell>
          <cell r="H10685">
            <v>2210</v>
          </cell>
          <cell r="M10685">
            <v>5242</v>
          </cell>
        </row>
        <row r="10686">
          <cell r="A10686" t="str">
            <v>10</v>
          </cell>
          <cell r="H10686">
            <v>2210</v>
          </cell>
          <cell r="M10686">
            <v>13007</v>
          </cell>
        </row>
        <row r="10687">
          <cell r="A10687" t="str">
            <v>10</v>
          </cell>
          <cell r="H10687">
            <v>2210</v>
          </cell>
          <cell r="M10687">
            <v>552</v>
          </cell>
        </row>
        <row r="10688">
          <cell r="A10688" t="str">
            <v>10</v>
          </cell>
          <cell r="H10688">
            <v>2210</v>
          </cell>
          <cell r="M10688">
            <v>517</v>
          </cell>
        </row>
        <row r="10689">
          <cell r="A10689" t="str">
            <v>10</v>
          </cell>
          <cell r="H10689">
            <v>2210</v>
          </cell>
          <cell r="M10689">
            <v>9720</v>
          </cell>
        </row>
        <row r="10690">
          <cell r="A10690" t="str">
            <v>10</v>
          </cell>
          <cell r="H10690">
            <v>2210</v>
          </cell>
          <cell r="M10690">
            <v>7988</v>
          </cell>
        </row>
        <row r="10691">
          <cell r="A10691" t="str">
            <v>10</v>
          </cell>
          <cell r="H10691">
            <v>2210</v>
          </cell>
          <cell r="M10691">
            <v>3227</v>
          </cell>
        </row>
        <row r="10692">
          <cell r="A10692" t="str">
            <v>10</v>
          </cell>
          <cell r="H10692">
            <v>2210</v>
          </cell>
          <cell r="M10692">
            <v>10626</v>
          </cell>
        </row>
        <row r="10693">
          <cell r="A10693" t="str">
            <v>10</v>
          </cell>
          <cell r="H10693">
            <v>2210</v>
          </cell>
          <cell r="M10693">
            <v>0</v>
          </cell>
        </row>
        <row r="10694">
          <cell r="A10694" t="str">
            <v>10</v>
          </cell>
          <cell r="H10694">
            <v>2210</v>
          </cell>
          <cell r="M10694">
            <v>22047</v>
          </cell>
        </row>
        <row r="10695">
          <cell r="A10695" t="str">
            <v>10</v>
          </cell>
          <cell r="H10695">
            <v>2210</v>
          </cell>
          <cell r="M10695">
            <v>0</v>
          </cell>
        </row>
        <row r="10696">
          <cell r="A10696" t="str">
            <v>10</v>
          </cell>
          <cell r="H10696">
            <v>2210</v>
          </cell>
          <cell r="M10696">
            <v>19967</v>
          </cell>
        </row>
        <row r="10697">
          <cell r="A10697" t="str">
            <v>10</v>
          </cell>
          <cell r="H10697">
            <v>2210</v>
          </cell>
          <cell r="M10697">
            <v>4853</v>
          </cell>
        </row>
        <row r="10698">
          <cell r="A10698" t="str">
            <v>10</v>
          </cell>
          <cell r="H10698">
            <v>2210</v>
          </cell>
          <cell r="M10698">
            <v>2821</v>
          </cell>
        </row>
        <row r="10699">
          <cell r="A10699" t="str">
            <v>10</v>
          </cell>
          <cell r="H10699">
            <v>2210</v>
          </cell>
          <cell r="M10699">
            <v>30</v>
          </cell>
        </row>
        <row r="10700">
          <cell r="A10700" t="str">
            <v>10</v>
          </cell>
          <cell r="H10700">
            <v>2210</v>
          </cell>
          <cell r="M10700">
            <v>115</v>
          </cell>
        </row>
        <row r="10701">
          <cell r="A10701" t="str">
            <v>10</v>
          </cell>
          <cell r="H10701">
            <v>2210</v>
          </cell>
          <cell r="M10701">
            <v>0</v>
          </cell>
        </row>
        <row r="10702">
          <cell r="A10702" t="str">
            <v>10</v>
          </cell>
          <cell r="H10702">
            <v>2210</v>
          </cell>
          <cell r="M10702">
            <v>2745</v>
          </cell>
        </row>
        <row r="10703">
          <cell r="A10703" t="str">
            <v>10</v>
          </cell>
          <cell r="H10703">
            <v>2210</v>
          </cell>
          <cell r="M10703">
            <v>3462</v>
          </cell>
        </row>
        <row r="10704">
          <cell r="A10704" t="str">
            <v>10</v>
          </cell>
          <cell r="H10704">
            <v>2210</v>
          </cell>
          <cell r="M10704">
            <v>473</v>
          </cell>
        </row>
        <row r="10705">
          <cell r="A10705" t="str">
            <v>10</v>
          </cell>
          <cell r="H10705">
            <v>2210</v>
          </cell>
          <cell r="M10705">
            <v>2110</v>
          </cell>
        </row>
        <row r="10706">
          <cell r="A10706" t="str">
            <v>10</v>
          </cell>
          <cell r="H10706">
            <v>2210</v>
          </cell>
          <cell r="M10706">
            <v>0</v>
          </cell>
        </row>
        <row r="10707">
          <cell r="A10707" t="str">
            <v>10</v>
          </cell>
          <cell r="H10707">
            <v>2210</v>
          </cell>
          <cell r="M10707">
            <v>9557</v>
          </cell>
        </row>
        <row r="10708">
          <cell r="A10708" t="str">
            <v>10</v>
          </cell>
          <cell r="H10708">
            <v>2210</v>
          </cell>
          <cell r="M10708">
            <v>5044</v>
          </cell>
        </row>
        <row r="10709">
          <cell r="A10709" t="str">
            <v>10</v>
          </cell>
          <cell r="H10709">
            <v>2210</v>
          </cell>
          <cell r="M10709">
            <v>3518</v>
          </cell>
        </row>
        <row r="10710">
          <cell r="A10710" t="str">
            <v>10</v>
          </cell>
          <cell r="H10710">
            <v>2210</v>
          </cell>
          <cell r="M10710">
            <v>387</v>
          </cell>
        </row>
        <row r="10711">
          <cell r="A10711" t="str">
            <v>10</v>
          </cell>
          <cell r="H10711">
            <v>2210</v>
          </cell>
          <cell r="M10711">
            <v>1340</v>
          </cell>
        </row>
        <row r="10712">
          <cell r="A10712" t="str">
            <v>10</v>
          </cell>
          <cell r="H10712">
            <v>2210</v>
          </cell>
          <cell r="M10712">
            <v>3492</v>
          </cell>
        </row>
        <row r="10713">
          <cell r="A10713" t="str">
            <v>10</v>
          </cell>
          <cell r="H10713">
            <v>2210</v>
          </cell>
          <cell r="M10713">
            <v>843</v>
          </cell>
        </row>
        <row r="10714">
          <cell r="A10714" t="str">
            <v>10</v>
          </cell>
          <cell r="H10714">
            <v>2210</v>
          </cell>
          <cell r="M10714">
            <v>1151</v>
          </cell>
        </row>
        <row r="10715">
          <cell r="A10715" t="str">
            <v>10</v>
          </cell>
          <cell r="H10715">
            <v>2210</v>
          </cell>
          <cell r="M10715">
            <v>0</v>
          </cell>
        </row>
        <row r="10716">
          <cell r="A10716" t="str">
            <v>10</v>
          </cell>
          <cell r="H10716">
            <v>2210</v>
          </cell>
          <cell r="M10716">
            <v>5938</v>
          </cell>
        </row>
        <row r="10717">
          <cell r="A10717" t="str">
            <v>10</v>
          </cell>
          <cell r="H10717">
            <v>2210</v>
          </cell>
          <cell r="M10717">
            <v>0</v>
          </cell>
        </row>
        <row r="10718">
          <cell r="A10718" t="str">
            <v>10</v>
          </cell>
          <cell r="H10718">
            <v>2210</v>
          </cell>
          <cell r="M10718">
            <v>0</v>
          </cell>
        </row>
        <row r="10719">
          <cell r="A10719" t="str">
            <v>10</v>
          </cell>
          <cell r="H10719">
            <v>2210</v>
          </cell>
          <cell r="M10719">
            <v>0</v>
          </cell>
        </row>
        <row r="10720">
          <cell r="A10720" t="str">
            <v>10</v>
          </cell>
          <cell r="H10720">
            <v>2210</v>
          </cell>
          <cell r="M10720">
            <v>419</v>
          </cell>
        </row>
        <row r="10721">
          <cell r="A10721" t="str">
            <v>10</v>
          </cell>
          <cell r="H10721">
            <v>2210</v>
          </cell>
          <cell r="M10721">
            <v>0</v>
          </cell>
        </row>
        <row r="10722">
          <cell r="A10722" t="str">
            <v>10</v>
          </cell>
          <cell r="H10722">
            <v>2210</v>
          </cell>
          <cell r="M10722">
            <v>0</v>
          </cell>
        </row>
        <row r="10723">
          <cell r="A10723" t="str">
            <v>10</v>
          </cell>
          <cell r="H10723">
            <v>2210</v>
          </cell>
          <cell r="M10723">
            <v>17</v>
          </cell>
        </row>
        <row r="10724">
          <cell r="A10724" t="str">
            <v>10</v>
          </cell>
          <cell r="H10724">
            <v>2210</v>
          </cell>
          <cell r="M10724">
            <v>0</v>
          </cell>
        </row>
        <row r="10725">
          <cell r="A10725" t="str">
            <v>10</v>
          </cell>
          <cell r="H10725">
            <v>2210</v>
          </cell>
          <cell r="M10725">
            <v>0</v>
          </cell>
        </row>
        <row r="10726">
          <cell r="A10726" t="str">
            <v>10</v>
          </cell>
          <cell r="H10726">
            <v>2210</v>
          </cell>
          <cell r="M10726">
            <v>3866</v>
          </cell>
        </row>
        <row r="10727">
          <cell r="A10727" t="str">
            <v>10</v>
          </cell>
          <cell r="H10727">
            <v>2210</v>
          </cell>
          <cell r="M10727">
            <v>873</v>
          </cell>
        </row>
        <row r="10728">
          <cell r="A10728" t="str">
            <v>10</v>
          </cell>
          <cell r="H10728">
            <v>2210</v>
          </cell>
          <cell r="M10728">
            <v>54331</v>
          </cell>
        </row>
        <row r="10729">
          <cell r="A10729" t="str">
            <v>10</v>
          </cell>
          <cell r="H10729">
            <v>2210</v>
          </cell>
          <cell r="M10729">
            <v>0</v>
          </cell>
        </row>
        <row r="10730">
          <cell r="A10730" t="str">
            <v>10</v>
          </cell>
          <cell r="H10730">
            <v>2210</v>
          </cell>
          <cell r="M10730">
            <v>1461</v>
          </cell>
        </row>
        <row r="10731">
          <cell r="A10731" t="str">
            <v>10</v>
          </cell>
          <cell r="H10731">
            <v>2210</v>
          </cell>
          <cell r="M10731">
            <v>29</v>
          </cell>
        </row>
        <row r="10732">
          <cell r="A10732" t="str">
            <v>10</v>
          </cell>
          <cell r="H10732">
            <v>2210</v>
          </cell>
          <cell r="M10732">
            <v>0</v>
          </cell>
        </row>
        <row r="10733">
          <cell r="A10733" t="str">
            <v>10</v>
          </cell>
          <cell r="H10733">
            <v>2210</v>
          </cell>
          <cell r="M10733">
            <v>30695</v>
          </cell>
        </row>
        <row r="10734">
          <cell r="A10734" t="str">
            <v>10</v>
          </cell>
          <cell r="H10734">
            <v>2210</v>
          </cell>
          <cell r="M10734">
            <v>0</v>
          </cell>
        </row>
        <row r="10735">
          <cell r="A10735" t="str">
            <v>10</v>
          </cell>
          <cell r="H10735">
            <v>2210</v>
          </cell>
          <cell r="M10735">
            <v>0</v>
          </cell>
        </row>
        <row r="10736">
          <cell r="A10736" t="str">
            <v>10</v>
          </cell>
          <cell r="H10736">
            <v>2210</v>
          </cell>
          <cell r="M10736">
            <v>0</v>
          </cell>
        </row>
        <row r="10737">
          <cell r="A10737" t="str">
            <v>10</v>
          </cell>
          <cell r="H10737">
            <v>2210</v>
          </cell>
          <cell r="M10737">
            <v>-1</v>
          </cell>
        </row>
        <row r="10738">
          <cell r="A10738" t="str">
            <v>10</v>
          </cell>
          <cell r="H10738">
            <v>2210</v>
          </cell>
          <cell r="M10738">
            <v>-40</v>
          </cell>
        </row>
        <row r="10739">
          <cell r="A10739" t="str">
            <v>10</v>
          </cell>
          <cell r="H10739">
            <v>2210</v>
          </cell>
          <cell r="M10739">
            <v>0</v>
          </cell>
        </row>
        <row r="10740">
          <cell r="A10740" t="str">
            <v>10</v>
          </cell>
          <cell r="H10740">
            <v>2210</v>
          </cell>
          <cell r="M10740">
            <v>0</v>
          </cell>
        </row>
        <row r="10741">
          <cell r="A10741" t="str">
            <v>10</v>
          </cell>
          <cell r="H10741">
            <v>2210</v>
          </cell>
          <cell r="M10741">
            <v>0</v>
          </cell>
        </row>
        <row r="10742">
          <cell r="A10742" t="str">
            <v>10</v>
          </cell>
          <cell r="H10742">
            <v>2210</v>
          </cell>
          <cell r="M10742">
            <v>0</v>
          </cell>
        </row>
        <row r="10743">
          <cell r="A10743" t="str">
            <v>10</v>
          </cell>
          <cell r="H10743">
            <v>2210</v>
          </cell>
          <cell r="M10743">
            <v>0</v>
          </cell>
        </row>
        <row r="10744">
          <cell r="A10744" t="str">
            <v>10</v>
          </cell>
          <cell r="H10744">
            <v>2210</v>
          </cell>
          <cell r="M10744">
            <v>0</v>
          </cell>
        </row>
        <row r="10745">
          <cell r="A10745" t="str">
            <v>10</v>
          </cell>
          <cell r="H10745">
            <v>2210</v>
          </cell>
          <cell r="M10745">
            <v>0</v>
          </cell>
        </row>
        <row r="10746">
          <cell r="A10746" t="str">
            <v>10</v>
          </cell>
          <cell r="H10746">
            <v>2210</v>
          </cell>
          <cell r="M10746">
            <v>13210</v>
          </cell>
        </row>
        <row r="10747">
          <cell r="A10747" t="str">
            <v>10</v>
          </cell>
          <cell r="H10747">
            <v>2210</v>
          </cell>
          <cell r="M10747">
            <v>915</v>
          </cell>
        </row>
        <row r="10748">
          <cell r="A10748" t="str">
            <v>10</v>
          </cell>
          <cell r="H10748">
            <v>2210</v>
          </cell>
          <cell r="M10748">
            <v>1449</v>
          </cell>
        </row>
        <row r="10749">
          <cell r="A10749" t="str">
            <v>10</v>
          </cell>
          <cell r="H10749">
            <v>2210</v>
          </cell>
          <cell r="M10749">
            <v>0</v>
          </cell>
        </row>
        <row r="10750">
          <cell r="A10750" t="str">
            <v>10</v>
          </cell>
          <cell r="H10750">
            <v>2210</v>
          </cell>
          <cell r="M10750">
            <v>4153</v>
          </cell>
        </row>
        <row r="10751">
          <cell r="A10751" t="str">
            <v>10</v>
          </cell>
          <cell r="H10751">
            <v>2210</v>
          </cell>
          <cell r="M10751">
            <v>4992</v>
          </cell>
        </row>
        <row r="10752">
          <cell r="A10752" t="str">
            <v>10</v>
          </cell>
          <cell r="H10752">
            <v>2210</v>
          </cell>
          <cell r="M10752">
            <v>26841</v>
          </cell>
        </row>
        <row r="10753">
          <cell r="A10753" t="str">
            <v>10</v>
          </cell>
          <cell r="H10753">
            <v>2210</v>
          </cell>
          <cell r="M10753">
            <v>1873</v>
          </cell>
        </row>
        <row r="10754">
          <cell r="A10754" t="str">
            <v>10</v>
          </cell>
          <cell r="H10754">
            <v>2210</v>
          </cell>
          <cell r="M10754">
            <v>1577</v>
          </cell>
        </row>
        <row r="10755">
          <cell r="A10755" t="str">
            <v>10</v>
          </cell>
          <cell r="H10755">
            <v>2210</v>
          </cell>
          <cell r="M10755">
            <v>8357</v>
          </cell>
        </row>
        <row r="10756">
          <cell r="A10756" t="str">
            <v>10</v>
          </cell>
          <cell r="H10756">
            <v>2210</v>
          </cell>
          <cell r="M10756">
            <v>60883</v>
          </cell>
        </row>
        <row r="10757">
          <cell r="A10757" t="str">
            <v>10</v>
          </cell>
          <cell r="H10757">
            <v>2210</v>
          </cell>
          <cell r="M10757">
            <v>0</v>
          </cell>
        </row>
        <row r="10758">
          <cell r="A10758" t="str">
            <v>10</v>
          </cell>
          <cell r="H10758">
            <v>2210</v>
          </cell>
          <cell r="M10758">
            <v>0</v>
          </cell>
        </row>
        <row r="10759">
          <cell r="A10759" t="str">
            <v>10</v>
          </cell>
          <cell r="H10759">
            <v>2210</v>
          </cell>
          <cell r="M10759">
            <v>311</v>
          </cell>
        </row>
        <row r="10760">
          <cell r="A10760" t="str">
            <v>10</v>
          </cell>
          <cell r="H10760">
            <v>2210</v>
          </cell>
          <cell r="M10760">
            <v>8021</v>
          </cell>
        </row>
        <row r="10761">
          <cell r="A10761" t="str">
            <v>10</v>
          </cell>
          <cell r="H10761">
            <v>2210</v>
          </cell>
          <cell r="M10761">
            <v>32639</v>
          </cell>
        </row>
        <row r="10762">
          <cell r="A10762" t="str">
            <v>10</v>
          </cell>
          <cell r="H10762">
            <v>2210</v>
          </cell>
          <cell r="M10762">
            <v>705</v>
          </cell>
        </row>
        <row r="10763">
          <cell r="A10763" t="str">
            <v>10</v>
          </cell>
          <cell r="H10763">
            <v>2210</v>
          </cell>
          <cell r="M10763">
            <v>1689</v>
          </cell>
        </row>
        <row r="10764">
          <cell r="A10764" t="str">
            <v>10</v>
          </cell>
          <cell r="H10764">
            <v>2210</v>
          </cell>
          <cell r="M10764">
            <v>1011</v>
          </cell>
        </row>
        <row r="10765">
          <cell r="A10765" t="str">
            <v>10</v>
          </cell>
          <cell r="H10765">
            <v>2210</v>
          </cell>
          <cell r="M10765">
            <v>100</v>
          </cell>
        </row>
        <row r="10766">
          <cell r="A10766" t="str">
            <v>10</v>
          </cell>
          <cell r="H10766">
            <v>2210</v>
          </cell>
          <cell r="M10766">
            <v>1531</v>
          </cell>
        </row>
        <row r="10767">
          <cell r="A10767" t="str">
            <v>10</v>
          </cell>
          <cell r="H10767">
            <v>2210</v>
          </cell>
          <cell r="M10767">
            <v>436</v>
          </cell>
        </row>
        <row r="10768">
          <cell r="A10768" t="str">
            <v>10</v>
          </cell>
          <cell r="H10768">
            <v>2210</v>
          </cell>
          <cell r="M10768">
            <v>2635</v>
          </cell>
        </row>
        <row r="10769">
          <cell r="A10769" t="str">
            <v>10</v>
          </cell>
          <cell r="H10769">
            <v>2210</v>
          </cell>
          <cell r="M10769">
            <v>1615</v>
          </cell>
        </row>
        <row r="10770">
          <cell r="A10770" t="str">
            <v>10</v>
          </cell>
          <cell r="H10770">
            <v>2210</v>
          </cell>
          <cell r="M10770">
            <v>110</v>
          </cell>
        </row>
        <row r="10771">
          <cell r="A10771" t="str">
            <v>10</v>
          </cell>
          <cell r="H10771">
            <v>2210</v>
          </cell>
          <cell r="M10771">
            <v>110</v>
          </cell>
        </row>
        <row r="10772">
          <cell r="A10772" t="str">
            <v>10</v>
          </cell>
          <cell r="H10772">
            <v>2210</v>
          </cell>
          <cell r="M10772">
            <v>1632</v>
          </cell>
        </row>
        <row r="10773">
          <cell r="A10773" t="str">
            <v>10</v>
          </cell>
          <cell r="H10773">
            <v>2210</v>
          </cell>
          <cell r="M10773">
            <v>6320</v>
          </cell>
        </row>
        <row r="10774">
          <cell r="A10774" t="str">
            <v>10</v>
          </cell>
          <cell r="H10774">
            <v>2210</v>
          </cell>
          <cell r="M10774">
            <v>5601</v>
          </cell>
        </row>
        <row r="10775">
          <cell r="A10775" t="str">
            <v>10</v>
          </cell>
          <cell r="H10775">
            <v>2210</v>
          </cell>
          <cell r="M10775">
            <v>2339</v>
          </cell>
        </row>
        <row r="10776">
          <cell r="A10776" t="str">
            <v>10</v>
          </cell>
          <cell r="H10776">
            <v>2210</v>
          </cell>
          <cell r="M10776">
            <v>3356</v>
          </cell>
        </row>
        <row r="10777">
          <cell r="A10777" t="str">
            <v>10</v>
          </cell>
          <cell r="H10777">
            <v>2210</v>
          </cell>
          <cell r="M10777">
            <v>0</v>
          </cell>
        </row>
        <row r="10778">
          <cell r="A10778" t="str">
            <v>10</v>
          </cell>
          <cell r="H10778">
            <v>2210</v>
          </cell>
          <cell r="M10778">
            <v>1099</v>
          </cell>
        </row>
        <row r="10779">
          <cell r="A10779" t="str">
            <v>10</v>
          </cell>
          <cell r="H10779">
            <v>2210</v>
          </cell>
          <cell r="M10779">
            <v>308</v>
          </cell>
        </row>
        <row r="10780">
          <cell r="A10780" t="str">
            <v>10</v>
          </cell>
          <cell r="H10780">
            <v>2210</v>
          </cell>
          <cell r="M10780">
            <v>1572</v>
          </cell>
        </row>
        <row r="10781">
          <cell r="A10781" t="str">
            <v>10</v>
          </cell>
          <cell r="H10781">
            <v>2210</v>
          </cell>
          <cell r="M10781">
            <v>0</v>
          </cell>
        </row>
        <row r="10782">
          <cell r="A10782" t="str">
            <v>10</v>
          </cell>
          <cell r="H10782">
            <v>2210</v>
          </cell>
          <cell r="M10782">
            <v>20357</v>
          </cell>
        </row>
        <row r="10783">
          <cell r="A10783" t="str">
            <v>10</v>
          </cell>
          <cell r="H10783">
            <v>2210</v>
          </cell>
          <cell r="M10783">
            <v>13717</v>
          </cell>
        </row>
        <row r="10784">
          <cell r="A10784" t="str">
            <v>10</v>
          </cell>
          <cell r="H10784">
            <v>2210</v>
          </cell>
          <cell r="M10784">
            <v>829</v>
          </cell>
        </row>
        <row r="10785">
          <cell r="A10785" t="str">
            <v>10</v>
          </cell>
          <cell r="H10785">
            <v>2210</v>
          </cell>
          <cell r="M10785">
            <v>9961</v>
          </cell>
        </row>
        <row r="10786">
          <cell r="A10786" t="str">
            <v>10</v>
          </cell>
          <cell r="H10786">
            <v>2210</v>
          </cell>
          <cell r="M10786">
            <v>7202</v>
          </cell>
        </row>
        <row r="10787">
          <cell r="A10787" t="str">
            <v>10</v>
          </cell>
          <cell r="H10787">
            <v>2210</v>
          </cell>
          <cell r="M10787">
            <v>143</v>
          </cell>
        </row>
        <row r="10788">
          <cell r="A10788" t="str">
            <v>10</v>
          </cell>
          <cell r="H10788">
            <v>2210</v>
          </cell>
          <cell r="M10788">
            <v>2178</v>
          </cell>
        </row>
        <row r="10789">
          <cell r="A10789" t="str">
            <v>10</v>
          </cell>
          <cell r="H10789">
            <v>2210</v>
          </cell>
          <cell r="M10789">
            <v>506</v>
          </cell>
        </row>
        <row r="10790">
          <cell r="A10790" t="str">
            <v>10</v>
          </cell>
          <cell r="H10790">
            <v>2210</v>
          </cell>
          <cell r="M10790">
            <v>0</v>
          </cell>
        </row>
        <row r="10791">
          <cell r="A10791" t="str">
            <v>10</v>
          </cell>
          <cell r="H10791">
            <v>2210</v>
          </cell>
          <cell r="M10791">
            <v>3750</v>
          </cell>
        </row>
        <row r="10792">
          <cell r="A10792" t="str">
            <v>10</v>
          </cell>
          <cell r="H10792">
            <v>2210</v>
          </cell>
          <cell r="M10792">
            <v>3750</v>
          </cell>
        </row>
        <row r="10793">
          <cell r="A10793" t="str">
            <v>10</v>
          </cell>
          <cell r="H10793">
            <v>2210</v>
          </cell>
          <cell r="M10793">
            <v>3750</v>
          </cell>
        </row>
        <row r="10794">
          <cell r="A10794" t="str">
            <v>10</v>
          </cell>
          <cell r="H10794">
            <v>2210</v>
          </cell>
          <cell r="M10794">
            <v>3750</v>
          </cell>
        </row>
        <row r="10795">
          <cell r="A10795" t="str">
            <v>10</v>
          </cell>
          <cell r="H10795">
            <v>2210</v>
          </cell>
          <cell r="M10795">
            <v>3750</v>
          </cell>
        </row>
        <row r="10796">
          <cell r="A10796" t="str">
            <v>10</v>
          </cell>
          <cell r="H10796">
            <v>2210</v>
          </cell>
          <cell r="M10796">
            <v>3750</v>
          </cell>
        </row>
        <row r="10797">
          <cell r="A10797" t="str">
            <v>10</v>
          </cell>
          <cell r="H10797">
            <v>2210</v>
          </cell>
          <cell r="M10797">
            <v>3670</v>
          </cell>
        </row>
        <row r="10798">
          <cell r="A10798" t="str">
            <v>10</v>
          </cell>
          <cell r="H10798">
            <v>2210</v>
          </cell>
          <cell r="M10798">
            <v>3670</v>
          </cell>
        </row>
        <row r="10799">
          <cell r="A10799" t="str">
            <v>10</v>
          </cell>
          <cell r="H10799">
            <v>2210</v>
          </cell>
          <cell r="M10799">
            <v>3670</v>
          </cell>
        </row>
        <row r="10800">
          <cell r="A10800" t="str">
            <v>10</v>
          </cell>
          <cell r="H10800">
            <v>2210</v>
          </cell>
          <cell r="M10800">
            <v>3670</v>
          </cell>
        </row>
        <row r="10801">
          <cell r="A10801" t="str">
            <v>10</v>
          </cell>
          <cell r="H10801">
            <v>2210</v>
          </cell>
          <cell r="M10801">
            <v>3670</v>
          </cell>
        </row>
        <row r="10802">
          <cell r="A10802" t="str">
            <v>10</v>
          </cell>
          <cell r="H10802">
            <v>2210</v>
          </cell>
          <cell r="M10802">
            <v>3670</v>
          </cell>
        </row>
        <row r="10803">
          <cell r="A10803" t="str">
            <v>10</v>
          </cell>
          <cell r="H10803">
            <v>2210</v>
          </cell>
          <cell r="M10803">
            <v>3670</v>
          </cell>
        </row>
        <row r="10804">
          <cell r="A10804" t="str">
            <v>10</v>
          </cell>
          <cell r="H10804">
            <v>2210</v>
          </cell>
          <cell r="M10804">
            <v>3720</v>
          </cell>
        </row>
        <row r="10805">
          <cell r="A10805" t="str">
            <v>10</v>
          </cell>
          <cell r="H10805">
            <v>2210</v>
          </cell>
          <cell r="M10805">
            <v>5523</v>
          </cell>
        </row>
        <row r="10806">
          <cell r="A10806" t="str">
            <v>10</v>
          </cell>
          <cell r="H10806">
            <v>2210</v>
          </cell>
          <cell r="M10806">
            <v>300</v>
          </cell>
        </row>
        <row r="10807">
          <cell r="A10807" t="str">
            <v>10</v>
          </cell>
          <cell r="H10807">
            <v>2210</v>
          </cell>
          <cell r="M10807">
            <v>0</v>
          </cell>
        </row>
        <row r="10808">
          <cell r="A10808" t="str">
            <v>10</v>
          </cell>
          <cell r="H10808">
            <v>2210</v>
          </cell>
          <cell r="M10808">
            <v>225</v>
          </cell>
        </row>
        <row r="10809">
          <cell r="A10809" t="str">
            <v>10</v>
          </cell>
          <cell r="H10809">
            <v>2210</v>
          </cell>
          <cell r="M10809">
            <v>0</v>
          </cell>
        </row>
        <row r="10810">
          <cell r="A10810" t="str">
            <v>10</v>
          </cell>
          <cell r="H10810">
            <v>2210</v>
          </cell>
          <cell r="M10810">
            <v>679</v>
          </cell>
        </row>
        <row r="10811">
          <cell r="A10811" t="str">
            <v>10</v>
          </cell>
          <cell r="H10811">
            <v>2210</v>
          </cell>
          <cell r="M10811">
            <v>565</v>
          </cell>
        </row>
        <row r="10812">
          <cell r="A10812" t="str">
            <v>10</v>
          </cell>
          <cell r="H10812">
            <v>2210</v>
          </cell>
          <cell r="M10812">
            <v>0</v>
          </cell>
        </row>
        <row r="10813">
          <cell r="A10813" t="str">
            <v>10</v>
          </cell>
          <cell r="H10813">
            <v>2210</v>
          </cell>
          <cell r="M10813">
            <v>8550</v>
          </cell>
        </row>
        <row r="10814">
          <cell r="A10814" t="str">
            <v>10</v>
          </cell>
          <cell r="H10814">
            <v>2220</v>
          </cell>
          <cell r="M10814">
            <v>8200</v>
          </cell>
        </row>
        <row r="10815">
          <cell r="A10815" t="str">
            <v>10</v>
          </cell>
          <cell r="H10815">
            <v>2220</v>
          </cell>
          <cell r="M10815">
            <v>40202</v>
          </cell>
        </row>
        <row r="10816">
          <cell r="A10816" t="str">
            <v>10</v>
          </cell>
          <cell r="H10816">
            <v>2220</v>
          </cell>
          <cell r="M10816">
            <v>37741</v>
          </cell>
        </row>
        <row r="10817">
          <cell r="A10817" t="str">
            <v>10</v>
          </cell>
          <cell r="H10817">
            <v>2220</v>
          </cell>
          <cell r="M10817">
            <v>40597</v>
          </cell>
        </row>
        <row r="10818">
          <cell r="A10818" t="str">
            <v>10</v>
          </cell>
          <cell r="H10818">
            <v>2220</v>
          </cell>
          <cell r="M10818">
            <v>39804</v>
          </cell>
        </row>
        <row r="10819">
          <cell r="A10819" t="str">
            <v>10</v>
          </cell>
          <cell r="H10819">
            <v>2220</v>
          </cell>
          <cell r="M10819">
            <v>50182</v>
          </cell>
        </row>
        <row r="10820">
          <cell r="A10820" t="str">
            <v>10</v>
          </cell>
          <cell r="H10820">
            <v>2220</v>
          </cell>
          <cell r="M10820">
            <v>36274</v>
          </cell>
        </row>
        <row r="10821">
          <cell r="A10821" t="str">
            <v>10</v>
          </cell>
          <cell r="H10821">
            <v>2220</v>
          </cell>
          <cell r="M10821">
            <v>37741</v>
          </cell>
        </row>
        <row r="10822">
          <cell r="A10822" t="str">
            <v>10</v>
          </cell>
          <cell r="H10822">
            <v>2220</v>
          </cell>
          <cell r="M10822">
            <v>40202</v>
          </cell>
        </row>
        <row r="10823">
          <cell r="A10823" t="str">
            <v>10</v>
          </cell>
          <cell r="H10823">
            <v>2220</v>
          </cell>
          <cell r="M10823">
            <v>54120</v>
          </cell>
        </row>
        <row r="10824">
          <cell r="A10824" t="str">
            <v>10</v>
          </cell>
          <cell r="H10824">
            <v>2220</v>
          </cell>
          <cell r="M10824">
            <v>43768</v>
          </cell>
        </row>
        <row r="10825">
          <cell r="A10825" t="str">
            <v>10</v>
          </cell>
          <cell r="H10825">
            <v>2220</v>
          </cell>
          <cell r="M10825">
            <v>77150</v>
          </cell>
        </row>
        <row r="10826">
          <cell r="A10826" t="str">
            <v>10</v>
          </cell>
          <cell r="H10826">
            <v>2220</v>
          </cell>
          <cell r="M10826">
            <v>57121</v>
          </cell>
        </row>
        <row r="10827">
          <cell r="A10827" t="str">
            <v>10</v>
          </cell>
          <cell r="H10827">
            <v>2220</v>
          </cell>
          <cell r="M10827">
            <v>43768</v>
          </cell>
        </row>
        <row r="10828">
          <cell r="A10828" t="str">
            <v>10</v>
          </cell>
          <cell r="H10828">
            <v>2220</v>
          </cell>
          <cell r="M10828">
            <v>43</v>
          </cell>
        </row>
        <row r="10829">
          <cell r="A10829" t="str">
            <v>10</v>
          </cell>
          <cell r="H10829">
            <v>2220</v>
          </cell>
          <cell r="M10829">
            <v>43</v>
          </cell>
        </row>
        <row r="10830">
          <cell r="A10830" t="str">
            <v>10</v>
          </cell>
          <cell r="H10830">
            <v>2220</v>
          </cell>
          <cell r="M10830">
            <v>85</v>
          </cell>
        </row>
        <row r="10831">
          <cell r="A10831" t="str">
            <v>10</v>
          </cell>
          <cell r="H10831">
            <v>2220</v>
          </cell>
          <cell r="M10831">
            <v>405</v>
          </cell>
        </row>
        <row r="10832">
          <cell r="A10832" t="str">
            <v>10</v>
          </cell>
          <cell r="H10832">
            <v>2220</v>
          </cell>
          <cell r="M10832">
            <v>128</v>
          </cell>
        </row>
        <row r="10833">
          <cell r="A10833" t="str">
            <v>10</v>
          </cell>
          <cell r="H10833">
            <v>2220</v>
          </cell>
          <cell r="M10833">
            <v>171</v>
          </cell>
        </row>
        <row r="10834">
          <cell r="A10834" t="str">
            <v>10</v>
          </cell>
          <cell r="H10834">
            <v>2220</v>
          </cell>
          <cell r="M10834">
            <v>928</v>
          </cell>
        </row>
        <row r="10835">
          <cell r="A10835" t="str">
            <v>10</v>
          </cell>
          <cell r="H10835">
            <v>2220</v>
          </cell>
          <cell r="M10835">
            <v>0</v>
          </cell>
        </row>
        <row r="10836">
          <cell r="A10836" t="str">
            <v>10</v>
          </cell>
          <cell r="H10836">
            <v>2220</v>
          </cell>
          <cell r="M10836">
            <v>17</v>
          </cell>
        </row>
        <row r="10837">
          <cell r="A10837" t="str">
            <v>10</v>
          </cell>
          <cell r="H10837">
            <v>2220</v>
          </cell>
          <cell r="M10837">
            <v>163</v>
          </cell>
        </row>
        <row r="10838">
          <cell r="A10838" t="str">
            <v>10</v>
          </cell>
          <cell r="H10838">
            <v>2220</v>
          </cell>
          <cell r="M10838">
            <v>1000</v>
          </cell>
        </row>
        <row r="10839">
          <cell r="A10839" t="str">
            <v>10</v>
          </cell>
          <cell r="H10839">
            <v>2220</v>
          </cell>
          <cell r="M10839">
            <v>93</v>
          </cell>
        </row>
        <row r="10840">
          <cell r="A10840" t="str">
            <v>10</v>
          </cell>
          <cell r="H10840">
            <v>2220</v>
          </cell>
          <cell r="M10840">
            <v>5</v>
          </cell>
        </row>
        <row r="10841">
          <cell r="A10841" t="str">
            <v>10</v>
          </cell>
          <cell r="H10841">
            <v>2220</v>
          </cell>
          <cell r="M10841">
            <v>115</v>
          </cell>
        </row>
        <row r="10842">
          <cell r="A10842" t="str">
            <v>10</v>
          </cell>
          <cell r="H10842">
            <v>2220</v>
          </cell>
          <cell r="M10842">
            <v>18</v>
          </cell>
        </row>
        <row r="10843">
          <cell r="A10843" t="str">
            <v>10</v>
          </cell>
          <cell r="H10843">
            <v>2220</v>
          </cell>
          <cell r="M10843">
            <v>17</v>
          </cell>
        </row>
        <row r="10844">
          <cell r="A10844" t="str">
            <v>10</v>
          </cell>
          <cell r="H10844">
            <v>2220</v>
          </cell>
          <cell r="M10844">
            <v>36</v>
          </cell>
        </row>
        <row r="10845">
          <cell r="A10845" t="str">
            <v>10</v>
          </cell>
          <cell r="H10845">
            <v>2220</v>
          </cell>
          <cell r="M10845">
            <v>17416</v>
          </cell>
        </row>
        <row r="10846">
          <cell r="A10846" t="str">
            <v>10</v>
          </cell>
          <cell r="H10846">
            <v>2220</v>
          </cell>
          <cell r="M10846">
            <v>23786</v>
          </cell>
        </row>
        <row r="10847">
          <cell r="A10847" t="str">
            <v>10</v>
          </cell>
          <cell r="H10847">
            <v>2220</v>
          </cell>
          <cell r="M10847">
            <v>15118</v>
          </cell>
        </row>
        <row r="10848">
          <cell r="A10848" t="str">
            <v>10</v>
          </cell>
          <cell r="H10848">
            <v>2220</v>
          </cell>
          <cell r="M10848">
            <v>22837</v>
          </cell>
        </row>
        <row r="10849">
          <cell r="A10849" t="str">
            <v>10</v>
          </cell>
          <cell r="H10849">
            <v>2220</v>
          </cell>
          <cell r="M10849">
            <v>18387</v>
          </cell>
        </row>
        <row r="10850">
          <cell r="A10850" t="str">
            <v>10</v>
          </cell>
          <cell r="H10850">
            <v>2220</v>
          </cell>
          <cell r="M10850">
            <v>17064</v>
          </cell>
        </row>
        <row r="10851">
          <cell r="A10851" t="str">
            <v>10</v>
          </cell>
          <cell r="H10851">
            <v>2220</v>
          </cell>
          <cell r="M10851">
            <v>17699</v>
          </cell>
        </row>
        <row r="10852">
          <cell r="A10852" t="str">
            <v>10</v>
          </cell>
          <cell r="H10852">
            <v>2220</v>
          </cell>
          <cell r="M10852">
            <v>23997</v>
          </cell>
        </row>
        <row r="10853">
          <cell r="A10853" t="str">
            <v>10</v>
          </cell>
          <cell r="H10853">
            <v>2220</v>
          </cell>
          <cell r="M10853">
            <v>19433</v>
          </cell>
        </row>
        <row r="10854">
          <cell r="A10854" t="str">
            <v>10</v>
          </cell>
          <cell r="H10854">
            <v>2220</v>
          </cell>
          <cell r="M10854">
            <v>19886</v>
          </cell>
        </row>
        <row r="10855">
          <cell r="A10855" t="str">
            <v>10</v>
          </cell>
          <cell r="H10855">
            <v>2220</v>
          </cell>
          <cell r="M10855">
            <v>16683</v>
          </cell>
        </row>
        <row r="10856">
          <cell r="A10856" t="str">
            <v>10</v>
          </cell>
          <cell r="H10856">
            <v>2220</v>
          </cell>
          <cell r="M10856">
            <v>23472</v>
          </cell>
        </row>
        <row r="10857">
          <cell r="A10857" t="str">
            <v>10</v>
          </cell>
          <cell r="H10857">
            <v>2220</v>
          </cell>
          <cell r="M10857">
            <v>18629</v>
          </cell>
        </row>
        <row r="10858">
          <cell r="A10858" t="str">
            <v>10</v>
          </cell>
          <cell r="H10858">
            <v>2220</v>
          </cell>
          <cell r="M10858">
            <v>14830</v>
          </cell>
        </row>
        <row r="10859">
          <cell r="A10859" t="str">
            <v>50</v>
          </cell>
          <cell r="H10859">
            <v>2210</v>
          </cell>
          <cell r="M10859">
            <v>0</v>
          </cell>
        </row>
        <row r="10860">
          <cell r="A10860" t="str">
            <v>50</v>
          </cell>
          <cell r="H10860">
            <v>2210</v>
          </cell>
          <cell r="M10860">
            <v>0</v>
          </cell>
        </row>
        <row r="10861">
          <cell r="A10861" t="str">
            <v>50</v>
          </cell>
          <cell r="H10861">
            <v>2210</v>
          </cell>
          <cell r="M10861">
            <v>0</v>
          </cell>
        </row>
        <row r="10862">
          <cell r="A10862" t="str">
            <v>50</v>
          </cell>
          <cell r="H10862">
            <v>2210</v>
          </cell>
          <cell r="M10862">
            <v>87</v>
          </cell>
        </row>
        <row r="10863">
          <cell r="A10863" t="str">
            <v>10</v>
          </cell>
          <cell r="H10863">
            <v>2220</v>
          </cell>
          <cell r="M10863">
            <v>20896</v>
          </cell>
        </row>
        <row r="10864">
          <cell r="A10864" t="str">
            <v>10</v>
          </cell>
          <cell r="H10864">
            <v>2220</v>
          </cell>
          <cell r="M10864">
            <v>17029</v>
          </cell>
        </row>
        <row r="10865">
          <cell r="A10865" t="str">
            <v>10</v>
          </cell>
          <cell r="H10865">
            <v>2220</v>
          </cell>
          <cell r="M10865">
            <v>17782</v>
          </cell>
        </row>
        <row r="10866">
          <cell r="A10866" t="str">
            <v>10</v>
          </cell>
          <cell r="H10866">
            <v>2220</v>
          </cell>
          <cell r="M10866">
            <v>20228</v>
          </cell>
        </row>
        <row r="10867">
          <cell r="A10867" t="str">
            <v>10</v>
          </cell>
          <cell r="H10867">
            <v>2220</v>
          </cell>
          <cell r="M10867">
            <v>21131</v>
          </cell>
        </row>
        <row r="10868">
          <cell r="A10868" t="str">
            <v>10</v>
          </cell>
          <cell r="H10868">
            <v>2220</v>
          </cell>
          <cell r="M10868">
            <v>18581</v>
          </cell>
        </row>
        <row r="10869">
          <cell r="A10869" t="str">
            <v>10</v>
          </cell>
          <cell r="H10869">
            <v>2220</v>
          </cell>
          <cell r="M10869">
            <v>24350</v>
          </cell>
        </row>
        <row r="10870">
          <cell r="A10870" t="str">
            <v>10</v>
          </cell>
          <cell r="H10870">
            <v>2220</v>
          </cell>
          <cell r="M10870">
            <v>32277</v>
          </cell>
        </row>
        <row r="10871">
          <cell r="A10871" t="str">
            <v>10</v>
          </cell>
          <cell r="H10871">
            <v>2220</v>
          </cell>
          <cell r="M10871">
            <v>28433</v>
          </cell>
        </row>
        <row r="10872">
          <cell r="A10872" t="str">
            <v>10</v>
          </cell>
          <cell r="H10872">
            <v>2220</v>
          </cell>
          <cell r="M10872">
            <v>18066</v>
          </cell>
        </row>
        <row r="10873">
          <cell r="A10873" t="str">
            <v>10</v>
          </cell>
          <cell r="H10873">
            <v>2220</v>
          </cell>
          <cell r="M10873">
            <v>18633</v>
          </cell>
        </row>
        <row r="10874">
          <cell r="A10874" t="str">
            <v>10</v>
          </cell>
          <cell r="H10874">
            <v>2220</v>
          </cell>
          <cell r="M10874">
            <v>17725</v>
          </cell>
        </row>
        <row r="10875">
          <cell r="A10875" t="str">
            <v>10</v>
          </cell>
          <cell r="H10875">
            <v>2220</v>
          </cell>
          <cell r="M10875">
            <v>26376</v>
          </cell>
        </row>
        <row r="10876">
          <cell r="A10876" t="str">
            <v>10</v>
          </cell>
          <cell r="H10876">
            <v>2220</v>
          </cell>
          <cell r="M10876">
            <v>15782</v>
          </cell>
        </row>
        <row r="10877">
          <cell r="A10877" t="str">
            <v>10</v>
          </cell>
          <cell r="H10877">
            <v>2220</v>
          </cell>
          <cell r="M10877">
            <v>21718</v>
          </cell>
        </row>
        <row r="10878">
          <cell r="A10878" t="str">
            <v>10</v>
          </cell>
          <cell r="H10878">
            <v>2220</v>
          </cell>
          <cell r="M10878">
            <v>26038</v>
          </cell>
        </row>
        <row r="10879">
          <cell r="A10879" t="str">
            <v>10</v>
          </cell>
          <cell r="H10879">
            <v>2220</v>
          </cell>
          <cell r="M10879">
            <v>25462</v>
          </cell>
        </row>
        <row r="10880">
          <cell r="A10880" t="str">
            <v>10</v>
          </cell>
          <cell r="H10880">
            <v>2220</v>
          </cell>
          <cell r="M10880">
            <v>25147</v>
          </cell>
        </row>
        <row r="10881">
          <cell r="A10881" t="str">
            <v>10</v>
          </cell>
          <cell r="H10881">
            <v>2220</v>
          </cell>
          <cell r="M10881">
            <v>19565</v>
          </cell>
        </row>
        <row r="10882">
          <cell r="A10882" t="str">
            <v>50</v>
          </cell>
          <cell r="H10882">
            <v>2220</v>
          </cell>
          <cell r="M10882">
            <v>183</v>
          </cell>
        </row>
        <row r="10883">
          <cell r="A10883" t="str">
            <v>50</v>
          </cell>
          <cell r="H10883">
            <v>2220</v>
          </cell>
          <cell r="M10883">
            <v>99</v>
          </cell>
        </row>
        <row r="10884">
          <cell r="A10884" t="str">
            <v>50</v>
          </cell>
          <cell r="H10884">
            <v>2220</v>
          </cell>
          <cell r="M10884">
            <v>117</v>
          </cell>
        </row>
        <row r="10885">
          <cell r="A10885" t="str">
            <v>10</v>
          </cell>
          <cell r="H10885">
            <v>2220</v>
          </cell>
          <cell r="M10885">
            <v>24790</v>
          </cell>
        </row>
        <row r="10886">
          <cell r="A10886" t="str">
            <v>10</v>
          </cell>
          <cell r="H10886">
            <v>2220</v>
          </cell>
          <cell r="M10886">
            <v>27280</v>
          </cell>
        </row>
        <row r="10887">
          <cell r="A10887" t="str">
            <v>10</v>
          </cell>
          <cell r="H10887">
            <v>2220</v>
          </cell>
          <cell r="M10887">
            <v>28833</v>
          </cell>
        </row>
        <row r="10888">
          <cell r="A10888" t="str">
            <v>10</v>
          </cell>
          <cell r="H10888">
            <v>2220</v>
          </cell>
          <cell r="M10888">
            <v>26713</v>
          </cell>
        </row>
        <row r="10889">
          <cell r="A10889" t="str">
            <v>10</v>
          </cell>
          <cell r="H10889">
            <v>2220</v>
          </cell>
          <cell r="M10889">
            <v>24467</v>
          </cell>
        </row>
        <row r="10890">
          <cell r="A10890" t="str">
            <v>10</v>
          </cell>
          <cell r="H10890">
            <v>2220</v>
          </cell>
          <cell r="M10890">
            <v>12185</v>
          </cell>
        </row>
        <row r="10891">
          <cell r="A10891" t="str">
            <v>10</v>
          </cell>
          <cell r="H10891">
            <v>2220</v>
          </cell>
          <cell r="M10891">
            <v>15331</v>
          </cell>
        </row>
        <row r="10892">
          <cell r="A10892" t="str">
            <v>10</v>
          </cell>
          <cell r="H10892">
            <v>2220</v>
          </cell>
          <cell r="M10892">
            <v>13443</v>
          </cell>
        </row>
        <row r="10893">
          <cell r="A10893" t="str">
            <v>10</v>
          </cell>
          <cell r="H10893">
            <v>2220</v>
          </cell>
          <cell r="M10893">
            <v>8860</v>
          </cell>
        </row>
        <row r="10894">
          <cell r="A10894" t="str">
            <v>10</v>
          </cell>
          <cell r="H10894">
            <v>2220</v>
          </cell>
          <cell r="M10894">
            <v>24273</v>
          </cell>
        </row>
        <row r="10895">
          <cell r="A10895" t="str">
            <v>10</v>
          </cell>
          <cell r="H10895">
            <v>2220</v>
          </cell>
          <cell r="M10895">
            <v>11937</v>
          </cell>
        </row>
        <row r="10896">
          <cell r="A10896" t="str">
            <v>10</v>
          </cell>
          <cell r="H10896">
            <v>2220</v>
          </cell>
          <cell r="M10896">
            <v>11607</v>
          </cell>
        </row>
        <row r="10897">
          <cell r="A10897" t="str">
            <v>10</v>
          </cell>
          <cell r="H10897">
            <v>2220</v>
          </cell>
          <cell r="M10897">
            <v>23689</v>
          </cell>
        </row>
        <row r="10898">
          <cell r="A10898" t="str">
            <v>10</v>
          </cell>
          <cell r="H10898">
            <v>2220</v>
          </cell>
          <cell r="M10898">
            <v>18901</v>
          </cell>
        </row>
        <row r="10899">
          <cell r="A10899" t="str">
            <v>10</v>
          </cell>
          <cell r="H10899">
            <v>2220</v>
          </cell>
          <cell r="M10899">
            <v>18825</v>
          </cell>
        </row>
        <row r="10900">
          <cell r="A10900" t="str">
            <v>10</v>
          </cell>
          <cell r="H10900">
            <v>2220</v>
          </cell>
          <cell r="M10900">
            <v>6770</v>
          </cell>
        </row>
        <row r="10901">
          <cell r="A10901" t="str">
            <v>10</v>
          </cell>
          <cell r="H10901">
            <v>2220</v>
          </cell>
          <cell r="M10901">
            <v>5381</v>
          </cell>
        </row>
        <row r="10902">
          <cell r="A10902" t="str">
            <v>10</v>
          </cell>
          <cell r="H10902">
            <v>2220</v>
          </cell>
          <cell r="M10902">
            <v>87</v>
          </cell>
        </row>
        <row r="10903">
          <cell r="A10903" t="str">
            <v>10</v>
          </cell>
          <cell r="H10903">
            <v>2220</v>
          </cell>
          <cell r="M10903">
            <v>827</v>
          </cell>
        </row>
        <row r="10904">
          <cell r="A10904" t="str">
            <v>10</v>
          </cell>
          <cell r="H10904">
            <v>2220</v>
          </cell>
          <cell r="M10904">
            <v>5191</v>
          </cell>
        </row>
        <row r="10905">
          <cell r="A10905" t="str">
            <v>10</v>
          </cell>
          <cell r="H10905">
            <v>2220</v>
          </cell>
          <cell r="M10905">
            <v>4538</v>
          </cell>
        </row>
        <row r="10906">
          <cell r="A10906" t="str">
            <v>10</v>
          </cell>
          <cell r="H10906">
            <v>2220</v>
          </cell>
          <cell r="M10906">
            <v>0</v>
          </cell>
        </row>
        <row r="10907">
          <cell r="A10907" t="str">
            <v>10</v>
          </cell>
          <cell r="H10907">
            <v>2220</v>
          </cell>
          <cell r="M10907">
            <v>4792</v>
          </cell>
        </row>
        <row r="10908">
          <cell r="A10908" t="str">
            <v>10</v>
          </cell>
          <cell r="H10908">
            <v>2220</v>
          </cell>
          <cell r="M10908">
            <v>6368</v>
          </cell>
        </row>
        <row r="10909">
          <cell r="A10909" t="str">
            <v>10</v>
          </cell>
          <cell r="H10909">
            <v>2220</v>
          </cell>
          <cell r="M10909">
            <v>4362</v>
          </cell>
        </row>
        <row r="10910">
          <cell r="A10910" t="str">
            <v>10</v>
          </cell>
          <cell r="H10910">
            <v>2220</v>
          </cell>
          <cell r="M10910">
            <v>4875</v>
          </cell>
        </row>
        <row r="10911">
          <cell r="A10911" t="str">
            <v>10</v>
          </cell>
          <cell r="H10911">
            <v>2220</v>
          </cell>
          <cell r="M10911">
            <v>4835</v>
          </cell>
        </row>
        <row r="10912">
          <cell r="A10912" t="str">
            <v>10</v>
          </cell>
          <cell r="H10912">
            <v>2220</v>
          </cell>
          <cell r="M10912">
            <v>6519</v>
          </cell>
        </row>
        <row r="10913">
          <cell r="A10913" t="str">
            <v>10</v>
          </cell>
          <cell r="H10913">
            <v>2220</v>
          </cell>
          <cell r="M10913">
            <v>5312</v>
          </cell>
        </row>
        <row r="10914">
          <cell r="A10914" t="str">
            <v>10</v>
          </cell>
          <cell r="H10914">
            <v>2220</v>
          </cell>
          <cell r="M10914">
            <v>9278</v>
          </cell>
        </row>
        <row r="10915">
          <cell r="A10915" t="str">
            <v>10</v>
          </cell>
          <cell r="H10915">
            <v>2220</v>
          </cell>
          <cell r="M10915">
            <v>7133</v>
          </cell>
        </row>
        <row r="10916">
          <cell r="A10916" t="str">
            <v>10</v>
          </cell>
          <cell r="H10916">
            <v>2220</v>
          </cell>
          <cell r="M10916">
            <v>5284</v>
          </cell>
        </row>
        <row r="10917">
          <cell r="A10917" t="str">
            <v>10</v>
          </cell>
          <cell r="H10917">
            <v>2220</v>
          </cell>
          <cell r="M10917">
            <v>142</v>
          </cell>
        </row>
        <row r="10918">
          <cell r="A10918" t="str">
            <v>10</v>
          </cell>
          <cell r="H10918">
            <v>2220</v>
          </cell>
          <cell r="M10918">
            <v>71</v>
          </cell>
        </row>
        <row r="10919">
          <cell r="A10919" t="str">
            <v>10</v>
          </cell>
          <cell r="H10919">
            <v>2220</v>
          </cell>
          <cell r="M10919">
            <v>142</v>
          </cell>
        </row>
        <row r="10920">
          <cell r="A10920" t="str">
            <v>10</v>
          </cell>
          <cell r="H10920">
            <v>2220</v>
          </cell>
          <cell r="M10920">
            <v>142</v>
          </cell>
        </row>
        <row r="10921">
          <cell r="A10921" t="str">
            <v>10</v>
          </cell>
          <cell r="H10921">
            <v>2220</v>
          </cell>
          <cell r="M10921">
            <v>0</v>
          </cell>
        </row>
        <row r="10922">
          <cell r="A10922" t="str">
            <v>10</v>
          </cell>
          <cell r="H10922">
            <v>2220</v>
          </cell>
          <cell r="M10922">
            <v>142</v>
          </cell>
        </row>
        <row r="10923">
          <cell r="A10923" t="str">
            <v>10</v>
          </cell>
          <cell r="H10923">
            <v>2220</v>
          </cell>
          <cell r="M10923">
            <v>0</v>
          </cell>
        </row>
        <row r="10924">
          <cell r="A10924" t="str">
            <v>10</v>
          </cell>
          <cell r="H10924">
            <v>2220</v>
          </cell>
          <cell r="M10924">
            <v>71</v>
          </cell>
        </row>
        <row r="10925">
          <cell r="A10925" t="str">
            <v>10</v>
          </cell>
          <cell r="H10925">
            <v>2220</v>
          </cell>
          <cell r="M10925">
            <v>0</v>
          </cell>
        </row>
        <row r="10926">
          <cell r="A10926" t="str">
            <v>10</v>
          </cell>
          <cell r="H10926">
            <v>2220</v>
          </cell>
          <cell r="M10926">
            <v>71</v>
          </cell>
        </row>
        <row r="10927">
          <cell r="A10927" t="str">
            <v>10</v>
          </cell>
          <cell r="H10927">
            <v>2220</v>
          </cell>
          <cell r="M10927">
            <v>142</v>
          </cell>
        </row>
        <row r="10928">
          <cell r="A10928" t="str">
            <v>10</v>
          </cell>
          <cell r="H10928">
            <v>2220</v>
          </cell>
          <cell r="M10928">
            <v>0</v>
          </cell>
        </row>
        <row r="10929">
          <cell r="A10929" t="str">
            <v>10</v>
          </cell>
          <cell r="H10929">
            <v>2220</v>
          </cell>
          <cell r="M10929">
            <v>71</v>
          </cell>
        </row>
        <row r="10930">
          <cell r="A10930" t="str">
            <v>10</v>
          </cell>
          <cell r="H10930">
            <v>2220</v>
          </cell>
          <cell r="M10930">
            <v>142</v>
          </cell>
        </row>
        <row r="10931">
          <cell r="A10931" t="str">
            <v>10</v>
          </cell>
          <cell r="H10931">
            <v>2220</v>
          </cell>
          <cell r="M10931">
            <v>142</v>
          </cell>
        </row>
        <row r="10932">
          <cell r="A10932" t="str">
            <v>10</v>
          </cell>
          <cell r="H10932">
            <v>2220</v>
          </cell>
          <cell r="M10932">
            <v>71</v>
          </cell>
        </row>
        <row r="10933">
          <cell r="A10933" t="str">
            <v>10</v>
          </cell>
          <cell r="H10933">
            <v>2220</v>
          </cell>
          <cell r="M10933">
            <v>0</v>
          </cell>
        </row>
        <row r="10934">
          <cell r="A10934" t="str">
            <v>10</v>
          </cell>
          <cell r="H10934">
            <v>2220</v>
          </cell>
          <cell r="M10934">
            <v>142</v>
          </cell>
        </row>
        <row r="10935">
          <cell r="A10935" t="str">
            <v>10</v>
          </cell>
          <cell r="H10935">
            <v>2220</v>
          </cell>
          <cell r="M10935">
            <v>0</v>
          </cell>
        </row>
        <row r="10936">
          <cell r="A10936" t="str">
            <v>10</v>
          </cell>
          <cell r="H10936">
            <v>2220</v>
          </cell>
          <cell r="M10936">
            <v>0</v>
          </cell>
        </row>
        <row r="10937">
          <cell r="A10937" t="str">
            <v>10</v>
          </cell>
          <cell r="H10937">
            <v>2220</v>
          </cell>
          <cell r="M10937">
            <v>71</v>
          </cell>
        </row>
        <row r="10938">
          <cell r="A10938" t="str">
            <v>10</v>
          </cell>
          <cell r="H10938">
            <v>2220</v>
          </cell>
          <cell r="M10938">
            <v>71</v>
          </cell>
        </row>
        <row r="10939">
          <cell r="A10939" t="str">
            <v>10</v>
          </cell>
          <cell r="H10939">
            <v>2220</v>
          </cell>
          <cell r="M10939">
            <v>0</v>
          </cell>
        </row>
        <row r="10940">
          <cell r="A10940" t="str">
            <v>10</v>
          </cell>
          <cell r="H10940">
            <v>2220</v>
          </cell>
          <cell r="M10940">
            <v>0</v>
          </cell>
        </row>
        <row r="10941">
          <cell r="A10941" t="str">
            <v>10</v>
          </cell>
          <cell r="H10941">
            <v>2220</v>
          </cell>
          <cell r="M10941">
            <v>142</v>
          </cell>
        </row>
        <row r="10942">
          <cell r="A10942" t="str">
            <v>10</v>
          </cell>
          <cell r="H10942">
            <v>2220</v>
          </cell>
          <cell r="M10942">
            <v>142</v>
          </cell>
        </row>
        <row r="10943">
          <cell r="A10943" t="str">
            <v>10</v>
          </cell>
          <cell r="H10943">
            <v>2220</v>
          </cell>
          <cell r="M10943">
            <v>142</v>
          </cell>
        </row>
        <row r="10944">
          <cell r="A10944" t="str">
            <v>10</v>
          </cell>
          <cell r="H10944">
            <v>2220</v>
          </cell>
          <cell r="M10944">
            <v>0</v>
          </cell>
        </row>
        <row r="10945">
          <cell r="A10945" t="str">
            <v>10</v>
          </cell>
          <cell r="H10945">
            <v>2220</v>
          </cell>
          <cell r="M10945">
            <v>71</v>
          </cell>
        </row>
        <row r="10946">
          <cell r="A10946" t="str">
            <v>10</v>
          </cell>
          <cell r="H10946">
            <v>2220</v>
          </cell>
          <cell r="M10946">
            <v>0</v>
          </cell>
        </row>
        <row r="10947">
          <cell r="A10947" t="str">
            <v>10</v>
          </cell>
          <cell r="H10947">
            <v>2220</v>
          </cell>
          <cell r="M10947">
            <v>0</v>
          </cell>
        </row>
        <row r="10948">
          <cell r="A10948" t="str">
            <v>10</v>
          </cell>
          <cell r="H10948">
            <v>2220</v>
          </cell>
          <cell r="M10948">
            <v>0</v>
          </cell>
        </row>
        <row r="10949">
          <cell r="A10949" t="str">
            <v>10</v>
          </cell>
          <cell r="H10949">
            <v>2220</v>
          </cell>
          <cell r="M10949">
            <v>71</v>
          </cell>
        </row>
        <row r="10950">
          <cell r="A10950" t="str">
            <v>10</v>
          </cell>
          <cell r="H10950">
            <v>2220</v>
          </cell>
          <cell r="M10950">
            <v>0</v>
          </cell>
        </row>
        <row r="10951">
          <cell r="A10951" t="str">
            <v>10</v>
          </cell>
          <cell r="H10951">
            <v>2220</v>
          </cell>
          <cell r="M10951">
            <v>0</v>
          </cell>
        </row>
        <row r="10952">
          <cell r="A10952" t="str">
            <v>10</v>
          </cell>
          <cell r="H10952">
            <v>2220</v>
          </cell>
          <cell r="M10952">
            <v>142</v>
          </cell>
        </row>
        <row r="10953">
          <cell r="A10953" t="str">
            <v>10</v>
          </cell>
          <cell r="H10953">
            <v>2220</v>
          </cell>
          <cell r="M10953">
            <v>0</v>
          </cell>
        </row>
        <row r="10954">
          <cell r="A10954" t="str">
            <v>10</v>
          </cell>
          <cell r="H10954">
            <v>2220</v>
          </cell>
          <cell r="M10954">
            <v>142</v>
          </cell>
        </row>
        <row r="10955">
          <cell r="A10955" t="str">
            <v>10</v>
          </cell>
          <cell r="H10955">
            <v>2220</v>
          </cell>
          <cell r="M10955">
            <v>142</v>
          </cell>
        </row>
        <row r="10956">
          <cell r="A10956" t="str">
            <v>10</v>
          </cell>
          <cell r="H10956">
            <v>2220</v>
          </cell>
          <cell r="M10956">
            <v>0</v>
          </cell>
        </row>
        <row r="10957">
          <cell r="A10957" t="str">
            <v>10</v>
          </cell>
          <cell r="H10957">
            <v>2220</v>
          </cell>
          <cell r="M10957">
            <v>71</v>
          </cell>
        </row>
        <row r="10958">
          <cell r="A10958" t="str">
            <v>10</v>
          </cell>
          <cell r="H10958">
            <v>2220</v>
          </cell>
          <cell r="M10958">
            <v>71</v>
          </cell>
        </row>
        <row r="10959">
          <cell r="A10959" t="str">
            <v>10</v>
          </cell>
          <cell r="H10959">
            <v>2220</v>
          </cell>
          <cell r="M10959">
            <v>213</v>
          </cell>
        </row>
        <row r="10960">
          <cell r="A10960" t="str">
            <v>10</v>
          </cell>
          <cell r="H10960">
            <v>2220</v>
          </cell>
          <cell r="M10960">
            <v>71</v>
          </cell>
        </row>
        <row r="10961">
          <cell r="A10961" t="str">
            <v>10</v>
          </cell>
          <cell r="H10961">
            <v>2220</v>
          </cell>
          <cell r="M10961">
            <v>142</v>
          </cell>
        </row>
        <row r="10962">
          <cell r="A10962" t="str">
            <v>10</v>
          </cell>
          <cell r="H10962">
            <v>2220</v>
          </cell>
          <cell r="M10962">
            <v>71</v>
          </cell>
        </row>
        <row r="10963">
          <cell r="A10963" t="str">
            <v>10</v>
          </cell>
          <cell r="H10963">
            <v>2220</v>
          </cell>
          <cell r="M10963">
            <v>142</v>
          </cell>
        </row>
        <row r="10964">
          <cell r="A10964" t="str">
            <v>10</v>
          </cell>
          <cell r="H10964">
            <v>2220</v>
          </cell>
          <cell r="M10964">
            <v>142</v>
          </cell>
        </row>
        <row r="10965">
          <cell r="A10965" t="str">
            <v>10</v>
          </cell>
          <cell r="H10965">
            <v>2220</v>
          </cell>
          <cell r="M10965">
            <v>71</v>
          </cell>
        </row>
        <row r="10966">
          <cell r="A10966" t="str">
            <v>10</v>
          </cell>
          <cell r="H10966">
            <v>2220</v>
          </cell>
          <cell r="M10966">
            <v>71</v>
          </cell>
        </row>
        <row r="10967">
          <cell r="A10967" t="str">
            <v>10</v>
          </cell>
          <cell r="H10967">
            <v>2220</v>
          </cell>
          <cell r="M10967">
            <v>71</v>
          </cell>
        </row>
        <row r="10968">
          <cell r="A10968" t="str">
            <v>10</v>
          </cell>
          <cell r="H10968">
            <v>2220</v>
          </cell>
          <cell r="M10968">
            <v>71</v>
          </cell>
        </row>
        <row r="10969">
          <cell r="A10969" t="str">
            <v>10</v>
          </cell>
          <cell r="H10969">
            <v>2220</v>
          </cell>
          <cell r="M10969">
            <v>0</v>
          </cell>
        </row>
        <row r="10970">
          <cell r="A10970" t="str">
            <v>10</v>
          </cell>
          <cell r="H10970">
            <v>2220</v>
          </cell>
          <cell r="M10970">
            <v>9145</v>
          </cell>
        </row>
        <row r="10971">
          <cell r="A10971" t="str">
            <v>10</v>
          </cell>
          <cell r="H10971">
            <v>2220</v>
          </cell>
          <cell r="M10971">
            <v>4572</v>
          </cell>
        </row>
        <row r="10972">
          <cell r="A10972" t="str">
            <v>10</v>
          </cell>
          <cell r="H10972">
            <v>2220</v>
          </cell>
          <cell r="M10972">
            <v>18289</v>
          </cell>
        </row>
        <row r="10973">
          <cell r="A10973" t="str">
            <v>10</v>
          </cell>
          <cell r="H10973">
            <v>2220</v>
          </cell>
          <cell r="M10973">
            <v>4572</v>
          </cell>
        </row>
        <row r="10974">
          <cell r="A10974" t="str">
            <v>10</v>
          </cell>
          <cell r="H10974">
            <v>2220</v>
          </cell>
          <cell r="M10974">
            <v>4572</v>
          </cell>
        </row>
        <row r="10975">
          <cell r="A10975" t="str">
            <v>10</v>
          </cell>
          <cell r="H10975">
            <v>2220</v>
          </cell>
          <cell r="M10975">
            <v>9145</v>
          </cell>
        </row>
        <row r="10976">
          <cell r="A10976" t="str">
            <v>10</v>
          </cell>
          <cell r="H10976">
            <v>2220</v>
          </cell>
          <cell r="M10976">
            <v>9145</v>
          </cell>
        </row>
        <row r="10977">
          <cell r="A10977" t="str">
            <v>10</v>
          </cell>
          <cell r="H10977">
            <v>2220</v>
          </cell>
          <cell r="M10977">
            <v>4572</v>
          </cell>
        </row>
        <row r="10978">
          <cell r="A10978" t="str">
            <v>10</v>
          </cell>
          <cell r="H10978">
            <v>2220</v>
          </cell>
          <cell r="M10978">
            <v>9145</v>
          </cell>
        </row>
        <row r="10979">
          <cell r="A10979" t="str">
            <v>10</v>
          </cell>
          <cell r="H10979">
            <v>2220</v>
          </cell>
          <cell r="M10979">
            <v>18289</v>
          </cell>
        </row>
        <row r="10980">
          <cell r="A10980" t="str">
            <v>10</v>
          </cell>
          <cell r="H10980">
            <v>2220</v>
          </cell>
          <cell r="M10980">
            <v>4572</v>
          </cell>
        </row>
        <row r="10981">
          <cell r="A10981" t="str">
            <v>10</v>
          </cell>
          <cell r="H10981">
            <v>2220</v>
          </cell>
          <cell r="M10981">
            <v>4572</v>
          </cell>
        </row>
        <row r="10982">
          <cell r="A10982" t="str">
            <v>10</v>
          </cell>
          <cell r="H10982">
            <v>2220</v>
          </cell>
          <cell r="M10982">
            <v>4572</v>
          </cell>
        </row>
        <row r="10983">
          <cell r="A10983" t="str">
            <v>10</v>
          </cell>
          <cell r="H10983">
            <v>2220</v>
          </cell>
          <cell r="M10983">
            <v>9145</v>
          </cell>
        </row>
        <row r="10984">
          <cell r="A10984" t="str">
            <v>10</v>
          </cell>
          <cell r="H10984">
            <v>2220</v>
          </cell>
          <cell r="M10984">
            <v>0</v>
          </cell>
        </row>
        <row r="10985">
          <cell r="A10985" t="str">
            <v>10</v>
          </cell>
          <cell r="H10985">
            <v>2220</v>
          </cell>
          <cell r="M10985">
            <v>4572</v>
          </cell>
        </row>
        <row r="10986">
          <cell r="A10986" t="str">
            <v>10</v>
          </cell>
          <cell r="H10986">
            <v>2220</v>
          </cell>
          <cell r="M10986">
            <v>4572</v>
          </cell>
        </row>
        <row r="10987">
          <cell r="A10987" t="str">
            <v>10</v>
          </cell>
          <cell r="H10987">
            <v>2220</v>
          </cell>
          <cell r="M10987">
            <v>4572</v>
          </cell>
        </row>
        <row r="10988">
          <cell r="A10988" t="str">
            <v>10</v>
          </cell>
          <cell r="H10988">
            <v>2220</v>
          </cell>
          <cell r="M10988">
            <v>9145</v>
          </cell>
        </row>
        <row r="10989">
          <cell r="A10989" t="str">
            <v>50</v>
          </cell>
          <cell r="H10989">
            <v>2220</v>
          </cell>
          <cell r="M10989">
            <v>791</v>
          </cell>
        </row>
        <row r="10990">
          <cell r="A10990" t="str">
            <v>50</v>
          </cell>
          <cell r="H10990">
            <v>2220</v>
          </cell>
          <cell r="M10990">
            <v>1324</v>
          </cell>
        </row>
        <row r="10991">
          <cell r="A10991" t="str">
            <v>50</v>
          </cell>
          <cell r="H10991">
            <v>2220</v>
          </cell>
          <cell r="M10991">
            <v>2199</v>
          </cell>
        </row>
        <row r="10992">
          <cell r="A10992" t="str">
            <v>50</v>
          </cell>
          <cell r="H10992">
            <v>2220</v>
          </cell>
          <cell r="M10992">
            <v>2773</v>
          </cell>
        </row>
        <row r="10993">
          <cell r="A10993" t="str">
            <v>50</v>
          </cell>
          <cell r="H10993">
            <v>2220</v>
          </cell>
          <cell r="M10993">
            <v>1781</v>
          </cell>
        </row>
        <row r="10994">
          <cell r="A10994" t="str">
            <v>50</v>
          </cell>
          <cell r="H10994">
            <v>2220</v>
          </cell>
          <cell r="M10994">
            <v>2158</v>
          </cell>
        </row>
        <row r="10995">
          <cell r="A10995" t="str">
            <v>50</v>
          </cell>
          <cell r="H10995">
            <v>2220</v>
          </cell>
          <cell r="M10995">
            <v>2069</v>
          </cell>
        </row>
        <row r="10996">
          <cell r="A10996" t="str">
            <v>50</v>
          </cell>
          <cell r="H10996">
            <v>2220</v>
          </cell>
          <cell r="M10996">
            <v>1728</v>
          </cell>
        </row>
        <row r="10997">
          <cell r="A10997" t="str">
            <v>50</v>
          </cell>
          <cell r="H10997">
            <v>2220</v>
          </cell>
          <cell r="M10997">
            <v>2038</v>
          </cell>
        </row>
        <row r="10998">
          <cell r="A10998" t="str">
            <v>50</v>
          </cell>
          <cell r="H10998">
            <v>2220</v>
          </cell>
          <cell r="M10998">
            <v>2321</v>
          </cell>
        </row>
        <row r="10999">
          <cell r="A10999" t="str">
            <v>50</v>
          </cell>
          <cell r="H10999">
            <v>2220</v>
          </cell>
          <cell r="M10999">
            <v>2064</v>
          </cell>
        </row>
        <row r="11000">
          <cell r="A11000" t="str">
            <v>50</v>
          </cell>
          <cell r="H11000">
            <v>2220</v>
          </cell>
          <cell r="M11000">
            <v>2361</v>
          </cell>
        </row>
        <row r="11001">
          <cell r="A11001" t="str">
            <v>50</v>
          </cell>
          <cell r="H11001">
            <v>2220</v>
          </cell>
          <cell r="M11001">
            <v>2181</v>
          </cell>
        </row>
        <row r="11002">
          <cell r="A11002" t="str">
            <v>50</v>
          </cell>
          <cell r="H11002">
            <v>2220</v>
          </cell>
          <cell r="M11002">
            <v>2085</v>
          </cell>
        </row>
        <row r="11003">
          <cell r="A11003" t="str">
            <v>50</v>
          </cell>
          <cell r="H11003">
            <v>2220</v>
          </cell>
          <cell r="M11003">
            <v>1428</v>
          </cell>
        </row>
        <row r="11004">
          <cell r="A11004" t="str">
            <v>50</v>
          </cell>
          <cell r="H11004">
            <v>2220</v>
          </cell>
          <cell r="M11004">
            <v>1794</v>
          </cell>
        </row>
        <row r="11005">
          <cell r="A11005" t="str">
            <v>50</v>
          </cell>
          <cell r="H11005">
            <v>2220</v>
          </cell>
          <cell r="M11005">
            <v>2837</v>
          </cell>
        </row>
        <row r="11006">
          <cell r="A11006" t="str">
            <v>50</v>
          </cell>
          <cell r="H11006">
            <v>2220</v>
          </cell>
          <cell r="M11006">
            <v>2176</v>
          </cell>
        </row>
        <row r="11007">
          <cell r="A11007" t="str">
            <v>50</v>
          </cell>
          <cell r="H11007">
            <v>2220</v>
          </cell>
          <cell r="M11007">
            <v>1989</v>
          </cell>
        </row>
        <row r="11008">
          <cell r="A11008" t="str">
            <v>50</v>
          </cell>
          <cell r="H11008">
            <v>2220</v>
          </cell>
          <cell r="M11008">
            <v>2076</v>
          </cell>
        </row>
        <row r="11009">
          <cell r="A11009" t="str">
            <v>50</v>
          </cell>
          <cell r="H11009">
            <v>2220</v>
          </cell>
          <cell r="M11009">
            <v>1842</v>
          </cell>
        </row>
        <row r="11010">
          <cell r="A11010" t="str">
            <v>50</v>
          </cell>
          <cell r="H11010">
            <v>2220</v>
          </cell>
          <cell r="M11010">
            <v>1999</v>
          </cell>
        </row>
        <row r="11011">
          <cell r="A11011" t="str">
            <v>50</v>
          </cell>
          <cell r="H11011">
            <v>2220</v>
          </cell>
          <cell r="M11011">
            <v>1918</v>
          </cell>
        </row>
        <row r="11012">
          <cell r="A11012" t="str">
            <v>50</v>
          </cell>
          <cell r="H11012">
            <v>2220</v>
          </cell>
          <cell r="M11012">
            <v>2538</v>
          </cell>
        </row>
        <row r="11013">
          <cell r="A11013" t="str">
            <v>50</v>
          </cell>
          <cell r="H11013">
            <v>2220</v>
          </cell>
          <cell r="M11013">
            <v>3322</v>
          </cell>
        </row>
        <row r="11014">
          <cell r="A11014" t="str">
            <v>50</v>
          </cell>
          <cell r="H11014">
            <v>2220</v>
          </cell>
          <cell r="M11014">
            <v>2777</v>
          </cell>
        </row>
        <row r="11015">
          <cell r="A11015" t="str">
            <v>50</v>
          </cell>
          <cell r="H11015">
            <v>2220</v>
          </cell>
          <cell r="M11015">
            <v>2443</v>
          </cell>
        </row>
        <row r="11016">
          <cell r="A11016" t="str">
            <v>50</v>
          </cell>
          <cell r="H11016">
            <v>2220</v>
          </cell>
          <cell r="M11016">
            <v>2163</v>
          </cell>
        </row>
        <row r="11017">
          <cell r="A11017" t="str">
            <v>50</v>
          </cell>
          <cell r="H11017">
            <v>2220</v>
          </cell>
          <cell r="M11017">
            <v>3079</v>
          </cell>
        </row>
        <row r="11018">
          <cell r="A11018" t="str">
            <v>50</v>
          </cell>
          <cell r="H11018">
            <v>2220</v>
          </cell>
          <cell r="M11018">
            <v>2802</v>
          </cell>
        </row>
        <row r="11019">
          <cell r="A11019" t="str">
            <v>50</v>
          </cell>
          <cell r="H11019">
            <v>2220</v>
          </cell>
          <cell r="M11019">
            <v>2753</v>
          </cell>
        </row>
        <row r="11020">
          <cell r="A11020" t="str">
            <v>50</v>
          </cell>
          <cell r="H11020">
            <v>2220</v>
          </cell>
          <cell r="M11020">
            <v>2848</v>
          </cell>
        </row>
        <row r="11021">
          <cell r="A11021" t="str">
            <v>50</v>
          </cell>
          <cell r="H11021">
            <v>2220</v>
          </cell>
          <cell r="M11021">
            <v>2668</v>
          </cell>
        </row>
        <row r="11022">
          <cell r="A11022" t="str">
            <v>50</v>
          </cell>
          <cell r="H11022">
            <v>2220</v>
          </cell>
          <cell r="M11022">
            <v>3770</v>
          </cell>
        </row>
        <row r="11023">
          <cell r="A11023" t="str">
            <v>50</v>
          </cell>
          <cell r="H11023">
            <v>2220</v>
          </cell>
          <cell r="M11023">
            <v>2939</v>
          </cell>
        </row>
        <row r="11024">
          <cell r="A11024" t="str">
            <v>50</v>
          </cell>
          <cell r="H11024">
            <v>2220</v>
          </cell>
          <cell r="M11024">
            <v>3124</v>
          </cell>
        </row>
        <row r="11025">
          <cell r="A11025" t="str">
            <v>50</v>
          </cell>
          <cell r="H11025">
            <v>2220</v>
          </cell>
          <cell r="M11025">
            <v>3044</v>
          </cell>
        </row>
        <row r="11026">
          <cell r="A11026" t="str">
            <v>50</v>
          </cell>
          <cell r="H11026">
            <v>2220</v>
          </cell>
          <cell r="M11026">
            <v>2975</v>
          </cell>
        </row>
        <row r="11027">
          <cell r="A11027" t="str">
            <v>50</v>
          </cell>
          <cell r="H11027">
            <v>2220</v>
          </cell>
          <cell r="M11027">
            <v>2288</v>
          </cell>
        </row>
        <row r="11028">
          <cell r="A11028" t="str">
            <v>50</v>
          </cell>
          <cell r="H11028">
            <v>2220</v>
          </cell>
          <cell r="M11028">
            <v>2895</v>
          </cell>
        </row>
        <row r="11029">
          <cell r="A11029" t="str">
            <v>50</v>
          </cell>
          <cell r="H11029">
            <v>2220</v>
          </cell>
          <cell r="M11029">
            <v>3202</v>
          </cell>
        </row>
        <row r="11030">
          <cell r="A11030" t="str">
            <v>50</v>
          </cell>
          <cell r="H11030">
            <v>2220</v>
          </cell>
          <cell r="M11030">
            <v>3389</v>
          </cell>
        </row>
        <row r="11031">
          <cell r="A11031" t="str">
            <v>50</v>
          </cell>
          <cell r="H11031">
            <v>2220</v>
          </cell>
          <cell r="M11031">
            <v>2724</v>
          </cell>
        </row>
        <row r="11032">
          <cell r="A11032" t="str">
            <v>50</v>
          </cell>
          <cell r="H11032">
            <v>2220</v>
          </cell>
          <cell r="M11032">
            <v>239</v>
          </cell>
        </row>
        <row r="11033">
          <cell r="A11033" t="str">
            <v>50</v>
          </cell>
          <cell r="H11033">
            <v>2220</v>
          </cell>
          <cell r="M11033">
            <v>628</v>
          </cell>
        </row>
        <row r="11034">
          <cell r="A11034" t="str">
            <v>50</v>
          </cell>
          <cell r="H11034">
            <v>2220</v>
          </cell>
          <cell r="M11034">
            <v>1395</v>
          </cell>
        </row>
        <row r="11035">
          <cell r="A11035" t="str">
            <v>50</v>
          </cell>
          <cell r="H11035">
            <v>2220</v>
          </cell>
          <cell r="M11035">
            <v>1026</v>
          </cell>
        </row>
        <row r="11036">
          <cell r="A11036" t="str">
            <v>50</v>
          </cell>
          <cell r="H11036">
            <v>2220</v>
          </cell>
          <cell r="M11036">
            <v>1356</v>
          </cell>
        </row>
        <row r="11037">
          <cell r="A11037" t="str">
            <v>50</v>
          </cell>
          <cell r="H11037">
            <v>2220</v>
          </cell>
          <cell r="M11037">
            <v>2111</v>
          </cell>
        </row>
        <row r="11038">
          <cell r="A11038" t="str">
            <v>50</v>
          </cell>
          <cell r="H11038">
            <v>2220</v>
          </cell>
          <cell r="M11038">
            <v>1568</v>
          </cell>
        </row>
        <row r="11039">
          <cell r="A11039" t="str">
            <v>50</v>
          </cell>
          <cell r="H11039">
            <v>2220</v>
          </cell>
          <cell r="M11039">
            <v>2461</v>
          </cell>
        </row>
        <row r="11040">
          <cell r="A11040" t="str">
            <v>50</v>
          </cell>
          <cell r="H11040">
            <v>2220</v>
          </cell>
          <cell r="M11040">
            <v>1164</v>
          </cell>
        </row>
        <row r="11041">
          <cell r="A11041" t="str">
            <v>50</v>
          </cell>
          <cell r="H11041">
            <v>2220</v>
          </cell>
          <cell r="M11041">
            <v>749</v>
          </cell>
        </row>
        <row r="11042">
          <cell r="A11042" t="str">
            <v>50</v>
          </cell>
          <cell r="H11042">
            <v>2220</v>
          </cell>
          <cell r="M11042">
            <v>1022</v>
          </cell>
        </row>
        <row r="11043">
          <cell r="A11043" t="str">
            <v>50</v>
          </cell>
          <cell r="H11043">
            <v>2220</v>
          </cell>
          <cell r="M11043">
            <v>1016</v>
          </cell>
        </row>
        <row r="11044">
          <cell r="A11044" t="str">
            <v>50</v>
          </cell>
          <cell r="H11044">
            <v>2220</v>
          </cell>
          <cell r="M11044">
            <v>1367</v>
          </cell>
        </row>
        <row r="11045">
          <cell r="A11045" t="str">
            <v>50</v>
          </cell>
          <cell r="H11045">
            <v>2220</v>
          </cell>
          <cell r="M11045">
            <v>1653</v>
          </cell>
        </row>
        <row r="11046">
          <cell r="A11046" t="str">
            <v>50</v>
          </cell>
          <cell r="H11046">
            <v>2220</v>
          </cell>
          <cell r="M11046">
            <v>1947</v>
          </cell>
        </row>
        <row r="11047">
          <cell r="A11047" t="str">
            <v>50</v>
          </cell>
          <cell r="H11047">
            <v>2220</v>
          </cell>
          <cell r="M11047">
            <v>420</v>
          </cell>
        </row>
        <row r="11048">
          <cell r="A11048" t="str">
            <v>50</v>
          </cell>
          <cell r="H11048">
            <v>2220</v>
          </cell>
          <cell r="M11048">
            <v>833</v>
          </cell>
        </row>
        <row r="11049">
          <cell r="A11049" t="str">
            <v>50</v>
          </cell>
          <cell r="H11049">
            <v>2220</v>
          </cell>
          <cell r="M11049">
            <v>549</v>
          </cell>
        </row>
        <row r="11050">
          <cell r="A11050" t="str">
            <v>50</v>
          </cell>
          <cell r="H11050">
            <v>2220</v>
          </cell>
          <cell r="M11050">
            <v>720</v>
          </cell>
        </row>
        <row r="11051">
          <cell r="A11051" t="str">
            <v>50</v>
          </cell>
          <cell r="H11051">
            <v>2220</v>
          </cell>
          <cell r="M11051">
            <v>1199</v>
          </cell>
        </row>
        <row r="11052">
          <cell r="A11052" t="str">
            <v>50</v>
          </cell>
          <cell r="H11052">
            <v>2220</v>
          </cell>
          <cell r="M11052">
            <v>1035</v>
          </cell>
        </row>
        <row r="11053">
          <cell r="A11053" t="str">
            <v>50</v>
          </cell>
          <cell r="H11053">
            <v>2220</v>
          </cell>
          <cell r="M11053">
            <v>1140</v>
          </cell>
        </row>
        <row r="11054">
          <cell r="A11054" t="str">
            <v>50</v>
          </cell>
          <cell r="H11054">
            <v>2220</v>
          </cell>
          <cell r="M11054">
            <v>1108</v>
          </cell>
        </row>
        <row r="11055">
          <cell r="A11055" t="str">
            <v>50</v>
          </cell>
          <cell r="H11055">
            <v>2220</v>
          </cell>
          <cell r="M11055">
            <v>1029</v>
          </cell>
        </row>
        <row r="11056">
          <cell r="A11056" t="str">
            <v>50</v>
          </cell>
          <cell r="H11056">
            <v>2220</v>
          </cell>
          <cell r="M11056">
            <v>1106</v>
          </cell>
        </row>
        <row r="11057">
          <cell r="A11057" t="str">
            <v>50</v>
          </cell>
          <cell r="H11057">
            <v>2220</v>
          </cell>
          <cell r="M11057">
            <v>1007</v>
          </cell>
        </row>
        <row r="11058">
          <cell r="A11058" t="str">
            <v>50</v>
          </cell>
          <cell r="H11058">
            <v>2220</v>
          </cell>
          <cell r="M11058">
            <v>1146</v>
          </cell>
        </row>
        <row r="11059">
          <cell r="A11059" t="str">
            <v>50</v>
          </cell>
          <cell r="H11059">
            <v>2220</v>
          </cell>
          <cell r="M11059">
            <v>1004</v>
          </cell>
        </row>
        <row r="11060">
          <cell r="A11060" t="str">
            <v>50</v>
          </cell>
          <cell r="H11060">
            <v>2220</v>
          </cell>
          <cell r="M11060">
            <v>1081</v>
          </cell>
        </row>
        <row r="11061">
          <cell r="A11061" t="str">
            <v>50</v>
          </cell>
          <cell r="H11061">
            <v>2220</v>
          </cell>
          <cell r="M11061">
            <v>953</v>
          </cell>
        </row>
        <row r="11062">
          <cell r="A11062" t="str">
            <v>50</v>
          </cell>
          <cell r="H11062">
            <v>2220</v>
          </cell>
          <cell r="M11062">
            <v>950</v>
          </cell>
        </row>
        <row r="11063">
          <cell r="A11063" t="str">
            <v>50</v>
          </cell>
          <cell r="H11063">
            <v>2220</v>
          </cell>
          <cell r="M11063">
            <v>1241</v>
          </cell>
        </row>
        <row r="11064">
          <cell r="A11064" t="str">
            <v>50</v>
          </cell>
          <cell r="H11064">
            <v>2220</v>
          </cell>
          <cell r="M11064">
            <v>1296</v>
          </cell>
        </row>
        <row r="11065">
          <cell r="A11065" t="str">
            <v>50</v>
          </cell>
          <cell r="H11065">
            <v>2220</v>
          </cell>
          <cell r="M11065">
            <v>1172</v>
          </cell>
        </row>
        <row r="11066">
          <cell r="A11066" t="str">
            <v>50</v>
          </cell>
          <cell r="H11066">
            <v>2220</v>
          </cell>
          <cell r="M11066">
            <v>1346</v>
          </cell>
        </row>
        <row r="11067">
          <cell r="A11067" t="str">
            <v>50</v>
          </cell>
          <cell r="H11067">
            <v>2220</v>
          </cell>
          <cell r="M11067">
            <v>1264</v>
          </cell>
        </row>
        <row r="11068">
          <cell r="A11068" t="str">
            <v>50</v>
          </cell>
          <cell r="H11068">
            <v>2220</v>
          </cell>
          <cell r="M11068">
            <v>1472</v>
          </cell>
        </row>
        <row r="11069">
          <cell r="A11069" t="str">
            <v>50</v>
          </cell>
          <cell r="H11069">
            <v>2220</v>
          </cell>
          <cell r="M11069">
            <v>1391</v>
          </cell>
        </row>
        <row r="11070">
          <cell r="A11070" t="str">
            <v>50</v>
          </cell>
          <cell r="H11070">
            <v>2220</v>
          </cell>
          <cell r="M11070">
            <v>1340</v>
          </cell>
        </row>
        <row r="11071">
          <cell r="A11071" t="str">
            <v>50</v>
          </cell>
          <cell r="H11071">
            <v>2220</v>
          </cell>
          <cell r="M11071">
            <v>1506</v>
          </cell>
        </row>
        <row r="11072">
          <cell r="A11072" t="str">
            <v>50</v>
          </cell>
          <cell r="H11072">
            <v>2220</v>
          </cell>
          <cell r="M11072">
            <v>1449</v>
          </cell>
        </row>
        <row r="11073">
          <cell r="A11073" t="str">
            <v>50</v>
          </cell>
          <cell r="H11073">
            <v>2220</v>
          </cell>
          <cell r="M11073">
            <v>1457</v>
          </cell>
        </row>
        <row r="11074">
          <cell r="A11074" t="str">
            <v>50</v>
          </cell>
          <cell r="H11074">
            <v>2220</v>
          </cell>
          <cell r="M11074">
            <v>1333</v>
          </cell>
        </row>
        <row r="11075">
          <cell r="A11075" t="str">
            <v>50</v>
          </cell>
          <cell r="H11075">
            <v>2220</v>
          </cell>
          <cell r="M11075">
            <v>1537</v>
          </cell>
        </row>
        <row r="11076">
          <cell r="A11076" t="str">
            <v>50</v>
          </cell>
          <cell r="H11076">
            <v>2220</v>
          </cell>
          <cell r="M11076">
            <v>1289</v>
          </cell>
        </row>
        <row r="11077">
          <cell r="A11077" t="str">
            <v>50</v>
          </cell>
          <cell r="H11077">
            <v>2220</v>
          </cell>
          <cell r="M11077">
            <v>1800</v>
          </cell>
        </row>
        <row r="11078">
          <cell r="A11078" t="str">
            <v>50</v>
          </cell>
          <cell r="H11078">
            <v>2220</v>
          </cell>
          <cell r="M11078">
            <v>1404</v>
          </cell>
        </row>
        <row r="11079">
          <cell r="A11079" t="str">
            <v>50</v>
          </cell>
          <cell r="H11079">
            <v>2220</v>
          </cell>
          <cell r="M11079">
            <v>1628</v>
          </cell>
        </row>
        <row r="11080">
          <cell r="A11080" t="str">
            <v>50</v>
          </cell>
          <cell r="H11080">
            <v>2220</v>
          </cell>
          <cell r="M11080">
            <v>1656</v>
          </cell>
        </row>
        <row r="11081">
          <cell r="A11081" t="str">
            <v>50</v>
          </cell>
          <cell r="H11081">
            <v>2220</v>
          </cell>
          <cell r="M11081">
            <v>1578</v>
          </cell>
        </row>
        <row r="11082">
          <cell r="A11082" t="str">
            <v>50</v>
          </cell>
          <cell r="H11082">
            <v>2220</v>
          </cell>
          <cell r="M11082">
            <v>1214</v>
          </cell>
        </row>
        <row r="11083">
          <cell r="A11083" t="str">
            <v>50</v>
          </cell>
          <cell r="H11083">
            <v>2220</v>
          </cell>
          <cell r="M11083">
            <v>1237</v>
          </cell>
        </row>
        <row r="11084">
          <cell r="A11084" t="str">
            <v>50</v>
          </cell>
          <cell r="H11084">
            <v>2220</v>
          </cell>
          <cell r="M11084">
            <v>123</v>
          </cell>
        </row>
        <row r="11085">
          <cell r="A11085" t="str">
            <v>50</v>
          </cell>
          <cell r="H11085">
            <v>2220</v>
          </cell>
          <cell r="M11085">
            <v>334</v>
          </cell>
        </row>
        <row r="11086">
          <cell r="A11086" t="str">
            <v>50</v>
          </cell>
          <cell r="H11086">
            <v>2220</v>
          </cell>
          <cell r="M11086">
            <v>1140</v>
          </cell>
        </row>
        <row r="11087">
          <cell r="A11087" t="str">
            <v>50</v>
          </cell>
          <cell r="H11087">
            <v>2220</v>
          </cell>
          <cell r="M11087">
            <v>740</v>
          </cell>
        </row>
        <row r="11088">
          <cell r="A11088" t="str">
            <v>50</v>
          </cell>
          <cell r="H11088">
            <v>2220</v>
          </cell>
          <cell r="M11088">
            <v>1057</v>
          </cell>
        </row>
        <row r="11089">
          <cell r="A11089" t="str">
            <v>50</v>
          </cell>
          <cell r="H11089">
            <v>2220</v>
          </cell>
          <cell r="M11089">
            <v>912</v>
          </cell>
        </row>
        <row r="11090">
          <cell r="A11090" t="str">
            <v>50</v>
          </cell>
          <cell r="H11090">
            <v>2220</v>
          </cell>
          <cell r="M11090">
            <v>894</v>
          </cell>
        </row>
        <row r="11091">
          <cell r="A11091" t="str">
            <v>50</v>
          </cell>
          <cell r="H11091">
            <v>2220</v>
          </cell>
          <cell r="M11091">
            <v>369</v>
          </cell>
        </row>
        <row r="11092">
          <cell r="A11092" t="str">
            <v>50</v>
          </cell>
          <cell r="H11092">
            <v>2220</v>
          </cell>
          <cell r="M11092">
            <v>455</v>
          </cell>
        </row>
        <row r="11093">
          <cell r="A11093" t="str">
            <v>50</v>
          </cell>
          <cell r="H11093">
            <v>2220</v>
          </cell>
          <cell r="M11093">
            <v>941</v>
          </cell>
        </row>
        <row r="11094">
          <cell r="A11094" t="str">
            <v>50</v>
          </cell>
          <cell r="H11094">
            <v>2220</v>
          </cell>
          <cell r="M11094">
            <v>663</v>
          </cell>
        </row>
        <row r="11095">
          <cell r="A11095" t="str">
            <v>50</v>
          </cell>
          <cell r="H11095">
            <v>2220</v>
          </cell>
          <cell r="M11095">
            <v>810</v>
          </cell>
        </row>
        <row r="11096">
          <cell r="A11096" t="str">
            <v>50</v>
          </cell>
          <cell r="H11096">
            <v>2220</v>
          </cell>
          <cell r="M11096">
            <v>1023</v>
          </cell>
        </row>
        <row r="11097">
          <cell r="A11097" t="str">
            <v>50</v>
          </cell>
          <cell r="H11097">
            <v>2220</v>
          </cell>
          <cell r="M11097">
            <v>717</v>
          </cell>
        </row>
        <row r="11098">
          <cell r="A11098" t="str">
            <v>50</v>
          </cell>
          <cell r="H11098">
            <v>2220</v>
          </cell>
          <cell r="M11098">
            <v>681</v>
          </cell>
        </row>
        <row r="11099">
          <cell r="A11099" t="str">
            <v>50</v>
          </cell>
          <cell r="H11099">
            <v>2220</v>
          </cell>
          <cell r="M11099">
            <v>29</v>
          </cell>
        </row>
        <row r="11100">
          <cell r="A11100" t="str">
            <v>50</v>
          </cell>
          <cell r="H11100">
            <v>2220</v>
          </cell>
          <cell r="M11100">
            <v>98</v>
          </cell>
        </row>
        <row r="11101">
          <cell r="A11101" t="str">
            <v>50</v>
          </cell>
          <cell r="H11101">
            <v>2220</v>
          </cell>
          <cell r="M11101">
            <v>78</v>
          </cell>
        </row>
        <row r="11102">
          <cell r="A11102" t="str">
            <v>50</v>
          </cell>
          <cell r="H11102">
            <v>2220</v>
          </cell>
          <cell r="M11102">
            <v>267</v>
          </cell>
        </row>
        <row r="11103">
          <cell r="A11103" t="str">
            <v>50</v>
          </cell>
          <cell r="H11103">
            <v>2220</v>
          </cell>
          <cell r="M11103">
            <v>175</v>
          </cell>
        </row>
        <row r="11104">
          <cell r="A11104" t="str">
            <v>50</v>
          </cell>
          <cell r="H11104">
            <v>2220</v>
          </cell>
          <cell r="M11104">
            <v>280</v>
          </cell>
        </row>
        <row r="11105">
          <cell r="A11105" t="str">
            <v>50</v>
          </cell>
          <cell r="H11105">
            <v>2220</v>
          </cell>
          <cell r="M11105">
            <v>242</v>
          </cell>
        </row>
        <row r="11106">
          <cell r="A11106" t="str">
            <v>50</v>
          </cell>
          <cell r="H11106">
            <v>2220</v>
          </cell>
          <cell r="M11106">
            <v>267</v>
          </cell>
        </row>
        <row r="11107">
          <cell r="A11107" t="str">
            <v>50</v>
          </cell>
          <cell r="H11107">
            <v>2220</v>
          </cell>
          <cell r="M11107">
            <v>239</v>
          </cell>
        </row>
        <row r="11108">
          <cell r="A11108" t="str">
            <v>50</v>
          </cell>
          <cell r="H11108">
            <v>2220</v>
          </cell>
          <cell r="M11108">
            <v>259</v>
          </cell>
        </row>
        <row r="11109">
          <cell r="A11109" t="str">
            <v>50</v>
          </cell>
          <cell r="H11109">
            <v>2220</v>
          </cell>
          <cell r="M11109">
            <v>244</v>
          </cell>
        </row>
        <row r="11110">
          <cell r="A11110" t="str">
            <v>50</v>
          </cell>
          <cell r="H11110">
            <v>2220</v>
          </cell>
          <cell r="M11110">
            <v>259</v>
          </cell>
        </row>
        <row r="11111">
          <cell r="A11111" t="str">
            <v>50</v>
          </cell>
          <cell r="H11111">
            <v>2220</v>
          </cell>
          <cell r="M11111">
            <v>235</v>
          </cell>
        </row>
        <row r="11112">
          <cell r="A11112" t="str">
            <v>50</v>
          </cell>
          <cell r="H11112">
            <v>2220</v>
          </cell>
          <cell r="M11112">
            <v>268</v>
          </cell>
        </row>
        <row r="11113">
          <cell r="A11113" t="str">
            <v>50</v>
          </cell>
          <cell r="H11113">
            <v>2220</v>
          </cell>
          <cell r="M11113">
            <v>247</v>
          </cell>
        </row>
        <row r="11114">
          <cell r="A11114" t="str">
            <v>50</v>
          </cell>
          <cell r="H11114">
            <v>2220</v>
          </cell>
          <cell r="M11114">
            <v>235</v>
          </cell>
        </row>
        <row r="11115">
          <cell r="A11115" t="str">
            <v>50</v>
          </cell>
          <cell r="H11115">
            <v>2220</v>
          </cell>
          <cell r="M11115">
            <v>253</v>
          </cell>
        </row>
        <row r="11116">
          <cell r="A11116" t="str">
            <v>50</v>
          </cell>
          <cell r="H11116">
            <v>2220</v>
          </cell>
          <cell r="M11116">
            <v>223</v>
          </cell>
        </row>
        <row r="11117">
          <cell r="A11117" t="str">
            <v>50</v>
          </cell>
          <cell r="H11117">
            <v>2220</v>
          </cell>
          <cell r="M11117">
            <v>213</v>
          </cell>
        </row>
        <row r="11118">
          <cell r="A11118" t="str">
            <v>50</v>
          </cell>
          <cell r="H11118">
            <v>2220</v>
          </cell>
          <cell r="M11118">
            <v>222</v>
          </cell>
        </row>
        <row r="11119">
          <cell r="A11119" t="str">
            <v>50</v>
          </cell>
          <cell r="H11119">
            <v>2220</v>
          </cell>
          <cell r="M11119">
            <v>209</v>
          </cell>
        </row>
        <row r="11120">
          <cell r="A11120" t="str">
            <v>50</v>
          </cell>
          <cell r="H11120">
            <v>2220</v>
          </cell>
          <cell r="M11120">
            <v>238</v>
          </cell>
        </row>
        <row r="11121">
          <cell r="A11121" t="str">
            <v>50</v>
          </cell>
          <cell r="H11121">
            <v>2220</v>
          </cell>
          <cell r="M11121">
            <v>290</v>
          </cell>
        </row>
        <row r="11122">
          <cell r="A11122" t="str">
            <v>50</v>
          </cell>
          <cell r="H11122">
            <v>2220</v>
          </cell>
          <cell r="M11122">
            <v>303</v>
          </cell>
        </row>
        <row r="11123">
          <cell r="A11123" t="str">
            <v>50</v>
          </cell>
          <cell r="H11123">
            <v>2220</v>
          </cell>
          <cell r="M11123">
            <v>320</v>
          </cell>
        </row>
        <row r="11124">
          <cell r="A11124" t="str">
            <v>50</v>
          </cell>
          <cell r="H11124">
            <v>2220</v>
          </cell>
          <cell r="M11124">
            <v>315</v>
          </cell>
        </row>
        <row r="11125">
          <cell r="A11125" t="str">
            <v>50</v>
          </cell>
          <cell r="H11125">
            <v>2220</v>
          </cell>
          <cell r="M11125">
            <v>296</v>
          </cell>
        </row>
        <row r="11126">
          <cell r="A11126" t="str">
            <v>50</v>
          </cell>
          <cell r="H11126">
            <v>2220</v>
          </cell>
          <cell r="M11126">
            <v>344</v>
          </cell>
        </row>
        <row r="11127">
          <cell r="A11127" t="str">
            <v>50</v>
          </cell>
          <cell r="H11127">
            <v>2220</v>
          </cell>
          <cell r="M11127">
            <v>325</v>
          </cell>
        </row>
        <row r="11128">
          <cell r="A11128" t="str">
            <v>50</v>
          </cell>
          <cell r="H11128">
            <v>2220</v>
          </cell>
          <cell r="M11128">
            <v>313</v>
          </cell>
        </row>
        <row r="11129">
          <cell r="A11129" t="str">
            <v>50</v>
          </cell>
          <cell r="H11129">
            <v>2220</v>
          </cell>
          <cell r="M11129">
            <v>341</v>
          </cell>
        </row>
        <row r="11130">
          <cell r="A11130" t="str">
            <v>50</v>
          </cell>
          <cell r="H11130">
            <v>2220</v>
          </cell>
          <cell r="M11130">
            <v>312</v>
          </cell>
        </row>
        <row r="11131">
          <cell r="A11131" t="str">
            <v>50</v>
          </cell>
          <cell r="H11131">
            <v>2220</v>
          </cell>
          <cell r="M11131">
            <v>359</v>
          </cell>
        </row>
        <row r="11132">
          <cell r="A11132" t="str">
            <v>50</v>
          </cell>
          <cell r="H11132">
            <v>2220</v>
          </cell>
          <cell r="M11132">
            <v>301</v>
          </cell>
        </row>
        <row r="11133">
          <cell r="A11133" t="str">
            <v>50</v>
          </cell>
          <cell r="H11133">
            <v>2220</v>
          </cell>
          <cell r="M11133">
            <v>421</v>
          </cell>
        </row>
        <row r="11134">
          <cell r="A11134" t="str">
            <v>50</v>
          </cell>
          <cell r="H11134">
            <v>2220</v>
          </cell>
          <cell r="M11134">
            <v>328</v>
          </cell>
        </row>
        <row r="11135">
          <cell r="A11135" t="str">
            <v>50</v>
          </cell>
          <cell r="H11135">
            <v>2220</v>
          </cell>
          <cell r="M11135">
            <v>381</v>
          </cell>
        </row>
        <row r="11136">
          <cell r="A11136" t="str">
            <v>50</v>
          </cell>
          <cell r="H11136">
            <v>2220</v>
          </cell>
          <cell r="M11136">
            <v>387</v>
          </cell>
        </row>
        <row r="11137">
          <cell r="A11137" t="str">
            <v>50</v>
          </cell>
          <cell r="H11137">
            <v>2220</v>
          </cell>
          <cell r="M11137">
            <v>284</v>
          </cell>
        </row>
        <row r="11138">
          <cell r="A11138" t="str">
            <v>50</v>
          </cell>
          <cell r="H11138">
            <v>2220</v>
          </cell>
          <cell r="M11138">
            <v>289</v>
          </cell>
        </row>
        <row r="11139">
          <cell r="A11139" t="str">
            <v>50</v>
          </cell>
          <cell r="H11139">
            <v>2220</v>
          </cell>
          <cell r="M11139">
            <v>387</v>
          </cell>
        </row>
        <row r="11140">
          <cell r="A11140" t="str">
            <v>50</v>
          </cell>
          <cell r="H11140">
            <v>2220</v>
          </cell>
          <cell r="M11140">
            <v>553</v>
          </cell>
        </row>
        <row r="11141">
          <cell r="A11141" t="str">
            <v>50</v>
          </cell>
          <cell r="H11141">
            <v>2220</v>
          </cell>
          <cell r="M11141">
            <v>892</v>
          </cell>
        </row>
        <row r="11142">
          <cell r="A11142" t="str">
            <v>50</v>
          </cell>
          <cell r="H11142">
            <v>2220</v>
          </cell>
          <cell r="M11142">
            <v>975</v>
          </cell>
        </row>
        <row r="11143">
          <cell r="A11143" t="str">
            <v>50</v>
          </cell>
          <cell r="H11143">
            <v>2220</v>
          </cell>
          <cell r="M11143">
            <v>752</v>
          </cell>
        </row>
        <row r="11144">
          <cell r="A11144" t="str">
            <v>50</v>
          </cell>
          <cell r="H11144">
            <v>2220</v>
          </cell>
          <cell r="M11144">
            <v>629</v>
          </cell>
        </row>
        <row r="11145">
          <cell r="A11145" t="str">
            <v>50</v>
          </cell>
          <cell r="H11145">
            <v>2220</v>
          </cell>
          <cell r="M11145">
            <v>813</v>
          </cell>
        </row>
        <row r="11146">
          <cell r="A11146" t="str">
            <v>50</v>
          </cell>
          <cell r="H11146">
            <v>2220</v>
          </cell>
          <cell r="M11146">
            <v>723</v>
          </cell>
        </row>
        <row r="11147">
          <cell r="A11147" t="str">
            <v>10</v>
          </cell>
          <cell r="H11147">
            <v>2220</v>
          </cell>
          <cell r="M11147">
            <v>9145</v>
          </cell>
        </row>
        <row r="11148">
          <cell r="A11148" t="str">
            <v>10</v>
          </cell>
          <cell r="H11148">
            <v>2220</v>
          </cell>
          <cell r="M11148">
            <v>4572</v>
          </cell>
        </row>
        <row r="11149">
          <cell r="A11149" t="str">
            <v>10</v>
          </cell>
          <cell r="H11149">
            <v>2220</v>
          </cell>
          <cell r="M11149">
            <v>4572</v>
          </cell>
        </row>
        <row r="11150">
          <cell r="A11150" t="str">
            <v>10</v>
          </cell>
          <cell r="H11150">
            <v>2220</v>
          </cell>
          <cell r="M11150">
            <v>4572</v>
          </cell>
        </row>
        <row r="11151">
          <cell r="A11151" t="str">
            <v>10</v>
          </cell>
          <cell r="H11151">
            <v>2220</v>
          </cell>
          <cell r="M11151">
            <v>13717</v>
          </cell>
        </row>
        <row r="11152">
          <cell r="A11152" t="str">
            <v>10</v>
          </cell>
          <cell r="H11152">
            <v>2220</v>
          </cell>
          <cell r="M11152">
            <v>4572</v>
          </cell>
        </row>
        <row r="11153">
          <cell r="A11153" t="str">
            <v>10</v>
          </cell>
          <cell r="H11153">
            <v>2220</v>
          </cell>
          <cell r="M11153">
            <v>4572</v>
          </cell>
        </row>
        <row r="11154">
          <cell r="A11154" t="str">
            <v>10</v>
          </cell>
          <cell r="H11154">
            <v>2220</v>
          </cell>
          <cell r="M11154">
            <v>9145</v>
          </cell>
        </row>
        <row r="11155">
          <cell r="A11155" t="str">
            <v>10</v>
          </cell>
          <cell r="H11155">
            <v>2220</v>
          </cell>
          <cell r="M11155">
            <v>13717</v>
          </cell>
        </row>
        <row r="11156">
          <cell r="A11156" t="str">
            <v>10</v>
          </cell>
          <cell r="H11156">
            <v>2220</v>
          </cell>
          <cell r="M11156">
            <v>0</v>
          </cell>
        </row>
        <row r="11157">
          <cell r="A11157" t="str">
            <v>10</v>
          </cell>
          <cell r="H11157">
            <v>2220</v>
          </cell>
          <cell r="M11157">
            <v>9145</v>
          </cell>
        </row>
        <row r="11158">
          <cell r="A11158" t="str">
            <v>10</v>
          </cell>
          <cell r="H11158">
            <v>2220</v>
          </cell>
          <cell r="M11158">
            <v>0</v>
          </cell>
        </row>
        <row r="11159">
          <cell r="A11159" t="str">
            <v>10</v>
          </cell>
          <cell r="H11159">
            <v>2220</v>
          </cell>
          <cell r="M11159">
            <v>18289</v>
          </cell>
        </row>
        <row r="11160">
          <cell r="A11160" t="str">
            <v>10</v>
          </cell>
          <cell r="H11160">
            <v>2220</v>
          </cell>
          <cell r="M11160">
            <v>0</v>
          </cell>
        </row>
        <row r="11161">
          <cell r="A11161" t="str">
            <v>10</v>
          </cell>
          <cell r="H11161">
            <v>2220</v>
          </cell>
          <cell r="M11161">
            <v>0</v>
          </cell>
        </row>
        <row r="11162">
          <cell r="A11162" t="str">
            <v>10</v>
          </cell>
          <cell r="H11162">
            <v>2220</v>
          </cell>
          <cell r="M11162">
            <v>9145</v>
          </cell>
        </row>
        <row r="11163">
          <cell r="A11163" t="str">
            <v>10</v>
          </cell>
          <cell r="H11163">
            <v>2220</v>
          </cell>
          <cell r="M11163">
            <v>9145</v>
          </cell>
        </row>
        <row r="11164">
          <cell r="A11164" t="str">
            <v>10</v>
          </cell>
          <cell r="H11164">
            <v>2220</v>
          </cell>
          <cell r="M11164">
            <v>4572</v>
          </cell>
        </row>
        <row r="11165">
          <cell r="A11165" t="str">
            <v>10</v>
          </cell>
          <cell r="H11165">
            <v>2220</v>
          </cell>
          <cell r="M11165">
            <v>9145</v>
          </cell>
        </row>
        <row r="11166">
          <cell r="A11166" t="str">
            <v>10</v>
          </cell>
          <cell r="H11166">
            <v>2220</v>
          </cell>
          <cell r="M11166">
            <v>9145</v>
          </cell>
        </row>
        <row r="11167">
          <cell r="A11167" t="str">
            <v>10</v>
          </cell>
          <cell r="H11167">
            <v>2220</v>
          </cell>
          <cell r="M11167">
            <v>9145</v>
          </cell>
        </row>
        <row r="11168">
          <cell r="A11168" t="str">
            <v>10</v>
          </cell>
          <cell r="H11168">
            <v>2220</v>
          </cell>
          <cell r="M11168">
            <v>9145</v>
          </cell>
        </row>
        <row r="11169">
          <cell r="A11169" t="str">
            <v>10</v>
          </cell>
          <cell r="H11169">
            <v>2220</v>
          </cell>
          <cell r="M11169">
            <v>4572</v>
          </cell>
        </row>
        <row r="11170">
          <cell r="A11170" t="str">
            <v>10</v>
          </cell>
          <cell r="H11170">
            <v>2220</v>
          </cell>
          <cell r="M11170">
            <v>4572</v>
          </cell>
        </row>
        <row r="11171">
          <cell r="A11171" t="str">
            <v>10</v>
          </cell>
          <cell r="H11171">
            <v>2220</v>
          </cell>
          <cell r="M11171">
            <v>18289</v>
          </cell>
        </row>
        <row r="11172">
          <cell r="A11172" t="str">
            <v>10</v>
          </cell>
          <cell r="H11172">
            <v>2220</v>
          </cell>
          <cell r="M11172">
            <v>9145</v>
          </cell>
        </row>
        <row r="11173">
          <cell r="A11173" t="str">
            <v>10</v>
          </cell>
          <cell r="H11173">
            <v>2220</v>
          </cell>
          <cell r="M11173">
            <v>13717</v>
          </cell>
        </row>
        <row r="11174">
          <cell r="A11174" t="str">
            <v>10</v>
          </cell>
          <cell r="H11174">
            <v>2220</v>
          </cell>
          <cell r="M11174">
            <v>203</v>
          </cell>
        </row>
        <row r="11175">
          <cell r="A11175" t="str">
            <v>10</v>
          </cell>
          <cell r="H11175">
            <v>2220</v>
          </cell>
          <cell r="M11175">
            <v>407</v>
          </cell>
        </row>
        <row r="11176">
          <cell r="A11176" t="str">
            <v>10</v>
          </cell>
          <cell r="H11176">
            <v>2220</v>
          </cell>
          <cell r="M11176">
            <v>203</v>
          </cell>
        </row>
        <row r="11177">
          <cell r="A11177" t="str">
            <v>10</v>
          </cell>
          <cell r="H11177">
            <v>2220</v>
          </cell>
          <cell r="M11177">
            <v>407</v>
          </cell>
        </row>
        <row r="11178">
          <cell r="A11178" t="str">
            <v>10</v>
          </cell>
          <cell r="H11178">
            <v>2220</v>
          </cell>
          <cell r="M11178">
            <v>203</v>
          </cell>
        </row>
        <row r="11179">
          <cell r="A11179" t="str">
            <v>10</v>
          </cell>
          <cell r="H11179">
            <v>2220</v>
          </cell>
          <cell r="M11179">
            <v>203</v>
          </cell>
        </row>
        <row r="11180">
          <cell r="A11180" t="str">
            <v>10</v>
          </cell>
          <cell r="H11180">
            <v>2220</v>
          </cell>
          <cell r="M11180">
            <v>203</v>
          </cell>
        </row>
        <row r="11181">
          <cell r="A11181" t="str">
            <v>10</v>
          </cell>
          <cell r="H11181">
            <v>2220</v>
          </cell>
          <cell r="M11181">
            <v>407</v>
          </cell>
        </row>
        <row r="11182">
          <cell r="A11182" t="str">
            <v>10</v>
          </cell>
          <cell r="H11182">
            <v>2220</v>
          </cell>
          <cell r="M11182">
            <v>203</v>
          </cell>
        </row>
        <row r="11183">
          <cell r="A11183" t="str">
            <v>10</v>
          </cell>
          <cell r="H11183">
            <v>2220</v>
          </cell>
          <cell r="M11183">
            <v>203</v>
          </cell>
        </row>
        <row r="11184">
          <cell r="A11184" t="str">
            <v>10</v>
          </cell>
          <cell r="H11184">
            <v>2220</v>
          </cell>
          <cell r="M11184">
            <v>203</v>
          </cell>
        </row>
        <row r="11185">
          <cell r="A11185" t="str">
            <v>10</v>
          </cell>
          <cell r="H11185">
            <v>2220</v>
          </cell>
          <cell r="M11185">
            <v>407</v>
          </cell>
        </row>
        <row r="11186">
          <cell r="A11186" t="str">
            <v>10</v>
          </cell>
          <cell r="H11186">
            <v>2220</v>
          </cell>
          <cell r="M11186">
            <v>203</v>
          </cell>
        </row>
        <row r="11187">
          <cell r="A11187" t="str">
            <v>10</v>
          </cell>
          <cell r="H11187">
            <v>2220</v>
          </cell>
          <cell r="M11187">
            <v>203</v>
          </cell>
        </row>
        <row r="11188">
          <cell r="A11188" t="str">
            <v>10</v>
          </cell>
          <cell r="H11188">
            <v>2220</v>
          </cell>
          <cell r="M11188">
            <v>203</v>
          </cell>
        </row>
        <row r="11189">
          <cell r="A11189" t="str">
            <v>10</v>
          </cell>
          <cell r="H11189">
            <v>2220</v>
          </cell>
          <cell r="M11189">
            <v>203</v>
          </cell>
        </row>
        <row r="11190">
          <cell r="A11190" t="str">
            <v>10</v>
          </cell>
          <cell r="H11190">
            <v>2220</v>
          </cell>
          <cell r="M11190">
            <v>203</v>
          </cell>
        </row>
        <row r="11191">
          <cell r="A11191" t="str">
            <v>10</v>
          </cell>
          <cell r="H11191">
            <v>2220</v>
          </cell>
          <cell r="M11191">
            <v>407</v>
          </cell>
        </row>
        <row r="11192">
          <cell r="A11192" t="str">
            <v>10</v>
          </cell>
          <cell r="H11192">
            <v>2220</v>
          </cell>
          <cell r="M11192">
            <v>203</v>
          </cell>
        </row>
        <row r="11193">
          <cell r="A11193" t="str">
            <v>10</v>
          </cell>
          <cell r="H11193">
            <v>2220</v>
          </cell>
          <cell r="M11193">
            <v>407</v>
          </cell>
        </row>
        <row r="11194">
          <cell r="A11194" t="str">
            <v>10</v>
          </cell>
          <cell r="H11194">
            <v>2220</v>
          </cell>
          <cell r="M11194">
            <v>407</v>
          </cell>
        </row>
        <row r="11195">
          <cell r="A11195" t="str">
            <v>10</v>
          </cell>
          <cell r="H11195">
            <v>2220</v>
          </cell>
          <cell r="M11195">
            <v>407</v>
          </cell>
        </row>
        <row r="11196">
          <cell r="A11196" t="str">
            <v>10</v>
          </cell>
          <cell r="H11196">
            <v>2220</v>
          </cell>
          <cell r="M11196">
            <v>203</v>
          </cell>
        </row>
        <row r="11197">
          <cell r="A11197" t="str">
            <v>10</v>
          </cell>
          <cell r="H11197">
            <v>2220</v>
          </cell>
          <cell r="M11197">
            <v>203</v>
          </cell>
        </row>
        <row r="11198">
          <cell r="A11198" t="str">
            <v>10</v>
          </cell>
          <cell r="H11198">
            <v>2220</v>
          </cell>
          <cell r="M11198">
            <v>203</v>
          </cell>
        </row>
        <row r="11199">
          <cell r="A11199" t="str">
            <v>10</v>
          </cell>
          <cell r="H11199">
            <v>2220</v>
          </cell>
          <cell r="M11199">
            <v>407</v>
          </cell>
        </row>
        <row r="11200">
          <cell r="A11200" t="str">
            <v>10</v>
          </cell>
          <cell r="H11200">
            <v>2220</v>
          </cell>
          <cell r="M11200">
            <v>407</v>
          </cell>
        </row>
        <row r="11201">
          <cell r="A11201" t="str">
            <v>10</v>
          </cell>
          <cell r="H11201">
            <v>2220</v>
          </cell>
          <cell r="M11201">
            <v>407</v>
          </cell>
        </row>
        <row r="11202">
          <cell r="A11202" t="str">
            <v>10</v>
          </cell>
          <cell r="H11202">
            <v>2220</v>
          </cell>
          <cell r="M11202">
            <v>407</v>
          </cell>
        </row>
        <row r="11203">
          <cell r="A11203" t="str">
            <v>10</v>
          </cell>
          <cell r="H11203">
            <v>2220</v>
          </cell>
          <cell r="M11203">
            <v>407</v>
          </cell>
        </row>
        <row r="11204">
          <cell r="A11204" t="str">
            <v>10</v>
          </cell>
          <cell r="H11204">
            <v>2220</v>
          </cell>
          <cell r="M11204">
            <v>0</v>
          </cell>
        </row>
        <row r="11205">
          <cell r="A11205" t="str">
            <v>10</v>
          </cell>
          <cell r="H11205">
            <v>2220</v>
          </cell>
          <cell r="M11205">
            <v>407</v>
          </cell>
        </row>
        <row r="11206">
          <cell r="A11206" t="str">
            <v>10</v>
          </cell>
          <cell r="H11206">
            <v>2220</v>
          </cell>
          <cell r="M11206">
            <v>407</v>
          </cell>
        </row>
        <row r="11207">
          <cell r="A11207" t="str">
            <v>10</v>
          </cell>
          <cell r="H11207">
            <v>2220</v>
          </cell>
          <cell r="M11207">
            <v>407</v>
          </cell>
        </row>
        <row r="11208">
          <cell r="A11208" t="str">
            <v>10</v>
          </cell>
          <cell r="H11208">
            <v>2220</v>
          </cell>
          <cell r="M11208">
            <v>407</v>
          </cell>
        </row>
        <row r="11209">
          <cell r="A11209" t="str">
            <v>10</v>
          </cell>
          <cell r="H11209">
            <v>2220</v>
          </cell>
          <cell r="M11209">
            <v>203</v>
          </cell>
        </row>
        <row r="11210">
          <cell r="A11210" t="str">
            <v>10</v>
          </cell>
          <cell r="H11210">
            <v>2220</v>
          </cell>
          <cell r="M11210">
            <v>0</v>
          </cell>
        </row>
        <row r="11211">
          <cell r="A11211" t="str">
            <v>10</v>
          </cell>
          <cell r="H11211">
            <v>2220</v>
          </cell>
          <cell r="M11211">
            <v>203</v>
          </cell>
        </row>
        <row r="11212">
          <cell r="A11212" t="str">
            <v>10</v>
          </cell>
          <cell r="H11212">
            <v>2220</v>
          </cell>
          <cell r="M11212">
            <v>203</v>
          </cell>
        </row>
        <row r="11213">
          <cell r="A11213" t="str">
            <v>10</v>
          </cell>
          <cell r="H11213">
            <v>2220</v>
          </cell>
          <cell r="M11213">
            <v>203</v>
          </cell>
        </row>
        <row r="11214">
          <cell r="A11214" t="str">
            <v>10</v>
          </cell>
          <cell r="H11214">
            <v>2220</v>
          </cell>
          <cell r="M11214">
            <v>203</v>
          </cell>
        </row>
        <row r="11215">
          <cell r="A11215" t="str">
            <v>10</v>
          </cell>
          <cell r="H11215">
            <v>2220</v>
          </cell>
          <cell r="M11215">
            <v>203</v>
          </cell>
        </row>
        <row r="11216">
          <cell r="A11216" t="str">
            <v>10</v>
          </cell>
          <cell r="H11216">
            <v>2220</v>
          </cell>
          <cell r="M11216">
            <v>203</v>
          </cell>
        </row>
        <row r="11217">
          <cell r="A11217" t="str">
            <v>10</v>
          </cell>
          <cell r="H11217">
            <v>2220</v>
          </cell>
          <cell r="M11217">
            <v>407</v>
          </cell>
        </row>
        <row r="11218">
          <cell r="A11218" t="str">
            <v>10</v>
          </cell>
          <cell r="H11218">
            <v>2220</v>
          </cell>
          <cell r="M11218">
            <v>407</v>
          </cell>
        </row>
        <row r="11219">
          <cell r="A11219" t="str">
            <v>10</v>
          </cell>
          <cell r="H11219">
            <v>2220</v>
          </cell>
          <cell r="M11219">
            <v>407</v>
          </cell>
        </row>
        <row r="11220">
          <cell r="A11220" t="str">
            <v>10</v>
          </cell>
          <cell r="H11220">
            <v>2220</v>
          </cell>
          <cell r="M11220">
            <v>407</v>
          </cell>
        </row>
        <row r="11221">
          <cell r="A11221" t="str">
            <v>10</v>
          </cell>
          <cell r="H11221">
            <v>2220</v>
          </cell>
          <cell r="M11221">
            <v>407</v>
          </cell>
        </row>
        <row r="11222">
          <cell r="A11222" t="str">
            <v>10</v>
          </cell>
          <cell r="H11222">
            <v>2220</v>
          </cell>
          <cell r="M11222">
            <v>407</v>
          </cell>
        </row>
        <row r="11223">
          <cell r="A11223" t="str">
            <v>10</v>
          </cell>
          <cell r="H11223">
            <v>2220</v>
          </cell>
          <cell r="M11223">
            <v>132</v>
          </cell>
        </row>
        <row r="11224">
          <cell r="A11224" t="str">
            <v>10</v>
          </cell>
          <cell r="H11224">
            <v>2220</v>
          </cell>
          <cell r="M11224">
            <v>66</v>
          </cell>
        </row>
        <row r="11225">
          <cell r="A11225" t="str">
            <v>10</v>
          </cell>
          <cell r="H11225">
            <v>2220</v>
          </cell>
          <cell r="M11225">
            <v>132</v>
          </cell>
        </row>
        <row r="11226">
          <cell r="A11226" t="str">
            <v>10</v>
          </cell>
          <cell r="H11226">
            <v>2220</v>
          </cell>
          <cell r="M11226">
            <v>132</v>
          </cell>
        </row>
        <row r="11227">
          <cell r="A11227" t="str">
            <v>10</v>
          </cell>
          <cell r="H11227">
            <v>2220</v>
          </cell>
          <cell r="M11227">
            <v>132</v>
          </cell>
        </row>
        <row r="11228">
          <cell r="A11228" t="str">
            <v>10</v>
          </cell>
          <cell r="H11228">
            <v>2220</v>
          </cell>
          <cell r="M11228">
            <v>66</v>
          </cell>
        </row>
        <row r="11229">
          <cell r="A11229" t="str">
            <v>10</v>
          </cell>
          <cell r="H11229">
            <v>2220</v>
          </cell>
          <cell r="M11229">
            <v>66</v>
          </cell>
        </row>
        <row r="11230">
          <cell r="A11230" t="str">
            <v>10</v>
          </cell>
          <cell r="H11230">
            <v>2220</v>
          </cell>
          <cell r="M11230">
            <v>132</v>
          </cell>
        </row>
        <row r="11231">
          <cell r="A11231" t="str">
            <v>10</v>
          </cell>
          <cell r="H11231">
            <v>2220</v>
          </cell>
          <cell r="M11231">
            <v>66</v>
          </cell>
        </row>
        <row r="11232">
          <cell r="A11232" t="str">
            <v>10</v>
          </cell>
          <cell r="H11232">
            <v>2220</v>
          </cell>
          <cell r="M11232">
            <v>132</v>
          </cell>
        </row>
        <row r="11233">
          <cell r="A11233" t="str">
            <v>10</v>
          </cell>
          <cell r="H11233">
            <v>2220</v>
          </cell>
          <cell r="M11233">
            <v>132</v>
          </cell>
        </row>
        <row r="11234">
          <cell r="A11234" t="str">
            <v>10</v>
          </cell>
          <cell r="H11234">
            <v>2220</v>
          </cell>
          <cell r="M11234">
            <v>66</v>
          </cell>
        </row>
        <row r="11235">
          <cell r="A11235" t="str">
            <v>10</v>
          </cell>
          <cell r="H11235">
            <v>2220</v>
          </cell>
          <cell r="M11235">
            <v>132</v>
          </cell>
        </row>
        <row r="11236">
          <cell r="A11236" t="str">
            <v>10</v>
          </cell>
          <cell r="H11236">
            <v>2220</v>
          </cell>
          <cell r="M11236">
            <v>66</v>
          </cell>
        </row>
        <row r="11237">
          <cell r="A11237" t="str">
            <v>10</v>
          </cell>
          <cell r="H11237">
            <v>2220</v>
          </cell>
          <cell r="M11237">
            <v>66</v>
          </cell>
        </row>
        <row r="11238">
          <cell r="A11238" t="str">
            <v>10</v>
          </cell>
          <cell r="H11238">
            <v>2220</v>
          </cell>
          <cell r="M11238">
            <v>132</v>
          </cell>
        </row>
        <row r="11239">
          <cell r="A11239" t="str">
            <v>10</v>
          </cell>
          <cell r="H11239">
            <v>2220</v>
          </cell>
          <cell r="M11239">
            <v>132</v>
          </cell>
        </row>
        <row r="11240">
          <cell r="A11240" t="str">
            <v>10</v>
          </cell>
          <cell r="H11240">
            <v>2220</v>
          </cell>
          <cell r="M11240">
            <v>132</v>
          </cell>
        </row>
        <row r="11241">
          <cell r="A11241" t="str">
            <v>10</v>
          </cell>
          <cell r="H11241">
            <v>2220</v>
          </cell>
          <cell r="M11241">
            <v>66</v>
          </cell>
        </row>
        <row r="11242">
          <cell r="A11242" t="str">
            <v>10</v>
          </cell>
          <cell r="H11242">
            <v>2220</v>
          </cell>
          <cell r="M11242">
            <v>66</v>
          </cell>
        </row>
        <row r="11243">
          <cell r="A11243" t="str">
            <v>10</v>
          </cell>
          <cell r="H11243">
            <v>2220</v>
          </cell>
          <cell r="M11243">
            <v>132</v>
          </cell>
        </row>
        <row r="11244">
          <cell r="A11244" t="str">
            <v>10</v>
          </cell>
          <cell r="H11244">
            <v>2220</v>
          </cell>
          <cell r="M11244">
            <v>132</v>
          </cell>
        </row>
        <row r="11245">
          <cell r="A11245" t="str">
            <v>10</v>
          </cell>
          <cell r="H11245">
            <v>2220</v>
          </cell>
          <cell r="M11245">
            <v>132</v>
          </cell>
        </row>
        <row r="11246">
          <cell r="A11246" t="str">
            <v>10</v>
          </cell>
          <cell r="H11246">
            <v>2220</v>
          </cell>
          <cell r="M11246">
            <v>66</v>
          </cell>
        </row>
        <row r="11247">
          <cell r="A11247" t="str">
            <v>10</v>
          </cell>
          <cell r="H11247">
            <v>2220</v>
          </cell>
          <cell r="M11247">
            <v>66</v>
          </cell>
        </row>
        <row r="11248">
          <cell r="A11248" t="str">
            <v>10</v>
          </cell>
          <cell r="H11248">
            <v>2220</v>
          </cell>
          <cell r="M11248">
            <v>199</v>
          </cell>
        </row>
        <row r="11249">
          <cell r="A11249" t="str">
            <v>10</v>
          </cell>
          <cell r="H11249">
            <v>2220</v>
          </cell>
          <cell r="M11249">
            <v>66</v>
          </cell>
        </row>
        <row r="11250">
          <cell r="A11250" t="str">
            <v>10</v>
          </cell>
          <cell r="H11250">
            <v>2220</v>
          </cell>
          <cell r="M11250">
            <v>132</v>
          </cell>
        </row>
        <row r="11251">
          <cell r="A11251" t="str">
            <v>10</v>
          </cell>
          <cell r="H11251">
            <v>2220</v>
          </cell>
          <cell r="M11251">
            <v>66</v>
          </cell>
        </row>
        <row r="11252">
          <cell r="A11252" t="str">
            <v>10</v>
          </cell>
          <cell r="H11252">
            <v>2220</v>
          </cell>
          <cell r="M11252">
            <v>132</v>
          </cell>
        </row>
        <row r="11253">
          <cell r="A11253" t="str">
            <v>10</v>
          </cell>
          <cell r="H11253">
            <v>2220</v>
          </cell>
          <cell r="M11253">
            <v>132</v>
          </cell>
        </row>
        <row r="11254">
          <cell r="A11254" t="str">
            <v>10</v>
          </cell>
          <cell r="H11254">
            <v>2220</v>
          </cell>
          <cell r="M11254">
            <v>66</v>
          </cell>
        </row>
        <row r="11255">
          <cell r="A11255" t="str">
            <v>10</v>
          </cell>
          <cell r="H11255">
            <v>2220</v>
          </cell>
          <cell r="M11255">
            <v>0</v>
          </cell>
        </row>
        <row r="11256">
          <cell r="A11256" t="str">
            <v>10</v>
          </cell>
          <cell r="H11256">
            <v>2220</v>
          </cell>
          <cell r="M11256">
            <v>66</v>
          </cell>
        </row>
        <row r="11257">
          <cell r="A11257" t="str">
            <v>10</v>
          </cell>
          <cell r="H11257">
            <v>2220</v>
          </cell>
          <cell r="M11257">
            <v>66</v>
          </cell>
        </row>
        <row r="11258">
          <cell r="A11258" t="str">
            <v>10</v>
          </cell>
          <cell r="H11258">
            <v>2220</v>
          </cell>
          <cell r="M11258">
            <v>0</v>
          </cell>
        </row>
        <row r="11259">
          <cell r="A11259" t="str">
            <v>10</v>
          </cell>
          <cell r="H11259">
            <v>2220</v>
          </cell>
          <cell r="M11259">
            <v>66</v>
          </cell>
        </row>
        <row r="11260">
          <cell r="A11260" t="str">
            <v>10</v>
          </cell>
          <cell r="H11260">
            <v>2220</v>
          </cell>
          <cell r="M11260">
            <v>11</v>
          </cell>
        </row>
        <row r="11261">
          <cell r="A11261" t="str">
            <v>10</v>
          </cell>
          <cell r="H11261">
            <v>2220</v>
          </cell>
          <cell r="M11261">
            <v>1947</v>
          </cell>
        </row>
        <row r="11262">
          <cell r="A11262" t="str">
            <v>10</v>
          </cell>
          <cell r="H11262">
            <v>2220</v>
          </cell>
          <cell r="M11262">
            <v>0</v>
          </cell>
        </row>
        <row r="11263">
          <cell r="A11263" t="str">
            <v>10</v>
          </cell>
          <cell r="H11263">
            <v>2220</v>
          </cell>
          <cell r="M11263">
            <v>500</v>
          </cell>
        </row>
        <row r="11264">
          <cell r="A11264" t="str">
            <v>10</v>
          </cell>
          <cell r="H11264">
            <v>2220</v>
          </cell>
          <cell r="M11264">
            <v>54</v>
          </cell>
        </row>
        <row r="11265">
          <cell r="A11265" t="str">
            <v>10</v>
          </cell>
          <cell r="H11265">
            <v>2220</v>
          </cell>
          <cell r="M11265">
            <v>50</v>
          </cell>
        </row>
        <row r="11266">
          <cell r="A11266" t="str">
            <v>10</v>
          </cell>
          <cell r="H11266">
            <v>2220</v>
          </cell>
          <cell r="M11266">
            <v>54597</v>
          </cell>
        </row>
        <row r="11267">
          <cell r="A11267" t="str">
            <v>10</v>
          </cell>
          <cell r="H11267">
            <v>2220</v>
          </cell>
          <cell r="M11267">
            <v>405</v>
          </cell>
        </row>
        <row r="11268">
          <cell r="A11268" t="str">
            <v>10</v>
          </cell>
          <cell r="H11268">
            <v>2220</v>
          </cell>
          <cell r="M11268">
            <v>1604</v>
          </cell>
        </row>
        <row r="11269">
          <cell r="A11269" t="str">
            <v>10</v>
          </cell>
          <cell r="H11269">
            <v>2220</v>
          </cell>
          <cell r="M11269">
            <v>120</v>
          </cell>
        </row>
        <row r="11270">
          <cell r="A11270" t="str">
            <v>10</v>
          </cell>
          <cell r="H11270">
            <v>2220</v>
          </cell>
          <cell r="M11270">
            <v>34</v>
          </cell>
        </row>
        <row r="11271">
          <cell r="A11271" t="str">
            <v>10</v>
          </cell>
          <cell r="H11271">
            <v>2220</v>
          </cell>
          <cell r="M11271">
            <v>0</v>
          </cell>
        </row>
        <row r="11272">
          <cell r="A11272" t="str">
            <v>10</v>
          </cell>
          <cell r="H11272">
            <v>2220</v>
          </cell>
          <cell r="M11272">
            <v>380</v>
          </cell>
        </row>
        <row r="11273">
          <cell r="A11273" t="str">
            <v>10</v>
          </cell>
          <cell r="H11273">
            <v>2220</v>
          </cell>
          <cell r="M11273">
            <v>37</v>
          </cell>
        </row>
        <row r="11274">
          <cell r="A11274" t="str">
            <v>10</v>
          </cell>
          <cell r="H11274">
            <v>2220</v>
          </cell>
          <cell r="M11274">
            <v>43285</v>
          </cell>
        </row>
        <row r="11275">
          <cell r="A11275" t="str">
            <v>10</v>
          </cell>
          <cell r="H11275">
            <v>2220</v>
          </cell>
          <cell r="M11275">
            <v>38262</v>
          </cell>
        </row>
        <row r="11276">
          <cell r="A11276" t="str">
            <v>10</v>
          </cell>
          <cell r="H11276">
            <v>2220</v>
          </cell>
          <cell r="M11276">
            <v>37788</v>
          </cell>
        </row>
        <row r="11277">
          <cell r="A11277" t="str">
            <v>10</v>
          </cell>
          <cell r="H11277">
            <v>2220</v>
          </cell>
          <cell r="M11277">
            <v>66144</v>
          </cell>
        </row>
        <row r="11278">
          <cell r="A11278" t="str">
            <v>10</v>
          </cell>
          <cell r="H11278">
            <v>2220</v>
          </cell>
          <cell r="M11278">
            <v>0</v>
          </cell>
        </row>
        <row r="11279">
          <cell r="A11279" t="str">
            <v>10</v>
          </cell>
          <cell r="H11279">
            <v>2220</v>
          </cell>
          <cell r="M11279">
            <v>6720</v>
          </cell>
        </row>
        <row r="11280">
          <cell r="A11280" t="str">
            <v>10</v>
          </cell>
          <cell r="H11280">
            <v>2220</v>
          </cell>
          <cell r="M11280">
            <v>6</v>
          </cell>
        </row>
        <row r="11281">
          <cell r="A11281" t="str">
            <v>10</v>
          </cell>
          <cell r="H11281">
            <v>2220</v>
          </cell>
          <cell r="M11281">
            <v>3491</v>
          </cell>
        </row>
        <row r="11282">
          <cell r="A11282" t="str">
            <v>10</v>
          </cell>
          <cell r="H11282">
            <v>2220</v>
          </cell>
          <cell r="M11282">
            <v>548</v>
          </cell>
        </row>
        <row r="11283">
          <cell r="A11283" t="str">
            <v>10</v>
          </cell>
          <cell r="H11283">
            <v>2220</v>
          </cell>
          <cell r="M11283">
            <v>1197</v>
          </cell>
        </row>
        <row r="11284">
          <cell r="A11284" t="str">
            <v>10</v>
          </cell>
          <cell r="H11284">
            <v>2220</v>
          </cell>
          <cell r="M11284">
            <v>30488</v>
          </cell>
        </row>
        <row r="11285">
          <cell r="A11285" t="str">
            <v>10</v>
          </cell>
          <cell r="H11285">
            <v>2220</v>
          </cell>
          <cell r="M11285">
            <v>99</v>
          </cell>
        </row>
        <row r="11286">
          <cell r="A11286" t="str">
            <v>10</v>
          </cell>
          <cell r="H11286">
            <v>2220</v>
          </cell>
          <cell r="M11286">
            <v>1191</v>
          </cell>
        </row>
        <row r="11287">
          <cell r="A11287" t="str">
            <v>10</v>
          </cell>
          <cell r="H11287">
            <v>2220</v>
          </cell>
          <cell r="M11287">
            <v>952</v>
          </cell>
        </row>
        <row r="11288">
          <cell r="A11288" t="str">
            <v>10</v>
          </cell>
          <cell r="H11288">
            <v>2220</v>
          </cell>
          <cell r="M11288">
            <v>4069</v>
          </cell>
        </row>
        <row r="11289">
          <cell r="A11289" t="str">
            <v>10</v>
          </cell>
          <cell r="H11289">
            <v>2220</v>
          </cell>
          <cell r="M11289">
            <v>1100</v>
          </cell>
        </row>
        <row r="11290">
          <cell r="A11290" t="str">
            <v>10</v>
          </cell>
          <cell r="H11290">
            <v>2220</v>
          </cell>
          <cell r="M11290">
            <v>2233</v>
          </cell>
        </row>
        <row r="11291">
          <cell r="A11291" t="str">
            <v>10</v>
          </cell>
          <cell r="H11291">
            <v>2220</v>
          </cell>
          <cell r="M11291">
            <v>2249</v>
          </cell>
        </row>
        <row r="11292">
          <cell r="A11292" t="str">
            <v>10</v>
          </cell>
          <cell r="H11292">
            <v>2220</v>
          </cell>
          <cell r="M11292">
            <v>2249</v>
          </cell>
        </row>
        <row r="11293">
          <cell r="A11293" t="str">
            <v>10</v>
          </cell>
          <cell r="H11293">
            <v>2220</v>
          </cell>
          <cell r="M11293">
            <v>62</v>
          </cell>
        </row>
        <row r="11294">
          <cell r="A11294" t="str">
            <v>10</v>
          </cell>
          <cell r="H11294">
            <v>2220</v>
          </cell>
          <cell r="M11294">
            <v>2274</v>
          </cell>
        </row>
        <row r="11295">
          <cell r="A11295" t="str">
            <v>10</v>
          </cell>
          <cell r="H11295">
            <v>2220</v>
          </cell>
          <cell r="M11295">
            <v>2250</v>
          </cell>
        </row>
        <row r="11296">
          <cell r="A11296" t="str">
            <v>10</v>
          </cell>
          <cell r="H11296">
            <v>2220</v>
          </cell>
          <cell r="M11296">
            <v>2199</v>
          </cell>
        </row>
        <row r="11297">
          <cell r="A11297" t="str">
            <v>10</v>
          </cell>
          <cell r="H11297">
            <v>2220</v>
          </cell>
          <cell r="M11297">
            <v>2249</v>
          </cell>
        </row>
        <row r="11298">
          <cell r="A11298" t="str">
            <v>10</v>
          </cell>
          <cell r="H11298">
            <v>2220</v>
          </cell>
          <cell r="M11298">
            <v>2169</v>
          </cell>
        </row>
        <row r="11299">
          <cell r="A11299" t="str">
            <v>10</v>
          </cell>
          <cell r="H11299">
            <v>2220</v>
          </cell>
          <cell r="M11299">
            <v>2249</v>
          </cell>
        </row>
        <row r="11300">
          <cell r="A11300" t="str">
            <v>10</v>
          </cell>
          <cell r="H11300">
            <v>2220</v>
          </cell>
          <cell r="M11300">
            <v>0</v>
          </cell>
        </row>
        <row r="11301">
          <cell r="A11301" t="str">
            <v>10</v>
          </cell>
          <cell r="H11301">
            <v>2220</v>
          </cell>
          <cell r="M11301">
            <v>2249</v>
          </cell>
        </row>
        <row r="11302">
          <cell r="A11302" t="str">
            <v>10</v>
          </cell>
          <cell r="H11302">
            <v>2220</v>
          </cell>
          <cell r="M11302">
            <v>2249</v>
          </cell>
        </row>
        <row r="11303">
          <cell r="A11303" t="str">
            <v>10</v>
          </cell>
          <cell r="H11303">
            <v>2220</v>
          </cell>
          <cell r="M11303">
            <v>2249</v>
          </cell>
        </row>
        <row r="11304">
          <cell r="A11304" t="str">
            <v>10</v>
          </cell>
          <cell r="H11304">
            <v>2220</v>
          </cell>
          <cell r="M11304">
            <v>1858</v>
          </cell>
        </row>
        <row r="11305">
          <cell r="A11305" t="str">
            <v>10</v>
          </cell>
          <cell r="H11305">
            <v>2220</v>
          </cell>
          <cell r="M11305">
            <v>0</v>
          </cell>
        </row>
        <row r="11306">
          <cell r="A11306" t="str">
            <v>10</v>
          </cell>
          <cell r="H11306">
            <v>2220</v>
          </cell>
          <cell r="M11306">
            <v>222</v>
          </cell>
        </row>
        <row r="11307">
          <cell r="A11307" t="str">
            <v>10</v>
          </cell>
          <cell r="H11307">
            <v>2220</v>
          </cell>
          <cell r="M11307">
            <v>2162</v>
          </cell>
        </row>
        <row r="11308">
          <cell r="A11308" t="str">
            <v>10</v>
          </cell>
          <cell r="H11308">
            <v>2220</v>
          </cell>
          <cell r="M11308">
            <v>1767</v>
          </cell>
        </row>
        <row r="11309">
          <cell r="A11309" t="str">
            <v>10</v>
          </cell>
          <cell r="H11309">
            <v>2220</v>
          </cell>
          <cell r="M11309">
            <v>-6846</v>
          </cell>
        </row>
        <row r="11310">
          <cell r="A11310" t="str">
            <v>10</v>
          </cell>
          <cell r="H11310">
            <v>2220</v>
          </cell>
          <cell r="M11310">
            <v>0</v>
          </cell>
        </row>
        <row r="11311">
          <cell r="A11311" t="str">
            <v>10</v>
          </cell>
          <cell r="H11311">
            <v>2220</v>
          </cell>
          <cell r="M11311">
            <v>0</v>
          </cell>
        </row>
        <row r="11312">
          <cell r="A11312" t="str">
            <v>10</v>
          </cell>
          <cell r="H11312">
            <v>2230</v>
          </cell>
          <cell r="M11312">
            <v>354938</v>
          </cell>
        </row>
        <row r="11313">
          <cell r="A11313" t="str">
            <v>10</v>
          </cell>
          <cell r="H11313">
            <v>2230</v>
          </cell>
          <cell r="M11313">
            <v>239788</v>
          </cell>
        </row>
        <row r="11314">
          <cell r="A11314" t="str">
            <v>10</v>
          </cell>
          <cell r="H11314">
            <v>2230</v>
          </cell>
          <cell r="M11314">
            <v>136417</v>
          </cell>
        </row>
        <row r="11315">
          <cell r="A11315" t="str">
            <v>10</v>
          </cell>
          <cell r="H11315">
            <v>2230</v>
          </cell>
          <cell r="M11315">
            <v>15424</v>
          </cell>
        </row>
        <row r="11316">
          <cell r="A11316" t="str">
            <v>10</v>
          </cell>
          <cell r="H11316">
            <v>2230</v>
          </cell>
          <cell r="M11316">
            <v>0</v>
          </cell>
        </row>
        <row r="11317">
          <cell r="A11317" t="str">
            <v>10</v>
          </cell>
          <cell r="H11317">
            <v>2230</v>
          </cell>
          <cell r="M11317">
            <v>683</v>
          </cell>
        </row>
        <row r="11318">
          <cell r="A11318" t="str">
            <v>10</v>
          </cell>
          <cell r="H11318">
            <v>2230</v>
          </cell>
          <cell r="M11318">
            <v>0</v>
          </cell>
        </row>
        <row r="11319">
          <cell r="A11319" t="str">
            <v>10</v>
          </cell>
          <cell r="H11319">
            <v>2230</v>
          </cell>
          <cell r="M11319">
            <v>45095</v>
          </cell>
        </row>
        <row r="11320">
          <cell r="A11320" t="str">
            <v>10</v>
          </cell>
          <cell r="H11320">
            <v>2230</v>
          </cell>
          <cell r="M11320">
            <v>60877</v>
          </cell>
        </row>
        <row r="11321">
          <cell r="A11321" t="str">
            <v>10</v>
          </cell>
          <cell r="H11321">
            <v>2230</v>
          </cell>
          <cell r="M11321">
            <v>14825</v>
          </cell>
        </row>
        <row r="11322">
          <cell r="A11322" t="str">
            <v>10</v>
          </cell>
          <cell r="H11322">
            <v>2230</v>
          </cell>
          <cell r="M11322">
            <v>0</v>
          </cell>
        </row>
        <row r="11323">
          <cell r="A11323" t="str">
            <v>10</v>
          </cell>
          <cell r="H11323">
            <v>2230</v>
          </cell>
          <cell r="M11323">
            <v>7785</v>
          </cell>
        </row>
        <row r="11324">
          <cell r="A11324" t="str">
            <v>10</v>
          </cell>
          <cell r="H11324">
            <v>2230</v>
          </cell>
          <cell r="M11324">
            <v>85</v>
          </cell>
        </row>
        <row r="11325">
          <cell r="A11325" t="str">
            <v>10</v>
          </cell>
          <cell r="H11325">
            <v>2230</v>
          </cell>
          <cell r="M11325">
            <v>43</v>
          </cell>
        </row>
        <row r="11326">
          <cell r="A11326" t="str">
            <v>10</v>
          </cell>
          <cell r="H11326">
            <v>2230</v>
          </cell>
          <cell r="M11326">
            <v>195792</v>
          </cell>
        </row>
        <row r="11327">
          <cell r="A11327" t="str">
            <v>10</v>
          </cell>
          <cell r="H11327">
            <v>2230</v>
          </cell>
          <cell r="M11327">
            <v>0</v>
          </cell>
        </row>
        <row r="11328">
          <cell r="A11328" t="str">
            <v>10</v>
          </cell>
          <cell r="H11328">
            <v>2230</v>
          </cell>
          <cell r="M11328">
            <v>87510</v>
          </cell>
        </row>
        <row r="11329">
          <cell r="A11329" t="str">
            <v>10</v>
          </cell>
          <cell r="H11329">
            <v>2230</v>
          </cell>
          <cell r="M11329">
            <v>0</v>
          </cell>
        </row>
        <row r="11330">
          <cell r="A11330" t="str">
            <v>10</v>
          </cell>
          <cell r="H11330">
            <v>2230</v>
          </cell>
          <cell r="M11330">
            <v>0</v>
          </cell>
        </row>
        <row r="11331">
          <cell r="A11331" t="str">
            <v>10</v>
          </cell>
          <cell r="H11331">
            <v>2230</v>
          </cell>
          <cell r="M11331">
            <v>8536</v>
          </cell>
        </row>
        <row r="11332">
          <cell r="A11332" t="str">
            <v>10</v>
          </cell>
          <cell r="H11332">
            <v>2230</v>
          </cell>
          <cell r="M11332">
            <v>103</v>
          </cell>
        </row>
        <row r="11333">
          <cell r="A11333" t="str">
            <v>10</v>
          </cell>
          <cell r="H11333">
            <v>2230</v>
          </cell>
          <cell r="M11333">
            <v>0</v>
          </cell>
        </row>
        <row r="11334">
          <cell r="A11334" t="str">
            <v>10</v>
          </cell>
          <cell r="H11334">
            <v>2230</v>
          </cell>
          <cell r="M11334">
            <v>0</v>
          </cell>
        </row>
        <row r="11335">
          <cell r="A11335" t="str">
            <v>10</v>
          </cell>
          <cell r="H11335">
            <v>2230</v>
          </cell>
          <cell r="M11335">
            <v>586</v>
          </cell>
        </row>
        <row r="11336">
          <cell r="A11336" t="str">
            <v>10</v>
          </cell>
          <cell r="H11336">
            <v>2230</v>
          </cell>
          <cell r="M11336">
            <v>128</v>
          </cell>
        </row>
        <row r="11337">
          <cell r="A11337" t="str">
            <v>10</v>
          </cell>
          <cell r="H11337">
            <v>2230</v>
          </cell>
          <cell r="M11337">
            <v>120968</v>
          </cell>
        </row>
        <row r="11338">
          <cell r="A11338" t="str">
            <v>10</v>
          </cell>
          <cell r="H11338">
            <v>2230</v>
          </cell>
          <cell r="M11338">
            <v>11</v>
          </cell>
        </row>
        <row r="11339">
          <cell r="A11339" t="str">
            <v>10</v>
          </cell>
          <cell r="H11339">
            <v>2230</v>
          </cell>
          <cell r="M11339">
            <v>5</v>
          </cell>
        </row>
        <row r="11340">
          <cell r="A11340" t="str">
            <v>10</v>
          </cell>
          <cell r="H11340">
            <v>2230</v>
          </cell>
          <cell r="M11340">
            <v>15946</v>
          </cell>
        </row>
        <row r="11341">
          <cell r="A11341" t="str">
            <v>10</v>
          </cell>
          <cell r="H11341">
            <v>2230</v>
          </cell>
          <cell r="M11341">
            <v>43957</v>
          </cell>
        </row>
        <row r="11342">
          <cell r="A11342" t="str">
            <v>10</v>
          </cell>
          <cell r="H11342">
            <v>2230</v>
          </cell>
          <cell r="M11342">
            <v>0</v>
          </cell>
        </row>
        <row r="11343">
          <cell r="A11343" t="str">
            <v>10</v>
          </cell>
          <cell r="H11343">
            <v>2230</v>
          </cell>
          <cell r="M11343">
            <v>1820</v>
          </cell>
        </row>
        <row r="11344">
          <cell r="A11344" t="str">
            <v>10</v>
          </cell>
          <cell r="H11344">
            <v>2230</v>
          </cell>
          <cell r="M11344">
            <v>0</v>
          </cell>
        </row>
        <row r="11345">
          <cell r="A11345" t="str">
            <v>10</v>
          </cell>
          <cell r="H11345">
            <v>2230</v>
          </cell>
          <cell r="M11345">
            <v>3089</v>
          </cell>
        </row>
        <row r="11346">
          <cell r="A11346" t="str">
            <v>10</v>
          </cell>
          <cell r="H11346">
            <v>2230</v>
          </cell>
          <cell r="M11346">
            <v>1948</v>
          </cell>
        </row>
        <row r="11347">
          <cell r="A11347" t="str">
            <v>10</v>
          </cell>
          <cell r="H11347">
            <v>2230</v>
          </cell>
          <cell r="M11347">
            <v>354</v>
          </cell>
        </row>
        <row r="11348">
          <cell r="A11348" t="str">
            <v>10</v>
          </cell>
          <cell r="H11348">
            <v>2230</v>
          </cell>
          <cell r="M11348">
            <v>0</v>
          </cell>
        </row>
        <row r="11349">
          <cell r="A11349" t="str">
            <v>10</v>
          </cell>
          <cell r="H11349">
            <v>2230</v>
          </cell>
          <cell r="M11349">
            <v>0</v>
          </cell>
        </row>
        <row r="11350">
          <cell r="A11350" t="str">
            <v>10</v>
          </cell>
          <cell r="H11350">
            <v>2230</v>
          </cell>
          <cell r="M11350">
            <v>57</v>
          </cell>
        </row>
        <row r="11351">
          <cell r="A11351" t="str">
            <v>10</v>
          </cell>
          <cell r="H11351">
            <v>2230</v>
          </cell>
          <cell r="M11351">
            <v>54868</v>
          </cell>
        </row>
        <row r="11352">
          <cell r="A11352" t="str">
            <v>10</v>
          </cell>
          <cell r="H11352">
            <v>2230</v>
          </cell>
          <cell r="M11352">
            <v>64012</v>
          </cell>
        </row>
        <row r="11353">
          <cell r="A11353" t="str">
            <v>10</v>
          </cell>
          <cell r="H11353">
            <v>2230</v>
          </cell>
          <cell r="M11353">
            <v>0</v>
          </cell>
        </row>
        <row r="11354">
          <cell r="A11354" t="str">
            <v>10</v>
          </cell>
          <cell r="H11354">
            <v>2230</v>
          </cell>
          <cell r="M11354">
            <v>0</v>
          </cell>
        </row>
        <row r="11355">
          <cell r="A11355" t="str">
            <v>10</v>
          </cell>
          <cell r="H11355">
            <v>2230</v>
          </cell>
          <cell r="M11355">
            <v>11847</v>
          </cell>
        </row>
        <row r="11356">
          <cell r="A11356" t="str">
            <v>10</v>
          </cell>
          <cell r="H11356">
            <v>2230</v>
          </cell>
          <cell r="M11356">
            <v>3457</v>
          </cell>
        </row>
        <row r="11357">
          <cell r="A11357" t="str">
            <v>10</v>
          </cell>
          <cell r="H11357">
            <v>2230</v>
          </cell>
          <cell r="M11357">
            <v>2440</v>
          </cell>
        </row>
        <row r="11358">
          <cell r="A11358" t="str">
            <v>10</v>
          </cell>
          <cell r="H11358">
            <v>2230</v>
          </cell>
          <cell r="M11358">
            <v>0</v>
          </cell>
        </row>
        <row r="11359">
          <cell r="A11359" t="str">
            <v>10</v>
          </cell>
          <cell r="H11359">
            <v>2230</v>
          </cell>
          <cell r="M11359">
            <v>0</v>
          </cell>
        </row>
        <row r="11360">
          <cell r="A11360" t="str">
            <v>10</v>
          </cell>
          <cell r="H11360">
            <v>2230</v>
          </cell>
          <cell r="M11360">
            <v>562</v>
          </cell>
        </row>
        <row r="11361">
          <cell r="A11361" t="str">
            <v>10</v>
          </cell>
          <cell r="H11361">
            <v>2230</v>
          </cell>
          <cell r="M11361">
            <v>1820</v>
          </cell>
        </row>
        <row r="11362">
          <cell r="A11362" t="str">
            <v>10</v>
          </cell>
          <cell r="H11362">
            <v>2230</v>
          </cell>
          <cell r="M11362">
            <v>331</v>
          </cell>
        </row>
        <row r="11363">
          <cell r="A11363" t="str">
            <v>10</v>
          </cell>
          <cell r="H11363">
            <v>2230</v>
          </cell>
          <cell r="M11363">
            <v>14611</v>
          </cell>
        </row>
        <row r="11364">
          <cell r="A11364" t="str">
            <v>10</v>
          </cell>
          <cell r="H11364">
            <v>2230</v>
          </cell>
          <cell r="M11364">
            <v>37684</v>
          </cell>
        </row>
        <row r="11365">
          <cell r="A11365" t="str">
            <v>10</v>
          </cell>
          <cell r="H11365">
            <v>2230</v>
          </cell>
          <cell r="M11365">
            <v>11050</v>
          </cell>
        </row>
        <row r="11366">
          <cell r="A11366" t="str">
            <v>50</v>
          </cell>
          <cell r="H11366">
            <v>2220</v>
          </cell>
          <cell r="M11366">
            <v>0</v>
          </cell>
        </row>
        <row r="11367">
          <cell r="A11367" t="str">
            <v>50</v>
          </cell>
          <cell r="H11367">
            <v>2220</v>
          </cell>
          <cell r="M11367">
            <v>1</v>
          </cell>
        </row>
        <row r="11368">
          <cell r="A11368" t="str">
            <v>10</v>
          </cell>
          <cell r="H11368">
            <v>2230</v>
          </cell>
          <cell r="M11368">
            <v>15096</v>
          </cell>
        </row>
        <row r="11369">
          <cell r="A11369" t="str">
            <v>10</v>
          </cell>
          <cell r="H11369">
            <v>2230</v>
          </cell>
          <cell r="M11369">
            <v>0</v>
          </cell>
        </row>
        <row r="11370">
          <cell r="A11370" t="str">
            <v>10</v>
          </cell>
          <cell r="H11370">
            <v>2230</v>
          </cell>
          <cell r="M11370">
            <v>43776</v>
          </cell>
        </row>
        <row r="11371">
          <cell r="A11371" t="str">
            <v>10</v>
          </cell>
          <cell r="H11371">
            <v>2230</v>
          </cell>
          <cell r="M11371">
            <v>0</v>
          </cell>
        </row>
        <row r="11372">
          <cell r="A11372" t="str">
            <v>10</v>
          </cell>
          <cell r="H11372">
            <v>2230</v>
          </cell>
          <cell r="M11372">
            <v>15000</v>
          </cell>
        </row>
        <row r="11373">
          <cell r="A11373" t="str">
            <v>10</v>
          </cell>
          <cell r="H11373">
            <v>2230</v>
          </cell>
          <cell r="M11373">
            <v>0</v>
          </cell>
        </row>
        <row r="11374">
          <cell r="A11374" t="str">
            <v>10</v>
          </cell>
          <cell r="H11374">
            <v>2230</v>
          </cell>
          <cell r="M11374">
            <v>66092</v>
          </cell>
        </row>
        <row r="11375">
          <cell r="A11375" t="str">
            <v>10</v>
          </cell>
          <cell r="H11375">
            <v>2230</v>
          </cell>
          <cell r="M11375">
            <v>0</v>
          </cell>
        </row>
        <row r="11376">
          <cell r="A11376" t="str">
            <v>10</v>
          </cell>
          <cell r="H11376">
            <v>2230</v>
          </cell>
          <cell r="M11376">
            <v>325</v>
          </cell>
        </row>
        <row r="11377">
          <cell r="A11377" t="str">
            <v>10</v>
          </cell>
          <cell r="H11377">
            <v>2230</v>
          </cell>
          <cell r="M11377">
            <v>1727</v>
          </cell>
        </row>
        <row r="11378">
          <cell r="A11378" t="str">
            <v>10</v>
          </cell>
          <cell r="H11378">
            <v>2230</v>
          </cell>
          <cell r="M11378">
            <v>0</v>
          </cell>
        </row>
        <row r="11379">
          <cell r="A11379" t="str">
            <v>10</v>
          </cell>
          <cell r="H11379">
            <v>2230</v>
          </cell>
          <cell r="M11379">
            <v>2591</v>
          </cell>
        </row>
        <row r="11380">
          <cell r="A11380" t="str">
            <v>10</v>
          </cell>
          <cell r="H11380">
            <v>2230</v>
          </cell>
          <cell r="M11380">
            <v>140</v>
          </cell>
        </row>
        <row r="11381">
          <cell r="A11381" t="str">
            <v>10</v>
          </cell>
          <cell r="H11381">
            <v>2230</v>
          </cell>
          <cell r="M11381">
            <v>770</v>
          </cell>
        </row>
        <row r="11382">
          <cell r="A11382" t="str">
            <v>10</v>
          </cell>
          <cell r="H11382">
            <v>2230</v>
          </cell>
          <cell r="M11382">
            <v>7536</v>
          </cell>
        </row>
        <row r="11383">
          <cell r="A11383" t="str">
            <v>10</v>
          </cell>
          <cell r="H11383">
            <v>2230</v>
          </cell>
          <cell r="M11383">
            <v>9527</v>
          </cell>
        </row>
        <row r="11384">
          <cell r="A11384" t="str">
            <v>10</v>
          </cell>
          <cell r="H11384">
            <v>2230</v>
          </cell>
          <cell r="M11384">
            <v>0</v>
          </cell>
        </row>
        <row r="11385">
          <cell r="A11385" t="str">
            <v>10</v>
          </cell>
          <cell r="H11385">
            <v>2230</v>
          </cell>
          <cell r="M11385">
            <v>4422</v>
          </cell>
        </row>
        <row r="11386">
          <cell r="A11386" t="str">
            <v>10</v>
          </cell>
          <cell r="H11386">
            <v>2230</v>
          </cell>
          <cell r="M11386">
            <v>0</v>
          </cell>
        </row>
        <row r="11387">
          <cell r="A11387" t="str">
            <v>10</v>
          </cell>
          <cell r="H11387">
            <v>2230</v>
          </cell>
          <cell r="M11387">
            <v>14568</v>
          </cell>
        </row>
        <row r="11388">
          <cell r="A11388" t="str">
            <v>10</v>
          </cell>
          <cell r="H11388">
            <v>2230</v>
          </cell>
          <cell r="M11388">
            <v>0</v>
          </cell>
        </row>
        <row r="11389">
          <cell r="A11389" t="str">
            <v>10</v>
          </cell>
          <cell r="H11389">
            <v>2230</v>
          </cell>
          <cell r="M11389">
            <v>25345</v>
          </cell>
        </row>
        <row r="11390">
          <cell r="A11390" t="str">
            <v>10</v>
          </cell>
          <cell r="H11390">
            <v>2230</v>
          </cell>
          <cell r="M11390">
            <v>50</v>
          </cell>
        </row>
        <row r="11391">
          <cell r="A11391" t="str">
            <v>10</v>
          </cell>
          <cell r="H11391">
            <v>2230</v>
          </cell>
          <cell r="M11391">
            <v>0</v>
          </cell>
        </row>
        <row r="11392">
          <cell r="A11392" t="str">
            <v>10</v>
          </cell>
          <cell r="H11392">
            <v>2310</v>
          </cell>
          <cell r="M11392">
            <v>60770</v>
          </cell>
        </row>
        <row r="11393">
          <cell r="A11393" t="str">
            <v>10</v>
          </cell>
          <cell r="H11393">
            <v>2310</v>
          </cell>
          <cell r="M11393">
            <v>0</v>
          </cell>
        </row>
        <row r="11394">
          <cell r="A11394" t="str">
            <v>10</v>
          </cell>
          <cell r="H11394">
            <v>2310</v>
          </cell>
          <cell r="M11394">
            <v>0</v>
          </cell>
        </row>
        <row r="11395">
          <cell r="A11395" t="str">
            <v>10</v>
          </cell>
          <cell r="H11395">
            <v>2310</v>
          </cell>
          <cell r="M11395">
            <v>831</v>
          </cell>
        </row>
        <row r="11396">
          <cell r="A11396" t="str">
            <v>10</v>
          </cell>
          <cell r="H11396">
            <v>2310</v>
          </cell>
          <cell r="M11396">
            <v>89</v>
          </cell>
        </row>
        <row r="11397">
          <cell r="A11397" t="str">
            <v>10</v>
          </cell>
          <cell r="H11397">
            <v>2310</v>
          </cell>
          <cell r="M11397">
            <v>197</v>
          </cell>
        </row>
        <row r="11398">
          <cell r="A11398" t="str">
            <v>10</v>
          </cell>
          <cell r="H11398">
            <v>2310</v>
          </cell>
          <cell r="M11398">
            <v>7571</v>
          </cell>
        </row>
        <row r="11399">
          <cell r="A11399" t="str">
            <v>10</v>
          </cell>
          <cell r="H11399">
            <v>2310</v>
          </cell>
          <cell r="M11399">
            <v>0</v>
          </cell>
        </row>
        <row r="11400">
          <cell r="A11400" t="str">
            <v>10</v>
          </cell>
          <cell r="H11400">
            <v>2310</v>
          </cell>
          <cell r="M11400">
            <v>175</v>
          </cell>
        </row>
        <row r="11401">
          <cell r="A11401" t="str">
            <v>10</v>
          </cell>
          <cell r="H11401">
            <v>2310</v>
          </cell>
          <cell r="M11401">
            <v>0</v>
          </cell>
        </row>
        <row r="11402">
          <cell r="A11402" t="str">
            <v>10</v>
          </cell>
          <cell r="H11402">
            <v>2310</v>
          </cell>
          <cell r="M11402">
            <v>0</v>
          </cell>
        </row>
        <row r="11403">
          <cell r="A11403" t="str">
            <v>10</v>
          </cell>
          <cell r="H11403">
            <v>2310</v>
          </cell>
          <cell r="M11403">
            <v>208745</v>
          </cell>
        </row>
        <row r="11404">
          <cell r="A11404" t="str">
            <v>10</v>
          </cell>
          <cell r="H11404">
            <v>2310</v>
          </cell>
          <cell r="M11404">
            <v>12196</v>
          </cell>
        </row>
        <row r="11405">
          <cell r="A11405" t="str">
            <v>10</v>
          </cell>
          <cell r="H11405">
            <v>2310</v>
          </cell>
          <cell r="M11405">
            <v>0</v>
          </cell>
        </row>
        <row r="11406">
          <cell r="A11406" t="str">
            <v>10</v>
          </cell>
          <cell r="H11406">
            <v>2310</v>
          </cell>
          <cell r="M11406">
            <v>0</v>
          </cell>
        </row>
        <row r="11407">
          <cell r="A11407" t="str">
            <v>10</v>
          </cell>
          <cell r="H11407">
            <v>2310</v>
          </cell>
          <cell r="M11407">
            <v>1208</v>
          </cell>
        </row>
        <row r="11408">
          <cell r="A11408" t="str">
            <v>50</v>
          </cell>
          <cell r="H11408">
            <v>2230</v>
          </cell>
          <cell r="M11408">
            <v>0</v>
          </cell>
        </row>
        <row r="11409">
          <cell r="A11409" t="str">
            <v>50</v>
          </cell>
          <cell r="H11409">
            <v>2230</v>
          </cell>
          <cell r="M11409">
            <v>0</v>
          </cell>
        </row>
        <row r="11410">
          <cell r="A11410" t="str">
            <v>50</v>
          </cell>
          <cell r="H11410">
            <v>2230</v>
          </cell>
          <cell r="M11410">
            <v>5370</v>
          </cell>
        </row>
        <row r="11411">
          <cell r="A11411" t="str">
            <v>50</v>
          </cell>
          <cell r="H11411">
            <v>2230</v>
          </cell>
          <cell r="M11411">
            <v>0</v>
          </cell>
        </row>
        <row r="11412">
          <cell r="A11412" t="str">
            <v>50</v>
          </cell>
          <cell r="H11412">
            <v>2230</v>
          </cell>
          <cell r="M11412">
            <v>33921</v>
          </cell>
        </row>
        <row r="11413">
          <cell r="A11413" t="str">
            <v>50</v>
          </cell>
          <cell r="H11413">
            <v>2230</v>
          </cell>
          <cell r="M11413">
            <v>0</v>
          </cell>
        </row>
        <row r="11414">
          <cell r="A11414" t="str">
            <v>50</v>
          </cell>
          <cell r="H11414">
            <v>2230</v>
          </cell>
          <cell r="M11414">
            <v>6</v>
          </cell>
        </row>
        <row r="11415">
          <cell r="A11415" t="str">
            <v>50</v>
          </cell>
          <cell r="H11415">
            <v>2230</v>
          </cell>
          <cell r="M11415">
            <v>0</v>
          </cell>
        </row>
        <row r="11416">
          <cell r="A11416" t="str">
            <v>50</v>
          </cell>
          <cell r="H11416">
            <v>2230</v>
          </cell>
          <cell r="M11416">
            <v>0</v>
          </cell>
        </row>
        <row r="11417">
          <cell r="A11417" t="str">
            <v>50</v>
          </cell>
          <cell r="H11417">
            <v>2230</v>
          </cell>
          <cell r="M11417">
            <v>25373</v>
          </cell>
        </row>
        <row r="11418">
          <cell r="A11418" t="str">
            <v>50</v>
          </cell>
          <cell r="H11418">
            <v>2230</v>
          </cell>
          <cell r="M11418">
            <v>2838</v>
          </cell>
        </row>
        <row r="11419">
          <cell r="A11419" t="str">
            <v>50</v>
          </cell>
          <cell r="H11419">
            <v>2230</v>
          </cell>
          <cell r="M11419">
            <v>0</v>
          </cell>
        </row>
        <row r="11420">
          <cell r="A11420" t="str">
            <v>50</v>
          </cell>
          <cell r="H11420">
            <v>2230</v>
          </cell>
          <cell r="M11420">
            <v>0</v>
          </cell>
        </row>
        <row r="11421">
          <cell r="A11421" t="str">
            <v>50</v>
          </cell>
          <cell r="H11421">
            <v>2230</v>
          </cell>
          <cell r="M11421">
            <v>4625</v>
          </cell>
        </row>
        <row r="11422">
          <cell r="A11422" t="str">
            <v>50</v>
          </cell>
          <cell r="H11422">
            <v>2230</v>
          </cell>
          <cell r="M11422">
            <v>339</v>
          </cell>
        </row>
        <row r="11423">
          <cell r="A11423" t="str">
            <v>50</v>
          </cell>
          <cell r="H11423">
            <v>2230</v>
          </cell>
          <cell r="M11423">
            <v>1</v>
          </cell>
        </row>
        <row r="11424">
          <cell r="A11424" t="str">
            <v>50</v>
          </cell>
          <cell r="H11424">
            <v>2230</v>
          </cell>
          <cell r="M11424">
            <v>1</v>
          </cell>
        </row>
        <row r="11425">
          <cell r="A11425" t="str">
            <v>50</v>
          </cell>
          <cell r="H11425">
            <v>2230</v>
          </cell>
          <cell r="M11425">
            <v>1</v>
          </cell>
        </row>
        <row r="11426">
          <cell r="A11426" t="str">
            <v>50</v>
          </cell>
          <cell r="H11426">
            <v>2230</v>
          </cell>
          <cell r="M11426">
            <v>0</v>
          </cell>
        </row>
        <row r="11427">
          <cell r="A11427" t="str">
            <v>50</v>
          </cell>
          <cell r="H11427">
            <v>2230</v>
          </cell>
          <cell r="M11427">
            <v>1246</v>
          </cell>
        </row>
        <row r="11428">
          <cell r="A11428" t="str">
            <v>50</v>
          </cell>
          <cell r="H11428">
            <v>2230</v>
          </cell>
          <cell r="M11428">
            <v>0</v>
          </cell>
        </row>
        <row r="11429">
          <cell r="A11429" t="str">
            <v>50</v>
          </cell>
          <cell r="H11429">
            <v>2230</v>
          </cell>
          <cell r="M11429">
            <v>0</v>
          </cell>
        </row>
        <row r="11430">
          <cell r="A11430" t="str">
            <v>50</v>
          </cell>
          <cell r="H11430">
            <v>2230</v>
          </cell>
          <cell r="M11430">
            <v>664</v>
          </cell>
        </row>
        <row r="11431">
          <cell r="A11431" t="str">
            <v>50</v>
          </cell>
          <cell r="H11431">
            <v>2230</v>
          </cell>
          <cell r="M11431">
            <v>113</v>
          </cell>
        </row>
        <row r="11432">
          <cell r="A11432" t="str">
            <v>50</v>
          </cell>
          <cell r="H11432">
            <v>2230</v>
          </cell>
          <cell r="M11432">
            <v>8208</v>
          </cell>
        </row>
        <row r="11433">
          <cell r="A11433" t="str">
            <v>50</v>
          </cell>
          <cell r="H11433">
            <v>2230</v>
          </cell>
          <cell r="M11433">
            <v>0</v>
          </cell>
        </row>
        <row r="11434">
          <cell r="A11434" t="str">
            <v>50</v>
          </cell>
          <cell r="H11434">
            <v>2230</v>
          </cell>
          <cell r="M11434">
            <v>0</v>
          </cell>
        </row>
        <row r="11435">
          <cell r="A11435" t="str">
            <v>10</v>
          </cell>
          <cell r="H11435">
            <v>2310</v>
          </cell>
          <cell r="M11435">
            <v>0</v>
          </cell>
        </row>
        <row r="11436">
          <cell r="A11436" t="str">
            <v>10</v>
          </cell>
          <cell r="H11436">
            <v>2310</v>
          </cell>
          <cell r="M11436">
            <v>9669</v>
          </cell>
        </row>
        <row r="11437">
          <cell r="A11437" t="str">
            <v>10</v>
          </cell>
          <cell r="H11437">
            <v>2310</v>
          </cell>
          <cell r="M11437">
            <v>0</v>
          </cell>
        </row>
        <row r="11438">
          <cell r="A11438" t="str">
            <v>10</v>
          </cell>
          <cell r="H11438">
            <v>2310</v>
          </cell>
          <cell r="M11438">
            <v>2233</v>
          </cell>
        </row>
        <row r="11439">
          <cell r="A11439" t="str">
            <v>10</v>
          </cell>
          <cell r="H11439">
            <v>2310</v>
          </cell>
          <cell r="M11439">
            <v>0</v>
          </cell>
        </row>
        <row r="11440">
          <cell r="A11440" t="str">
            <v>10</v>
          </cell>
          <cell r="H11440">
            <v>2310</v>
          </cell>
          <cell r="M11440">
            <v>0</v>
          </cell>
        </row>
        <row r="11441">
          <cell r="A11441" t="str">
            <v>10</v>
          </cell>
          <cell r="H11441">
            <v>2310</v>
          </cell>
          <cell r="M11441">
            <v>146</v>
          </cell>
        </row>
        <row r="11442">
          <cell r="A11442" t="str">
            <v>10</v>
          </cell>
          <cell r="H11442">
            <v>2310</v>
          </cell>
          <cell r="M11442">
            <v>80</v>
          </cell>
        </row>
        <row r="11443">
          <cell r="A11443" t="str">
            <v>10</v>
          </cell>
          <cell r="H11443">
            <v>2310</v>
          </cell>
          <cell r="M11443">
            <v>0</v>
          </cell>
        </row>
        <row r="11444">
          <cell r="A11444" t="str">
            <v>10</v>
          </cell>
          <cell r="H11444">
            <v>2310</v>
          </cell>
          <cell r="M11444">
            <v>191</v>
          </cell>
        </row>
        <row r="11445">
          <cell r="A11445" t="str">
            <v>10</v>
          </cell>
          <cell r="H11445">
            <v>2310</v>
          </cell>
          <cell r="M11445">
            <v>4972</v>
          </cell>
        </row>
        <row r="11446">
          <cell r="A11446" t="str">
            <v>10</v>
          </cell>
          <cell r="H11446">
            <v>2310</v>
          </cell>
          <cell r="M11446">
            <v>7920</v>
          </cell>
        </row>
        <row r="11447">
          <cell r="A11447" t="str">
            <v>10</v>
          </cell>
          <cell r="H11447">
            <v>2310</v>
          </cell>
          <cell r="M11447">
            <v>0</v>
          </cell>
        </row>
        <row r="11448">
          <cell r="A11448" t="str">
            <v>10</v>
          </cell>
          <cell r="H11448">
            <v>2310</v>
          </cell>
          <cell r="M11448">
            <v>36735</v>
          </cell>
        </row>
        <row r="11449">
          <cell r="A11449" t="str">
            <v>10</v>
          </cell>
          <cell r="H11449">
            <v>2320</v>
          </cell>
          <cell r="M11449">
            <v>444463</v>
          </cell>
        </row>
        <row r="11450">
          <cell r="A11450" t="str">
            <v>10</v>
          </cell>
          <cell r="H11450">
            <v>2320</v>
          </cell>
          <cell r="M11450">
            <v>230684</v>
          </cell>
        </row>
        <row r="11451">
          <cell r="A11451" t="str">
            <v>10</v>
          </cell>
          <cell r="H11451">
            <v>2320</v>
          </cell>
          <cell r="M11451">
            <v>150516</v>
          </cell>
        </row>
        <row r="11452">
          <cell r="A11452" t="str">
            <v>10</v>
          </cell>
          <cell r="H11452">
            <v>2320</v>
          </cell>
          <cell r="M11452">
            <v>212852</v>
          </cell>
        </row>
        <row r="11453">
          <cell r="A11453" t="str">
            <v>10</v>
          </cell>
          <cell r="H11453">
            <v>2320</v>
          </cell>
          <cell r="M11453">
            <v>5120</v>
          </cell>
        </row>
        <row r="11454">
          <cell r="A11454" t="str">
            <v>10</v>
          </cell>
          <cell r="H11454">
            <v>2320</v>
          </cell>
          <cell r="M11454">
            <v>71</v>
          </cell>
        </row>
        <row r="11455">
          <cell r="A11455" t="str">
            <v>10</v>
          </cell>
          <cell r="H11455">
            <v>2320</v>
          </cell>
          <cell r="M11455">
            <v>77</v>
          </cell>
        </row>
        <row r="11456">
          <cell r="A11456" t="str">
            <v>10</v>
          </cell>
          <cell r="H11456">
            <v>2320</v>
          </cell>
          <cell r="M11456">
            <v>67044</v>
          </cell>
        </row>
        <row r="11457">
          <cell r="A11457" t="str">
            <v>10</v>
          </cell>
          <cell r="H11457">
            <v>2320</v>
          </cell>
          <cell r="M11457">
            <v>57230</v>
          </cell>
        </row>
        <row r="11458">
          <cell r="A11458" t="str">
            <v>10</v>
          </cell>
          <cell r="H11458">
            <v>2320</v>
          </cell>
          <cell r="M11458">
            <v>54151</v>
          </cell>
        </row>
        <row r="11459">
          <cell r="A11459" t="str">
            <v>10</v>
          </cell>
          <cell r="H11459">
            <v>2320</v>
          </cell>
          <cell r="M11459">
            <v>61917</v>
          </cell>
        </row>
        <row r="11460">
          <cell r="A11460" t="str">
            <v>10</v>
          </cell>
          <cell r="H11460">
            <v>2320</v>
          </cell>
          <cell r="M11460">
            <v>5891</v>
          </cell>
        </row>
        <row r="11461">
          <cell r="A11461" t="str">
            <v>10</v>
          </cell>
          <cell r="H11461">
            <v>2320</v>
          </cell>
          <cell r="M11461">
            <v>38949</v>
          </cell>
        </row>
        <row r="11462">
          <cell r="A11462" t="str">
            <v>10</v>
          </cell>
          <cell r="H11462">
            <v>2320</v>
          </cell>
          <cell r="M11462">
            <v>137070</v>
          </cell>
        </row>
        <row r="11463">
          <cell r="A11463" t="str">
            <v>10</v>
          </cell>
          <cell r="H11463">
            <v>2320</v>
          </cell>
          <cell r="M11463">
            <v>134523</v>
          </cell>
        </row>
        <row r="11464">
          <cell r="A11464" t="str">
            <v>10</v>
          </cell>
          <cell r="H11464">
            <v>2320</v>
          </cell>
          <cell r="M11464">
            <v>31646</v>
          </cell>
        </row>
        <row r="11465">
          <cell r="A11465" t="str">
            <v>10</v>
          </cell>
          <cell r="H11465">
            <v>2320</v>
          </cell>
          <cell r="M11465">
            <v>17420</v>
          </cell>
        </row>
        <row r="11466">
          <cell r="A11466" t="str">
            <v>10</v>
          </cell>
          <cell r="H11466">
            <v>2320</v>
          </cell>
          <cell r="M11466">
            <v>18661</v>
          </cell>
        </row>
        <row r="11467">
          <cell r="A11467" t="str">
            <v>10</v>
          </cell>
          <cell r="H11467">
            <v>2320</v>
          </cell>
          <cell r="M11467">
            <v>0</v>
          </cell>
        </row>
        <row r="11468">
          <cell r="A11468" t="str">
            <v>10</v>
          </cell>
          <cell r="H11468">
            <v>2320</v>
          </cell>
          <cell r="M11468">
            <v>213</v>
          </cell>
        </row>
        <row r="11469">
          <cell r="A11469" t="str">
            <v>10</v>
          </cell>
          <cell r="H11469">
            <v>2320</v>
          </cell>
          <cell r="M11469">
            <v>142</v>
          </cell>
        </row>
        <row r="11470">
          <cell r="A11470" t="str">
            <v>10</v>
          </cell>
          <cell r="H11470">
            <v>2320</v>
          </cell>
          <cell r="M11470">
            <v>142</v>
          </cell>
        </row>
        <row r="11471">
          <cell r="A11471" t="str">
            <v>10</v>
          </cell>
          <cell r="H11471">
            <v>2320</v>
          </cell>
          <cell r="M11471">
            <v>142</v>
          </cell>
        </row>
        <row r="11472">
          <cell r="A11472" t="str">
            <v>10</v>
          </cell>
          <cell r="H11472">
            <v>2320</v>
          </cell>
          <cell r="M11472">
            <v>71</v>
          </cell>
        </row>
        <row r="11473">
          <cell r="A11473" t="str">
            <v>10</v>
          </cell>
          <cell r="H11473">
            <v>2320</v>
          </cell>
          <cell r="M11473">
            <v>71</v>
          </cell>
        </row>
        <row r="11474">
          <cell r="A11474" t="str">
            <v>10</v>
          </cell>
          <cell r="H11474">
            <v>2320</v>
          </cell>
          <cell r="M11474">
            <v>50295</v>
          </cell>
        </row>
        <row r="11475">
          <cell r="A11475" t="str">
            <v>10</v>
          </cell>
          <cell r="H11475">
            <v>2320</v>
          </cell>
          <cell r="M11475">
            <v>36578</v>
          </cell>
        </row>
        <row r="11476">
          <cell r="A11476" t="str">
            <v>10</v>
          </cell>
          <cell r="H11476">
            <v>2320</v>
          </cell>
          <cell r="M11476">
            <v>32006</v>
          </cell>
        </row>
        <row r="11477">
          <cell r="A11477" t="str">
            <v>10</v>
          </cell>
          <cell r="H11477">
            <v>2320</v>
          </cell>
          <cell r="M11477">
            <v>27434</v>
          </cell>
        </row>
        <row r="11478">
          <cell r="A11478" t="str">
            <v>10</v>
          </cell>
          <cell r="H11478">
            <v>2320</v>
          </cell>
          <cell r="M11478">
            <v>13717</v>
          </cell>
        </row>
        <row r="11479">
          <cell r="A11479" t="str">
            <v>10</v>
          </cell>
          <cell r="H11479">
            <v>2320</v>
          </cell>
          <cell r="M11479">
            <v>18289</v>
          </cell>
        </row>
        <row r="11480">
          <cell r="A11480" t="str">
            <v>10</v>
          </cell>
          <cell r="H11480">
            <v>2320</v>
          </cell>
          <cell r="M11480">
            <v>3457</v>
          </cell>
        </row>
        <row r="11481">
          <cell r="A11481" t="str">
            <v>50</v>
          </cell>
          <cell r="H11481">
            <v>2230</v>
          </cell>
          <cell r="M11481">
            <v>0</v>
          </cell>
        </row>
        <row r="11482">
          <cell r="A11482" t="str">
            <v>50</v>
          </cell>
          <cell r="H11482">
            <v>2230</v>
          </cell>
          <cell r="M11482">
            <v>1732</v>
          </cell>
        </row>
        <row r="11483">
          <cell r="A11483" t="str">
            <v>10</v>
          </cell>
          <cell r="H11483">
            <v>2320</v>
          </cell>
          <cell r="M11483">
            <v>1423</v>
          </cell>
        </row>
        <row r="11484">
          <cell r="A11484" t="str">
            <v>10</v>
          </cell>
          <cell r="H11484">
            <v>2320</v>
          </cell>
          <cell r="M11484">
            <v>1423</v>
          </cell>
        </row>
        <row r="11485">
          <cell r="A11485" t="str">
            <v>10</v>
          </cell>
          <cell r="H11485">
            <v>2320</v>
          </cell>
          <cell r="M11485">
            <v>1830</v>
          </cell>
        </row>
        <row r="11486">
          <cell r="A11486" t="str">
            <v>10</v>
          </cell>
          <cell r="H11486">
            <v>2320</v>
          </cell>
          <cell r="M11486">
            <v>407</v>
          </cell>
        </row>
        <row r="11487">
          <cell r="A11487" t="str">
            <v>50</v>
          </cell>
          <cell r="H11487">
            <v>2310</v>
          </cell>
          <cell r="M11487">
            <v>876</v>
          </cell>
        </row>
        <row r="11488">
          <cell r="A11488" t="str">
            <v>10</v>
          </cell>
          <cell r="H11488">
            <v>2320</v>
          </cell>
          <cell r="M11488">
            <v>407</v>
          </cell>
        </row>
        <row r="11489">
          <cell r="A11489" t="str">
            <v>10</v>
          </cell>
          <cell r="H11489">
            <v>2320</v>
          </cell>
          <cell r="M11489">
            <v>199</v>
          </cell>
        </row>
        <row r="11490">
          <cell r="A11490" t="str">
            <v>10</v>
          </cell>
          <cell r="H11490">
            <v>2320</v>
          </cell>
          <cell r="M11490">
            <v>132</v>
          </cell>
        </row>
        <row r="11491">
          <cell r="A11491" t="str">
            <v>10</v>
          </cell>
          <cell r="H11491">
            <v>2320</v>
          </cell>
          <cell r="M11491">
            <v>132</v>
          </cell>
        </row>
        <row r="11492">
          <cell r="A11492" t="str">
            <v>10</v>
          </cell>
          <cell r="H11492">
            <v>2320</v>
          </cell>
          <cell r="M11492">
            <v>132</v>
          </cell>
        </row>
        <row r="11493">
          <cell r="A11493" t="str">
            <v>10</v>
          </cell>
          <cell r="H11493">
            <v>2320</v>
          </cell>
          <cell r="M11493">
            <v>66</v>
          </cell>
        </row>
        <row r="11494">
          <cell r="A11494" t="str">
            <v>10</v>
          </cell>
          <cell r="H11494">
            <v>2320</v>
          </cell>
          <cell r="M11494">
            <v>66</v>
          </cell>
        </row>
        <row r="11495">
          <cell r="A11495" t="str">
            <v>10</v>
          </cell>
          <cell r="H11495">
            <v>2320</v>
          </cell>
          <cell r="M11495">
            <v>9464</v>
          </cell>
        </row>
        <row r="11496">
          <cell r="A11496" t="str">
            <v>10</v>
          </cell>
          <cell r="H11496">
            <v>2320</v>
          </cell>
          <cell r="M11496">
            <v>142</v>
          </cell>
        </row>
        <row r="11497">
          <cell r="A11497" t="str">
            <v>50</v>
          </cell>
          <cell r="H11497">
            <v>2310</v>
          </cell>
          <cell r="M11497">
            <v>92</v>
          </cell>
        </row>
        <row r="11498">
          <cell r="A11498" t="str">
            <v>50</v>
          </cell>
          <cell r="H11498">
            <v>2310</v>
          </cell>
          <cell r="M11498">
            <v>46</v>
          </cell>
        </row>
        <row r="11499">
          <cell r="A11499" t="str">
            <v>50</v>
          </cell>
          <cell r="H11499">
            <v>2310</v>
          </cell>
          <cell r="M11499">
            <v>11</v>
          </cell>
        </row>
        <row r="11500">
          <cell r="A11500" t="str">
            <v>10</v>
          </cell>
          <cell r="H11500">
            <v>2320</v>
          </cell>
          <cell r="M11500">
            <v>32006</v>
          </cell>
        </row>
        <row r="11501">
          <cell r="A11501" t="str">
            <v>10</v>
          </cell>
          <cell r="H11501">
            <v>2320</v>
          </cell>
          <cell r="M11501">
            <v>1017</v>
          </cell>
        </row>
        <row r="11502">
          <cell r="A11502" t="str">
            <v>10</v>
          </cell>
          <cell r="H11502">
            <v>2320</v>
          </cell>
          <cell r="M11502">
            <v>132</v>
          </cell>
        </row>
        <row r="11503">
          <cell r="A11503" t="str">
            <v>10</v>
          </cell>
          <cell r="H11503">
            <v>2320</v>
          </cell>
          <cell r="M11503">
            <v>11236</v>
          </cell>
        </row>
        <row r="11504">
          <cell r="A11504" t="str">
            <v>10</v>
          </cell>
          <cell r="H11504">
            <v>2320</v>
          </cell>
          <cell r="M11504">
            <v>0</v>
          </cell>
        </row>
        <row r="11505">
          <cell r="A11505" t="str">
            <v>10</v>
          </cell>
          <cell r="H11505">
            <v>2320</v>
          </cell>
          <cell r="M11505">
            <v>9100</v>
          </cell>
        </row>
        <row r="11506">
          <cell r="A11506" t="str">
            <v>10</v>
          </cell>
          <cell r="H11506">
            <v>2320</v>
          </cell>
          <cell r="M11506">
            <v>5488</v>
          </cell>
        </row>
        <row r="11507">
          <cell r="A11507" t="str">
            <v>10</v>
          </cell>
          <cell r="H11507">
            <v>2320</v>
          </cell>
          <cell r="M11507">
            <v>0</v>
          </cell>
        </row>
        <row r="11508">
          <cell r="A11508" t="str">
            <v>10</v>
          </cell>
          <cell r="H11508">
            <v>2320</v>
          </cell>
          <cell r="M11508">
            <v>2642</v>
          </cell>
        </row>
        <row r="11509">
          <cell r="A11509" t="str">
            <v>10</v>
          </cell>
          <cell r="H11509">
            <v>2320</v>
          </cell>
          <cell r="M11509">
            <v>16</v>
          </cell>
        </row>
        <row r="11510">
          <cell r="A11510" t="str">
            <v>10</v>
          </cell>
          <cell r="H11510">
            <v>2320</v>
          </cell>
          <cell r="M11510">
            <v>680</v>
          </cell>
        </row>
        <row r="11511">
          <cell r="A11511" t="str">
            <v>10</v>
          </cell>
          <cell r="H11511">
            <v>2320</v>
          </cell>
          <cell r="M11511">
            <v>-190</v>
          </cell>
        </row>
        <row r="11512">
          <cell r="A11512" t="str">
            <v>10</v>
          </cell>
          <cell r="H11512">
            <v>2320</v>
          </cell>
          <cell r="M11512">
            <v>257</v>
          </cell>
        </row>
        <row r="11513">
          <cell r="A11513" t="str">
            <v>10</v>
          </cell>
          <cell r="H11513">
            <v>2320</v>
          </cell>
          <cell r="M11513">
            <v>694</v>
          </cell>
        </row>
        <row r="11514">
          <cell r="A11514" t="str">
            <v>10</v>
          </cell>
          <cell r="H11514">
            <v>2320</v>
          </cell>
          <cell r="M11514">
            <v>196</v>
          </cell>
        </row>
        <row r="11515">
          <cell r="A11515" t="str">
            <v>10</v>
          </cell>
          <cell r="H11515">
            <v>2320</v>
          </cell>
          <cell r="M11515">
            <v>328</v>
          </cell>
        </row>
        <row r="11516">
          <cell r="A11516" t="str">
            <v>10</v>
          </cell>
          <cell r="H11516">
            <v>2320</v>
          </cell>
          <cell r="M11516">
            <v>109</v>
          </cell>
        </row>
        <row r="11517">
          <cell r="A11517" t="str">
            <v>10</v>
          </cell>
          <cell r="H11517">
            <v>2320</v>
          </cell>
          <cell r="M11517">
            <v>1775</v>
          </cell>
        </row>
        <row r="11518">
          <cell r="A11518" t="str">
            <v>10</v>
          </cell>
          <cell r="H11518">
            <v>2320</v>
          </cell>
          <cell r="M11518">
            <v>63957</v>
          </cell>
        </row>
        <row r="11519">
          <cell r="A11519" t="str">
            <v>10</v>
          </cell>
          <cell r="H11519">
            <v>2320</v>
          </cell>
          <cell r="M11519">
            <v>762</v>
          </cell>
        </row>
        <row r="11520">
          <cell r="A11520" t="str">
            <v>10</v>
          </cell>
          <cell r="H11520">
            <v>2320</v>
          </cell>
          <cell r="M11520">
            <v>784</v>
          </cell>
        </row>
        <row r="11521">
          <cell r="A11521" t="str">
            <v>10</v>
          </cell>
          <cell r="H11521">
            <v>2320</v>
          </cell>
          <cell r="M11521">
            <v>64</v>
          </cell>
        </row>
        <row r="11522">
          <cell r="A11522" t="str">
            <v>10</v>
          </cell>
          <cell r="H11522">
            <v>2320</v>
          </cell>
          <cell r="M11522">
            <v>4389</v>
          </cell>
        </row>
        <row r="11523">
          <cell r="A11523" t="str">
            <v>10</v>
          </cell>
          <cell r="H11523">
            <v>2320</v>
          </cell>
          <cell r="M11523">
            <v>14663</v>
          </cell>
        </row>
        <row r="11524">
          <cell r="A11524" t="str">
            <v>10</v>
          </cell>
          <cell r="H11524">
            <v>2320</v>
          </cell>
          <cell r="M11524">
            <v>222</v>
          </cell>
        </row>
        <row r="11525">
          <cell r="A11525" t="str">
            <v>10</v>
          </cell>
          <cell r="H11525">
            <v>2320</v>
          </cell>
          <cell r="M11525">
            <v>0</v>
          </cell>
        </row>
        <row r="11526">
          <cell r="A11526" t="str">
            <v>10</v>
          </cell>
          <cell r="H11526">
            <v>2320</v>
          </cell>
          <cell r="M11526">
            <v>5753</v>
          </cell>
        </row>
        <row r="11527">
          <cell r="A11527" t="str">
            <v>10</v>
          </cell>
          <cell r="H11527">
            <v>2320</v>
          </cell>
          <cell r="M11527">
            <v>0</v>
          </cell>
        </row>
        <row r="11528">
          <cell r="A11528" t="str">
            <v>10</v>
          </cell>
          <cell r="H11528">
            <v>2320</v>
          </cell>
          <cell r="M11528">
            <v>2502</v>
          </cell>
        </row>
        <row r="11529">
          <cell r="A11529" t="str">
            <v>10</v>
          </cell>
          <cell r="H11529">
            <v>2320</v>
          </cell>
          <cell r="M11529">
            <v>17741</v>
          </cell>
        </row>
        <row r="11530">
          <cell r="A11530" t="str">
            <v>10</v>
          </cell>
          <cell r="H11530">
            <v>2320</v>
          </cell>
          <cell r="M11530">
            <v>15</v>
          </cell>
        </row>
        <row r="11531">
          <cell r="A11531" t="str">
            <v>10</v>
          </cell>
          <cell r="H11531">
            <v>2320</v>
          </cell>
          <cell r="M11531">
            <v>1643</v>
          </cell>
        </row>
        <row r="11532">
          <cell r="A11532" t="str">
            <v>10</v>
          </cell>
          <cell r="H11532">
            <v>2320</v>
          </cell>
          <cell r="M11532">
            <v>0</v>
          </cell>
        </row>
        <row r="11533">
          <cell r="A11533" t="str">
            <v>10</v>
          </cell>
          <cell r="H11533">
            <v>2320</v>
          </cell>
          <cell r="M11533">
            <v>18571</v>
          </cell>
        </row>
        <row r="11534">
          <cell r="A11534" t="str">
            <v>50</v>
          </cell>
          <cell r="H11534">
            <v>2320</v>
          </cell>
          <cell r="M11534">
            <v>4559</v>
          </cell>
        </row>
        <row r="11535">
          <cell r="A11535" t="str">
            <v>50</v>
          </cell>
          <cell r="H11535">
            <v>2320</v>
          </cell>
          <cell r="M11535">
            <v>6683</v>
          </cell>
        </row>
        <row r="11536">
          <cell r="A11536" t="str">
            <v>50</v>
          </cell>
          <cell r="H11536">
            <v>2320</v>
          </cell>
          <cell r="M11536">
            <v>1744</v>
          </cell>
        </row>
        <row r="11537">
          <cell r="A11537" t="str">
            <v>50</v>
          </cell>
          <cell r="H11537">
            <v>2320</v>
          </cell>
          <cell r="M11537">
            <v>7829</v>
          </cell>
        </row>
        <row r="11538">
          <cell r="A11538" t="str">
            <v>50</v>
          </cell>
          <cell r="H11538">
            <v>2320</v>
          </cell>
          <cell r="M11538">
            <v>6324</v>
          </cell>
        </row>
        <row r="11539">
          <cell r="A11539" t="str">
            <v>50</v>
          </cell>
          <cell r="H11539">
            <v>2320</v>
          </cell>
          <cell r="M11539">
            <v>41855</v>
          </cell>
        </row>
        <row r="11540">
          <cell r="A11540" t="str">
            <v>50</v>
          </cell>
          <cell r="H11540">
            <v>2320</v>
          </cell>
          <cell r="M11540">
            <v>3787</v>
          </cell>
        </row>
        <row r="11541">
          <cell r="A11541" t="str">
            <v>50</v>
          </cell>
          <cell r="H11541">
            <v>2320</v>
          </cell>
          <cell r="M11541">
            <v>13296</v>
          </cell>
        </row>
        <row r="11542">
          <cell r="A11542" t="str">
            <v>50</v>
          </cell>
          <cell r="H11542">
            <v>2320</v>
          </cell>
          <cell r="M11542">
            <v>2203</v>
          </cell>
        </row>
        <row r="11543">
          <cell r="A11543" t="str">
            <v>50</v>
          </cell>
          <cell r="H11543">
            <v>2320</v>
          </cell>
          <cell r="M11543">
            <v>3136</v>
          </cell>
        </row>
        <row r="11544">
          <cell r="A11544" t="str">
            <v>50</v>
          </cell>
          <cell r="H11544">
            <v>2320</v>
          </cell>
          <cell r="M11544">
            <v>3405</v>
          </cell>
        </row>
        <row r="11545">
          <cell r="A11545" t="str">
            <v>50</v>
          </cell>
          <cell r="H11545">
            <v>2320</v>
          </cell>
          <cell r="M11545">
            <v>881</v>
          </cell>
        </row>
        <row r="11546">
          <cell r="A11546" t="str">
            <v>50</v>
          </cell>
          <cell r="H11546">
            <v>2320</v>
          </cell>
          <cell r="M11546">
            <v>7392</v>
          </cell>
        </row>
        <row r="11547">
          <cell r="A11547" t="str">
            <v>50</v>
          </cell>
          <cell r="H11547">
            <v>2320</v>
          </cell>
          <cell r="M11547">
            <v>3884</v>
          </cell>
        </row>
        <row r="11548">
          <cell r="A11548" t="str">
            <v>50</v>
          </cell>
          <cell r="H11548">
            <v>2320</v>
          </cell>
          <cell r="M11548">
            <v>515</v>
          </cell>
        </row>
        <row r="11549">
          <cell r="A11549" t="str">
            <v>50</v>
          </cell>
          <cell r="H11549">
            <v>2320</v>
          </cell>
          <cell r="M11549">
            <v>4023</v>
          </cell>
        </row>
        <row r="11550">
          <cell r="A11550" t="str">
            <v>50</v>
          </cell>
          <cell r="H11550">
            <v>2320</v>
          </cell>
          <cell r="M11550">
            <v>2845</v>
          </cell>
        </row>
        <row r="11551">
          <cell r="A11551" t="str">
            <v>50</v>
          </cell>
          <cell r="H11551">
            <v>2320</v>
          </cell>
          <cell r="M11551">
            <v>279</v>
          </cell>
        </row>
        <row r="11552">
          <cell r="A11552" t="str">
            <v>10</v>
          </cell>
          <cell r="H11552">
            <v>2320</v>
          </cell>
          <cell r="M11552">
            <v>5974</v>
          </cell>
        </row>
        <row r="11553">
          <cell r="A11553" t="str">
            <v>10</v>
          </cell>
          <cell r="H11553">
            <v>2320</v>
          </cell>
          <cell r="M11553">
            <v>29545</v>
          </cell>
        </row>
        <row r="11554">
          <cell r="A11554" t="str">
            <v>10</v>
          </cell>
          <cell r="H11554">
            <v>2320</v>
          </cell>
          <cell r="M11554">
            <v>1740</v>
          </cell>
        </row>
        <row r="11555">
          <cell r="A11555" t="str">
            <v>10</v>
          </cell>
          <cell r="H11555">
            <v>2320</v>
          </cell>
          <cell r="M11555">
            <v>2993</v>
          </cell>
        </row>
        <row r="11556">
          <cell r="A11556" t="str">
            <v>10</v>
          </cell>
          <cell r="H11556">
            <v>2320</v>
          </cell>
          <cell r="M11556">
            <v>2295</v>
          </cell>
        </row>
        <row r="11557">
          <cell r="A11557" t="str">
            <v>10</v>
          </cell>
          <cell r="H11557">
            <v>2320</v>
          </cell>
          <cell r="M11557">
            <v>11792</v>
          </cell>
        </row>
        <row r="11558">
          <cell r="A11558" t="str">
            <v>10</v>
          </cell>
          <cell r="H11558">
            <v>2320</v>
          </cell>
          <cell r="M11558">
            <v>9325</v>
          </cell>
        </row>
        <row r="11559">
          <cell r="A11559" t="str">
            <v>10</v>
          </cell>
          <cell r="H11559">
            <v>2320</v>
          </cell>
          <cell r="M11559">
            <v>9861</v>
          </cell>
        </row>
        <row r="11560">
          <cell r="A11560" t="str">
            <v>10</v>
          </cell>
          <cell r="H11560">
            <v>2320</v>
          </cell>
          <cell r="M11560">
            <v>612</v>
          </cell>
        </row>
        <row r="11561">
          <cell r="A11561" t="str">
            <v>10</v>
          </cell>
          <cell r="H11561">
            <v>2320</v>
          </cell>
          <cell r="M11561">
            <v>0</v>
          </cell>
        </row>
        <row r="11562">
          <cell r="A11562" t="str">
            <v>10</v>
          </cell>
          <cell r="H11562">
            <v>2320</v>
          </cell>
          <cell r="M11562">
            <v>3232</v>
          </cell>
        </row>
        <row r="11563">
          <cell r="A11563" t="str">
            <v>10</v>
          </cell>
          <cell r="H11563">
            <v>2320</v>
          </cell>
          <cell r="M11563">
            <v>2954</v>
          </cell>
        </row>
        <row r="11564">
          <cell r="A11564" t="str">
            <v>10</v>
          </cell>
          <cell r="H11564">
            <v>2320</v>
          </cell>
          <cell r="M11564">
            <v>1108</v>
          </cell>
        </row>
        <row r="11565">
          <cell r="A11565" t="str">
            <v>10</v>
          </cell>
          <cell r="H11565">
            <v>2320</v>
          </cell>
          <cell r="M11565">
            <v>271</v>
          </cell>
        </row>
        <row r="11566">
          <cell r="A11566" t="str">
            <v>10</v>
          </cell>
          <cell r="H11566">
            <v>2320</v>
          </cell>
          <cell r="M11566">
            <v>604</v>
          </cell>
        </row>
        <row r="11567">
          <cell r="A11567" t="str">
            <v>10</v>
          </cell>
          <cell r="H11567">
            <v>2320</v>
          </cell>
          <cell r="M11567">
            <v>930</v>
          </cell>
        </row>
        <row r="11568">
          <cell r="A11568" t="str">
            <v>10</v>
          </cell>
          <cell r="H11568">
            <v>2320</v>
          </cell>
          <cell r="M11568">
            <v>27601</v>
          </cell>
        </row>
        <row r="11569">
          <cell r="A11569" t="str">
            <v>10</v>
          </cell>
          <cell r="H11569">
            <v>2320</v>
          </cell>
          <cell r="M11569">
            <v>440</v>
          </cell>
        </row>
        <row r="11570">
          <cell r="A11570" t="str">
            <v>10</v>
          </cell>
          <cell r="H11570">
            <v>2330</v>
          </cell>
          <cell r="M11570">
            <v>101317</v>
          </cell>
        </row>
        <row r="11571">
          <cell r="A11571" t="str">
            <v>10</v>
          </cell>
          <cell r="H11571">
            <v>2330</v>
          </cell>
          <cell r="M11571">
            <v>0</v>
          </cell>
        </row>
        <row r="11572">
          <cell r="A11572" t="str">
            <v>10</v>
          </cell>
          <cell r="H11572">
            <v>2330</v>
          </cell>
          <cell r="M11572">
            <v>44360</v>
          </cell>
        </row>
        <row r="11573">
          <cell r="A11573" t="str">
            <v>10</v>
          </cell>
          <cell r="H11573">
            <v>2330</v>
          </cell>
          <cell r="M11573">
            <v>1000</v>
          </cell>
        </row>
        <row r="11574">
          <cell r="A11574" t="str">
            <v>10</v>
          </cell>
          <cell r="H11574">
            <v>2330</v>
          </cell>
          <cell r="M11574">
            <v>4117</v>
          </cell>
        </row>
        <row r="11575">
          <cell r="A11575" t="str">
            <v>10</v>
          </cell>
          <cell r="H11575">
            <v>2330</v>
          </cell>
          <cell r="M11575">
            <v>156036</v>
          </cell>
        </row>
        <row r="11576">
          <cell r="A11576" t="str">
            <v>10</v>
          </cell>
          <cell r="H11576">
            <v>2330</v>
          </cell>
          <cell r="M11576">
            <v>520087</v>
          </cell>
        </row>
        <row r="11577">
          <cell r="A11577" t="str">
            <v>10</v>
          </cell>
          <cell r="H11577">
            <v>2330</v>
          </cell>
          <cell r="M11577">
            <v>92977</v>
          </cell>
        </row>
        <row r="11578">
          <cell r="A11578" t="str">
            <v>10</v>
          </cell>
          <cell r="H11578">
            <v>2330</v>
          </cell>
          <cell r="M11578">
            <v>0</v>
          </cell>
        </row>
        <row r="11579">
          <cell r="A11579" t="str">
            <v>10</v>
          </cell>
          <cell r="H11579">
            <v>2330</v>
          </cell>
          <cell r="M11579">
            <v>0</v>
          </cell>
        </row>
        <row r="11580">
          <cell r="A11580" t="str">
            <v>10</v>
          </cell>
          <cell r="H11580">
            <v>2330</v>
          </cell>
          <cell r="M11580">
            <v>88089</v>
          </cell>
        </row>
        <row r="11581">
          <cell r="A11581" t="str">
            <v>10</v>
          </cell>
          <cell r="H11581">
            <v>2330</v>
          </cell>
          <cell r="M11581">
            <v>48938</v>
          </cell>
        </row>
        <row r="11582">
          <cell r="A11582" t="str">
            <v>10</v>
          </cell>
          <cell r="H11582">
            <v>2330</v>
          </cell>
          <cell r="M11582">
            <v>875087</v>
          </cell>
        </row>
        <row r="11583">
          <cell r="A11583" t="str">
            <v>10</v>
          </cell>
          <cell r="H11583">
            <v>2330</v>
          </cell>
          <cell r="M11583">
            <v>54876</v>
          </cell>
        </row>
        <row r="11584">
          <cell r="A11584" t="str">
            <v>10</v>
          </cell>
          <cell r="H11584">
            <v>2330</v>
          </cell>
          <cell r="M11584">
            <v>0</v>
          </cell>
        </row>
        <row r="11585">
          <cell r="A11585" t="str">
            <v>10</v>
          </cell>
          <cell r="H11585">
            <v>2330</v>
          </cell>
          <cell r="M11585">
            <v>0</v>
          </cell>
        </row>
        <row r="11586">
          <cell r="A11586" t="str">
            <v>10</v>
          </cell>
          <cell r="H11586">
            <v>2330</v>
          </cell>
          <cell r="M11586">
            <v>154155</v>
          </cell>
        </row>
        <row r="11587">
          <cell r="A11587" t="str">
            <v>10</v>
          </cell>
          <cell r="H11587">
            <v>2330</v>
          </cell>
          <cell r="M11587">
            <v>91835</v>
          </cell>
        </row>
        <row r="11588">
          <cell r="A11588" t="str">
            <v>10</v>
          </cell>
          <cell r="H11588">
            <v>2330</v>
          </cell>
          <cell r="M11588">
            <v>10039</v>
          </cell>
        </row>
        <row r="11589">
          <cell r="A11589" t="str">
            <v>10</v>
          </cell>
          <cell r="H11589">
            <v>2330</v>
          </cell>
          <cell r="M11589">
            <v>9940</v>
          </cell>
        </row>
        <row r="11590">
          <cell r="A11590" t="str">
            <v>10</v>
          </cell>
          <cell r="H11590">
            <v>2330</v>
          </cell>
          <cell r="M11590">
            <v>0</v>
          </cell>
        </row>
        <row r="11591">
          <cell r="A11591" t="str">
            <v>10</v>
          </cell>
          <cell r="H11591">
            <v>2330</v>
          </cell>
          <cell r="M11591">
            <v>0</v>
          </cell>
        </row>
        <row r="11592">
          <cell r="A11592" t="str">
            <v>10</v>
          </cell>
          <cell r="H11592">
            <v>2330</v>
          </cell>
          <cell r="M11592">
            <v>0</v>
          </cell>
        </row>
        <row r="11593">
          <cell r="A11593" t="str">
            <v>10</v>
          </cell>
          <cell r="H11593">
            <v>2330</v>
          </cell>
          <cell r="M11593">
            <v>121349</v>
          </cell>
        </row>
        <row r="11594">
          <cell r="A11594" t="str">
            <v>10</v>
          </cell>
          <cell r="H11594">
            <v>2330</v>
          </cell>
          <cell r="M11594">
            <v>0</v>
          </cell>
        </row>
        <row r="11595">
          <cell r="A11595" t="str">
            <v>10</v>
          </cell>
          <cell r="H11595">
            <v>2330</v>
          </cell>
          <cell r="M11595">
            <v>0</v>
          </cell>
        </row>
        <row r="11596">
          <cell r="A11596" t="str">
            <v>10</v>
          </cell>
          <cell r="H11596">
            <v>2330</v>
          </cell>
          <cell r="M11596">
            <v>0</v>
          </cell>
        </row>
        <row r="11597">
          <cell r="A11597" t="str">
            <v>10</v>
          </cell>
          <cell r="H11597">
            <v>2330</v>
          </cell>
          <cell r="M11597">
            <v>13502</v>
          </cell>
        </row>
        <row r="11598">
          <cell r="A11598" t="str">
            <v>10</v>
          </cell>
          <cell r="H11598">
            <v>2330</v>
          </cell>
          <cell r="M11598">
            <v>45956</v>
          </cell>
        </row>
        <row r="11599">
          <cell r="A11599" t="str">
            <v>10</v>
          </cell>
          <cell r="H11599">
            <v>2330</v>
          </cell>
          <cell r="M11599">
            <v>0</v>
          </cell>
        </row>
        <row r="11600">
          <cell r="A11600" t="str">
            <v>10</v>
          </cell>
          <cell r="H11600">
            <v>2330</v>
          </cell>
          <cell r="M11600">
            <v>1379</v>
          </cell>
        </row>
        <row r="11601">
          <cell r="A11601" t="str">
            <v>10</v>
          </cell>
          <cell r="H11601">
            <v>2330</v>
          </cell>
          <cell r="M11601">
            <v>182</v>
          </cell>
        </row>
        <row r="11602">
          <cell r="A11602" t="str">
            <v>10</v>
          </cell>
          <cell r="H11602">
            <v>2330</v>
          </cell>
          <cell r="M11602">
            <v>0</v>
          </cell>
        </row>
        <row r="11603">
          <cell r="A11603" t="str">
            <v>10</v>
          </cell>
          <cell r="H11603">
            <v>2330</v>
          </cell>
          <cell r="M11603">
            <v>0</v>
          </cell>
        </row>
        <row r="11604">
          <cell r="A11604" t="str">
            <v>10</v>
          </cell>
          <cell r="H11604">
            <v>2330</v>
          </cell>
          <cell r="M11604">
            <v>154424</v>
          </cell>
        </row>
        <row r="11605">
          <cell r="A11605" t="str">
            <v>10</v>
          </cell>
          <cell r="H11605">
            <v>2330</v>
          </cell>
          <cell r="M11605">
            <v>0</v>
          </cell>
        </row>
        <row r="11606">
          <cell r="A11606" t="str">
            <v>10</v>
          </cell>
          <cell r="H11606">
            <v>2330</v>
          </cell>
          <cell r="M11606">
            <v>0</v>
          </cell>
        </row>
        <row r="11607">
          <cell r="A11607" t="str">
            <v>10</v>
          </cell>
          <cell r="H11607">
            <v>2330</v>
          </cell>
          <cell r="M11607">
            <v>0</v>
          </cell>
        </row>
        <row r="11608">
          <cell r="A11608" t="str">
            <v>50</v>
          </cell>
          <cell r="H11608">
            <v>2320</v>
          </cell>
          <cell r="M11608">
            <v>15887</v>
          </cell>
        </row>
        <row r="11609">
          <cell r="A11609" t="str">
            <v>50</v>
          </cell>
          <cell r="H11609">
            <v>2320</v>
          </cell>
          <cell r="M11609">
            <v>7838</v>
          </cell>
        </row>
        <row r="11610">
          <cell r="A11610" t="str">
            <v>50</v>
          </cell>
          <cell r="H11610">
            <v>2320</v>
          </cell>
          <cell r="M11610">
            <v>3861</v>
          </cell>
        </row>
        <row r="11611">
          <cell r="A11611" t="str">
            <v>10</v>
          </cell>
          <cell r="H11611">
            <v>2330</v>
          </cell>
          <cell r="M11611">
            <v>2489</v>
          </cell>
        </row>
        <row r="11612">
          <cell r="A11612" t="str">
            <v>10</v>
          </cell>
          <cell r="H11612">
            <v>2330</v>
          </cell>
          <cell r="M11612">
            <v>172</v>
          </cell>
        </row>
        <row r="11613">
          <cell r="A11613" t="str">
            <v>10</v>
          </cell>
          <cell r="H11613">
            <v>2330</v>
          </cell>
          <cell r="M11613">
            <v>126</v>
          </cell>
        </row>
        <row r="11614">
          <cell r="A11614" t="str">
            <v>10</v>
          </cell>
          <cell r="H11614">
            <v>2330</v>
          </cell>
          <cell r="M11614">
            <v>54</v>
          </cell>
        </row>
        <row r="11615">
          <cell r="A11615" t="str">
            <v>10</v>
          </cell>
          <cell r="H11615">
            <v>2330</v>
          </cell>
          <cell r="M11615">
            <v>1210</v>
          </cell>
        </row>
        <row r="11616">
          <cell r="A11616" t="str">
            <v>10</v>
          </cell>
          <cell r="H11616">
            <v>2330</v>
          </cell>
          <cell r="M11616">
            <v>0</v>
          </cell>
        </row>
        <row r="11617">
          <cell r="A11617" t="str">
            <v>10</v>
          </cell>
          <cell r="H11617">
            <v>2330</v>
          </cell>
          <cell r="M11617">
            <v>0</v>
          </cell>
        </row>
        <row r="11618">
          <cell r="A11618" t="str">
            <v>10</v>
          </cell>
          <cell r="H11618">
            <v>2330</v>
          </cell>
          <cell r="M11618">
            <v>762</v>
          </cell>
        </row>
        <row r="11619">
          <cell r="A11619" t="str">
            <v>10</v>
          </cell>
          <cell r="H11619">
            <v>2330</v>
          </cell>
          <cell r="M11619">
            <v>867</v>
          </cell>
        </row>
        <row r="11620">
          <cell r="A11620" t="str">
            <v>10</v>
          </cell>
          <cell r="H11620">
            <v>2330</v>
          </cell>
          <cell r="M11620">
            <v>8846</v>
          </cell>
        </row>
        <row r="11621">
          <cell r="A11621" t="str">
            <v>10</v>
          </cell>
          <cell r="H11621">
            <v>2330</v>
          </cell>
          <cell r="M11621">
            <v>0</v>
          </cell>
        </row>
        <row r="11622">
          <cell r="A11622" t="str">
            <v>10</v>
          </cell>
          <cell r="H11622">
            <v>2330</v>
          </cell>
          <cell r="M11622">
            <v>41890</v>
          </cell>
        </row>
        <row r="11623">
          <cell r="A11623" t="str">
            <v>10</v>
          </cell>
          <cell r="H11623">
            <v>2330</v>
          </cell>
          <cell r="M11623">
            <v>38140</v>
          </cell>
        </row>
        <row r="11624">
          <cell r="A11624" t="str">
            <v>10</v>
          </cell>
          <cell r="H11624">
            <v>2330</v>
          </cell>
          <cell r="M11624">
            <v>35582</v>
          </cell>
        </row>
        <row r="11625">
          <cell r="A11625" t="str">
            <v>10</v>
          </cell>
          <cell r="H11625">
            <v>2330</v>
          </cell>
          <cell r="M11625">
            <v>44557</v>
          </cell>
        </row>
        <row r="11626">
          <cell r="A11626" t="str">
            <v>10</v>
          </cell>
          <cell r="H11626">
            <v>2330</v>
          </cell>
          <cell r="M11626">
            <v>0</v>
          </cell>
        </row>
        <row r="11627">
          <cell r="A11627" t="str">
            <v>10</v>
          </cell>
          <cell r="H11627">
            <v>2330</v>
          </cell>
          <cell r="M11627">
            <v>30513</v>
          </cell>
        </row>
        <row r="11628">
          <cell r="A11628" t="str">
            <v>10</v>
          </cell>
          <cell r="H11628">
            <v>2330</v>
          </cell>
          <cell r="M11628">
            <v>56448</v>
          </cell>
        </row>
        <row r="11629">
          <cell r="A11629" t="str">
            <v>10</v>
          </cell>
          <cell r="H11629">
            <v>2330</v>
          </cell>
          <cell r="M11629">
            <v>33119</v>
          </cell>
        </row>
        <row r="11630">
          <cell r="A11630" t="str">
            <v>10</v>
          </cell>
          <cell r="H11630">
            <v>2330</v>
          </cell>
          <cell r="M11630">
            <v>0</v>
          </cell>
        </row>
        <row r="11631">
          <cell r="A11631" t="str">
            <v>10</v>
          </cell>
          <cell r="H11631">
            <v>2330</v>
          </cell>
          <cell r="M11631">
            <v>0</v>
          </cell>
        </row>
        <row r="11632">
          <cell r="A11632" t="str">
            <v>10</v>
          </cell>
          <cell r="H11632">
            <v>2330</v>
          </cell>
          <cell r="M11632">
            <v>11558</v>
          </cell>
        </row>
        <row r="11633">
          <cell r="A11633" t="str">
            <v>10</v>
          </cell>
          <cell r="H11633">
            <v>2330</v>
          </cell>
          <cell r="M11633">
            <v>11281</v>
          </cell>
        </row>
        <row r="11634">
          <cell r="A11634" t="str">
            <v>10</v>
          </cell>
          <cell r="H11634">
            <v>2330</v>
          </cell>
          <cell r="M11634">
            <v>0</v>
          </cell>
        </row>
        <row r="11635">
          <cell r="A11635" t="str">
            <v>10</v>
          </cell>
          <cell r="H11635">
            <v>2330</v>
          </cell>
          <cell r="M11635">
            <v>0</v>
          </cell>
        </row>
        <row r="11636">
          <cell r="A11636" t="str">
            <v>10</v>
          </cell>
          <cell r="H11636">
            <v>2330</v>
          </cell>
          <cell r="M11636">
            <v>51546</v>
          </cell>
        </row>
        <row r="11637">
          <cell r="A11637" t="str">
            <v>10</v>
          </cell>
          <cell r="H11637">
            <v>2330</v>
          </cell>
          <cell r="M11637">
            <v>0</v>
          </cell>
        </row>
        <row r="11638">
          <cell r="A11638" t="str">
            <v>10</v>
          </cell>
          <cell r="H11638">
            <v>2330</v>
          </cell>
          <cell r="M11638">
            <v>6090</v>
          </cell>
        </row>
        <row r="11639">
          <cell r="A11639" t="str">
            <v>10</v>
          </cell>
          <cell r="H11639">
            <v>2330</v>
          </cell>
          <cell r="M11639">
            <v>0</v>
          </cell>
        </row>
        <row r="11640">
          <cell r="A11640" t="str">
            <v>10</v>
          </cell>
          <cell r="H11640">
            <v>2330</v>
          </cell>
          <cell r="M11640">
            <v>0</v>
          </cell>
        </row>
        <row r="11641">
          <cell r="A11641" t="str">
            <v>10</v>
          </cell>
          <cell r="H11641">
            <v>2330</v>
          </cell>
          <cell r="M11641">
            <v>0</v>
          </cell>
        </row>
        <row r="11642">
          <cell r="A11642" t="str">
            <v>10</v>
          </cell>
          <cell r="H11642">
            <v>2330</v>
          </cell>
          <cell r="M11642">
            <v>0</v>
          </cell>
        </row>
        <row r="11643">
          <cell r="A11643" t="str">
            <v>10</v>
          </cell>
          <cell r="H11643">
            <v>2330</v>
          </cell>
          <cell r="M11643">
            <v>33250</v>
          </cell>
        </row>
        <row r="11644">
          <cell r="A11644" t="str">
            <v>10</v>
          </cell>
          <cell r="H11644">
            <v>2330</v>
          </cell>
          <cell r="M11644">
            <v>289763</v>
          </cell>
        </row>
        <row r="11645">
          <cell r="A11645" t="str">
            <v>10</v>
          </cell>
          <cell r="H11645">
            <v>2330</v>
          </cell>
          <cell r="M11645">
            <v>17337</v>
          </cell>
        </row>
        <row r="11646">
          <cell r="A11646" t="str">
            <v>10</v>
          </cell>
          <cell r="H11646">
            <v>2330</v>
          </cell>
          <cell r="M11646">
            <v>16921</v>
          </cell>
        </row>
        <row r="11647">
          <cell r="A11647" t="str">
            <v>10</v>
          </cell>
          <cell r="H11647">
            <v>2330</v>
          </cell>
          <cell r="M11647">
            <v>6250</v>
          </cell>
        </row>
        <row r="11648">
          <cell r="A11648" t="str">
            <v>10</v>
          </cell>
          <cell r="H11648">
            <v>2330</v>
          </cell>
          <cell r="M11648">
            <v>0</v>
          </cell>
        </row>
        <row r="11649">
          <cell r="A11649" t="str">
            <v>10</v>
          </cell>
          <cell r="H11649">
            <v>2330</v>
          </cell>
          <cell r="M11649">
            <v>0</v>
          </cell>
        </row>
        <row r="11650">
          <cell r="A11650" t="str">
            <v>10</v>
          </cell>
          <cell r="H11650">
            <v>2330</v>
          </cell>
          <cell r="M11650">
            <v>0</v>
          </cell>
        </row>
        <row r="11651">
          <cell r="A11651" t="str">
            <v>10</v>
          </cell>
          <cell r="H11651">
            <v>2330</v>
          </cell>
          <cell r="M11651">
            <v>25711</v>
          </cell>
        </row>
        <row r="11652">
          <cell r="A11652" t="str">
            <v>10</v>
          </cell>
          <cell r="H11652">
            <v>2330</v>
          </cell>
          <cell r="M11652">
            <v>27024</v>
          </cell>
        </row>
        <row r="11653">
          <cell r="A11653" t="str">
            <v>10</v>
          </cell>
          <cell r="H11653">
            <v>2330</v>
          </cell>
          <cell r="M11653">
            <v>12282</v>
          </cell>
        </row>
        <row r="11654">
          <cell r="A11654" t="str">
            <v>10</v>
          </cell>
          <cell r="H11654">
            <v>2330</v>
          </cell>
          <cell r="M11654">
            <v>23</v>
          </cell>
        </row>
        <row r="11655">
          <cell r="A11655" t="str">
            <v>10</v>
          </cell>
          <cell r="H11655">
            <v>2330</v>
          </cell>
          <cell r="M11655">
            <v>291</v>
          </cell>
        </row>
        <row r="11656">
          <cell r="A11656" t="str">
            <v>10</v>
          </cell>
          <cell r="H11656">
            <v>2330</v>
          </cell>
          <cell r="M11656">
            <v>2679</v>
          </cell>
        </row>
        <row r="11657">
          <cell r="A11657" t="str">
            <v>10</v>
          </cell>
          <cell r="H11657">
            <v>2330</v>
          </cell>
          <cell r="M11657">
            <v>4874</v>
          </cell>
        </row>
        <row r="11658">
          <cell r="A11658" t="str">
            <v>10</v>
          </cell>
          <cell r="H11658">
            <v>2330</v>
          </cell>
          <cell r="M11658">
            <v>747</v>
          </cell>
        </row>
        <row r="11659">
          <cell r="A11659" t="str">
            <v>10</v>
          </cell>
          <cell r="H11659">
            <v>2330</v>
          </cell>
          <cell r="M11659">
            <v>282</v>
          </cell>
        </row>
        <row r="11660">
          <cell r="A11660" t="str">
            <v>10</v>
          </cell>
          <cell r="H11660">
            <v>2330</v>
          </cell>
          <cell r="M11660">
            <v>19056</v>
          </cell>
        </row>
        <row r="11661">
          <cell r="A11661" t="str">
            <v>10</v>
          </cell>
          <cell r="H11661">
            <v>2330</v>
          </cell>
          <cell r="M11661">
            <v>23</v>
          </cell>
        </row>
        <row r="11662">
          <cell r="A11662" t="str">
            <v>10</v>
          </cell>
          <cell r="H11662">
            <v>2330</v>
          </cell>
          <cell r="M11662">
            <v>0</v>
          </cell>
        </row>
        <row r="11663">
          <cell r="A11663" t="str">
            <v>10</v>
          </cell>
          <cell r="H11663">
            <v>2330</v>
          </cell>
          <cell r="M11663">
            <v>66670</v>
          </cell>
        </row>
        <row r="11664">
          <cell r="A11664" t="str">
            <v>10</v>
          </cell>
          <cell r="H11664">
            <v>2330</v>
          </cell>
          <cell r="M11664">
            <v>11229</v>
          </cell>
        </row>
        <row r="11665">
          <cell r="A11665" t="str">
            <v>10</v>
          </cell>
          <cell r="H11665">
            <v>2330</v>
          </cell>
          <cell r="M11665">
            <v>0</v>
          </cell>
        </row>
        <row r="11666">
          <cell r="A11666" t="str">
            <v>10</v>
          </cell>
          <cell r="H11666">
            <v>2330</v>
          </cell>
          <cell r="M11666">
            <v>0</v>
          </cell>
        </row>
        <row r="11667">
          <cell r="A11667" t="str">
            <v>10</v>
          </cell>
          <cell r="H11667">
            <v>2330</v>
          </cell>
          <cell r="M11667">
            <v>11037</v>
          </cell>
        </row>
        <row r="11668">
          <cell r="A11668" t="str">
            <v>10</v>
          </cell>
          <cell r="H11668">
            <v>2330</v>
          </cell>
          <cell r="M11668">
            <v>6097</v>
          </cell>
        </row>
        <row r="11669">
          <cell r="A11669" t="str">
            <v>10</v>
          </cell>
          <cell r="H11669">
            <v>2330</v>
          </cell>
          <cell r="M11669">
            <v>107178</v>
          </cell>
        </row>
        <row r="11670">
          <cell r="A11670" t="str">
            <v>10</v>
          </cell>
          <cell r="H11670">
            <v>2330</v>
          </cell>
          <cell r="M11670">
            <v>0</v>
          </cell>
        </row>
        <row r="11671">
          <cell r="A11671" t="str">
            <v>10</v>
          </cell>
          <cell r="H11671">
            <v>2330</v>
          </cell>
          <cell r="M11671">
            <v>0</v>
          </cell>
        </row>
        <row r="11672">
          <cell r="A11672" t="str">
            <v>10</v>
          </cell>
          <cell r="H11672">
            <v>2330</v>
          </cell>
          <cell r="M11672">
            <v>0</v>
          </cell>
        </row>
        <row r="11673">
          <cell r="A11673" t="str">
            <v>10</v>
          </cell>
          <cell r="H11673">
            <v>2330</v>
          </cell>
          <cell r="M11673">
            <v>75464</v>
          </cell>
        </row>
        <row r="11674">
          <cell r="A11674" t="str">
            <v>10</v>
          </cell>
          <cell r="H11674">
            <v>2330</v>
          </cell>
          <cell r="M11674">
            <v>71</v>
          </cell>
        </row>
        <row r="11675">
          <cell r="A11675" t="str">
            <v>10</v>
          </cell>
          <cell r="H11675">
            <v>2330</v>
          </cell>
          <cell r="M11675">
            <v>71</v>
          </cell>
        </row>
        <row r="11676">
          <cell r="A11676" t="str">
            <v>10</v>
          </cell>
          <cell r="H11676">
            <v>2330</v>
          </cell>
          <cell r="M11676">
            <v>71</v>
          </cell>
        </row>
        <row r="11677">
          <cell r="A11677" t="str">
            <v>10</v>
          </cell>
          <cell r="H11677">
            <v>2330</v>
          </cell>
          <cell r="M11677">
            <v>71</v>
          </cell>
        </row>
        <row r="11678">
          <cell r="A11678" t="str">
            <v>10</v>
          </cell>
          <cell r="H11678">
            <v>2330</v>
          </cell>
          <cell r="M11678">
            <v>213</v>
          </cell>
        </row>
        <row r="11679">
          <cell r="A11679" t="str">
            <v>10</v>
          </cell>
          <cell r="H11679">
            <v>2330</v>
          </cell>
          <cell r="M11679">
            <v>71</v>
          </cell>
        </row>
        <row r="11680">
          <cell r="A11680" t="str">
            <v>10</v>
          </cell>
          <cell r="H11680">
            <v>2330</v>
          </cell>
          <cell r="M11680">
            <v>71</v>
          </cell>
        </row>
        <row r="11681">
          <cell r="A11681" t="str">
            <v>10</v>
          </cell>
          <cell r="H11681">
            <v>2330</v>
          </cell>
          <cell r="M11681">
            <v>0</v>
          </cell>
        </row>
        <row r="11682">
          <cell r="A11682" t="str">
            <v>10</v>
          </cell>
          <cell r="H11682">
            <v>2330</v>
          </cell>
          <cell r="M11682">
            <v>354</v>
          </cell>
        </row>
        <row r="11683">
          <cell r="A11683" t="str">
            <v>10</v>
          </cell>
          <cell r="H11683">
            <v>2330</v>
          </cell>
          <cell r="M11683">
            <v>0</v>
          </cell>
        </row>
        <row r="11684">
          <cell r="A11684" t="str">
            <v>10</v>
          </cell>
          <cell r="H11684">
            <v>2330</v>
          </cell>
          <cell r="M11684">
            <v>101</v>
          </cell>
        </row>
        <row r="11685">
          <cell r="A11685" t="str">
            <v>10</v>
          </cell>
          <cell r="H11685">
            <v>2330</v>
          </cell>
          <cell r="M11685">
            <v>0</v>
          </cell>
        </row>
        <row r="11686">
          <cell r="A11686" t="str">
            <v>10</v>
          </cell>
          <cell r="H11686">
            <v>2330</v>
          </cell>
          <cell r="M11686">
            <v>0</v>
          </cell>
        </row>
        <row r="11687">
          <cell r="A11687" t="str">
            <v>10</v>
          </cell>
          <cell r="H11687">
            <v>2330</v>
          </cell>
          <cell r="M11687">
            <v>0</v>
          </cell>
        </row>
        <row r="11688">
          <cell r="A11688" t="str">
            <v>10</v>
          </cell>
          <cell r="H11688">
            <v>2330</v>
          </cell>
          <cell r="M11688">
            <v>118</v>
          </cell>
        </row>
        <row r="11689">
          <cell r="A11689" t="str">
            <v>10</v>
          </cell>
          <cell r="H11689">
            <v>2330</v>
          </cell>
          <cell r="M11689">
            <v>0</v>
          </cell>
        </row>
        <row r="11690">
          <cell r="A11690" t="str">
            <v>10</v>
          </cell>
          <cell r="H11690">
            <v>2330</v>
          </cell>
          <cell r="M11690">
            <v>0</v>
          </cell>
        </row>
        <row r="11691">
          <cell r="A11691" t="str">
            <v>10</v>
          </cell>
          <cell r="H11691">
            <v>2330</v>
          </cell>
          <cell r="M11691">
            <v>0</v>
          </cell>
        </row>
        <row r="11692">
          <cell r="A11692" t="str">
            <v>10</v>
          </cell>
          <cell r="H11692">
            <v>2330</v>
          </cell>
          <cell r="M11692">
            <v>20</v>
          </cell>
        </row>
        <row r="11693">
          <cell r="A11693" t="str">
            <v>10</v>
          </cell>
          <cell r="H11693">
            <v>2330</v>
          </cell>
          <cell r="M11693">
            <v>354</v>
          </cell>
        </row>
        <row r="11694">
          <cell r="A11694" t="str">
            <v>10</v>
          </cell>
          <cell r="H11694">
            <v>2330</v>
          </cell>
          <cell r="M11694">
            <v>71</v>
          </cell>
        </row>
        <row r="11695">
          <cell r="A11695" t="str">
            <v>10</v>
          </cell>
          <cell r="H11695">
            <v>2330</v>
          </cell>
          <cell r="M11695">
            <v>882</v>
          </cell>
        </row>
        <row r="11696">
          <cell r="A11696" t="str">
            <v>10</v>
          </cell>
          <cell r="H11696">
            <v>2330</v>
          </cell>
          <cell r="M11696">
            <v>1240</v>
          </cell>
        </row>
        <row r="11697">
          <cell r="A11697" t="str">
            <v>10</v>
          </cell>
          <cell r="H11697">
            <v>2330</v>
          </cell>
          <cell r="M11697">
            <v>1952</v>
          </cell>
        </row>
        <row r="11698">
          <cell r="A11698" t="str">
            <v>10</v>
          </cell>
          <cell r="H11698">
            <v>2330</v>
          </cell>
          <cell r="M11698">
            <v>13717</v>
          </cell>
        </row>
        <row r="11699">
          <cell r="A11699" t="str">
            <v>10</v>
          </cell>
          <cell r="H11699">
            <v>2330</v>
          </cell>
          <cell r="M11699">
            <v>18289</v>
          </cell>
        </row>
        <row r="11700">
          <cell r="A11700" t="str">
            <v>10</v>
          </cell>
          <cell r="H11700">
            <v>2330</v>
          </cell>
          <cell r="M11700">
            <v>45723</v>
          </cell>
        </row>
        <row r="11701">
          <cell r="A11701" t="str">
            <v>10</v>
          </cell>
          <cell r="H11701">
            <v>2330</v>
          </cell>
          <cell r="M11701">
            <v>18289</v>
          </cell>
        </row>
        <row r="11702">
          <cell r="A11702" t="str">
            <v>10</v>
          </cell>
          <cell r="H11702">
            <v>2330</v>
          </cell>
          <cell r="M11702">
            <v>4572</v>
          </cell>
        </row>
        <row r="11703">
          <cell r="A11703" t="str">
            <v>10</v>
          </cell>
          <cell r="H11703">
            <v>2330</v>
          </cell>
          <cell r="M11703">
            <v>0</v>
          </cell>
        </row>
        <row r="11704">
          <cell r="A11704" t="str">
            <v>10</v>
          </cell>
          <cell r="H11704">
            <v>2330</v>
          </cell>
          <cell r="M11704">
            <v>54868</v>
          </cell>
        </row>
        <row r="11705">
          <cell r="A11705" t="str">
            <v>10</v>
          </cell>
          <cell r="H11705">
            <v>2330</v>
          </cell>
          <cell r="M11705">
            <v>0</v>
          </cell>
        </row>
        <row r="11706">
          <cell r="A11706" t="str">
            <v>10</v>
          </cell>
          <cell r="H11706">
            <v>2330</v>
          </cell>
          <cell r="M11706">
            <v>36075</v>
          </cell>
        </row>
        <row r="11707">
          <cell r="A11707" t="str">
            <v>10</v>
          </cell>
          <cell r="H11707">
            <v>2330</v>
          </cell>
          <cell r="M11707">
            <v>0</v>
          </cell>
        </row>
        <row r="11708">
          <cell r="A11708" t="str">
            <v>10</v>
          </cell>
          <cell r="H11708">
            <v>2330</v>
          </cell>
          <cell r="M11708">
            <v>0</v>
          </cell>
        </row>
        <row r="11709">
          <cell r="A11709" t="str">
            <v>10</v>
          </cell>
          <cell r="H11709">
            <v>2330</v>
          </cell>
          <cell r="M11709">
            <v>25410</v>
          </cell>
        </row>
        <row r="11710">
          <cell r="A11710" t="str">
            <v>10</v>
          </cell>
          <cell r="H11710">
            <v>2330</v>
          </cell>
          <cell r="M11710">
            <v>0</v>
          </cell>
        </row>
        <row r="11711">
          <cell r="A11711" t="str">
            <v>10</v>
          </cell>
          <cell r="H11711">
            <v>2330</v>
          </cell>
          <cell r="M11711">
            <v>0</v>
          </cell>
        </row>
        <row r="11712">
          <cell r="A11712" t="str">
            <v>10</v>
          </cell>
          <cell r="H11712">
            <v>2330</v>
          </cell>
          <cell r="M11712">
            <v>0</v>
          </cell>
        </row>
        <row r="11713">
          <cell r="A11713" t="str">
            <v>10</v>
          </cell>
          <cell r="H11713">
            <v>2330</v>
          </cell>
          <cell r="M11713">
            <v>3491</v>
          </cell>
        </row>
        <row r="11714">
          <cell r="A11714" t="str">
            <v>10</v>
          </cell>
          <cell r="H11714">
            <v>2330</v>
          </cell>
          <cell r="M11714">
            <v>59440</v>
          </cell>
        </row>
        <row r="11715">
          <cell r="A11715" t="str">
            <v>10</v>
          </cell>
          <cell r="H11715">
            <v>2330</v>
          </cell>
          <cell r="M11715">
            <v>9145</v>
          </cell>
        </row>
        <row r="11716">
          <cell r="A11716" t="str">
            <v>10</v>
          </cell>
          <cell r="H11716">
            <v>2330</v>
          </cell>
          <cell r="M11716">
            <v>0</v>
          </cell>
        </row>
        <row r="11717">
          <cell r="A11717" t="str">
            <v>10</v>
          </cell>
          <cell r="H11717">
            <v>2330</v>
          </cell>
          <cell r="M11717">
            <v>40083</v>
          </cell>
        </row>
        <row r="11718">
          <cell r="A11718" t="str">
            <v>10</v>
          </cell>
          <cell r="H11718">
            <v>2330</v>
          </cell>
          <cell r="M11718">
            <v>201181</v>
          </cell>
        </row>
        <row r="11719">
          <cell r="A11719" t="str">
            <v>10</v>
          </cell>
          <cell r="H11719">
            <v>2330</v>
          </cell>
          <cell r="M11719">
            <v>0</v>
          </cell>
        </row>
        <row r="11720">
          <cell r="A11720" t="str">
            <v>10</v>
          </cell>
          <cell r="H11720">
            <v>2330</v>
          </cell>
          <cell r="M11720">
            <v>0</v>
          </cell>
        </row>
        <row r="11721">
          <cell r="A11721" t="str">
            <v>10</v>
          </cell>
          <cell r="H11721">
            <v>2330</v>
          </cell>
          <cell r="M11721">
            <v>12335</v>
          </cell>
        </row>
        <row r="11722">
          <cell r="A11722" t="str">
            <v>10</v>
          </cell>
          <cell r="H11722">
            <v>2330</v>
          </cell>
          <cell r="M11722">
            <v>407</v>
          </cell>
        </row>
        <row r="11723">
          <cell r="A11723" t="str">
            <v>10</v>
          </cell>
          <cell r="H11723">
            <v>2330</v>
          </cell>
          <cell r="M11723">
            <v>1423</v>
          </cell>
        </row>
        <row r="11724">
          <cell r="A11724" t="str">
            <v>10</v>
          </cell>
          <cell r="H11724">
            <v>2330</v>
          </cell>
          <cell r="M11724">
            <v>407</v>
          </cell>
        </row>
        <row r="11725">
          <cell r="A11725" t="str">
            <v>10</v>
          </cell>
          <cell r="H11725">
            <v>2330</v>
          </cell>
          <cell r="M11725">
            <v>1423</v>
          </cell>
        </row>
        <row r="11726">
          <cell r="A11726" t="str">
            <v>10</v>
          </cell>
          <cell r="H11726">
            <v>2330</v>
          </cell>
          <cell r="M11726">
            <v>407</v>
          </cell>
        </row>
        <row r="11727">
          <cell r="A11727" t="str">
            <v>10</v>
          </cell>
          <cell r="H11727">
            <v>2330</v>
          </cell>
          <cell r="M11727">
            <v>203</v>
          </cell>
        </row>
        <row r="11728">
          <cell r="A11728" t="str">
            <v>10</v>
          </cell>
          <cell r="H11728">
            <v>2330</v>
          </cell>
          <cell r="M11728">
            <v>0</v>
          </cell>
        </row>
        <row r="11729">
          <cell r="A11729" t="str">
            <v>10</v>
          </cell>
          <cell r="H11729">
            <v>2330</v>
          </cell>
          <cell r="M11729">
            <v>3253</v>
          </cell>
        </row>
        <row r="11730">
          <cell r="A11730" t="str">
            <v>10</v>
          </cell>
          <cell r="H11730">
            <v>2330</v>
          </cell>
          <cell r="M11730">
            <v>0</v>
          </cell>
        </row>
        <row r="11731">
          <cell r="A11731" t="str">
            <v>10</v>
          </cell>
          <cell r="H11731">
            <v>2330</v>
          </cell>
          <cell r="M11731">
            <v>1110</v>
          </cell>
        </row>
        <row r="11732">
          <cell r="A11732" t="str">
            <v>10</v>
          </cell>
          <cell r="H11732">
            <v>2330</v>
          </cell>
          <cell r="M11732">
            <v>0</v>
          </cell>
        </row>
        <row r="11733">
          <cell r="A11733" t="str">
            <v>10</v>
          </cell>
          <cell r="H11733">
            <v>2330</v>
          </cell>
          <cell r="M11733">
            <v>0</v>
          </cell>
        </row>
        <row r="11734">
          <cell r="A11734" t="str">
            <v>10</v>
          </cell>
          <cell r="H11734">
            <v>2330</v>
          </cell>
          <cell r="M11734">
            <v>1165</v>
          </cell>
        </row>
        <row r="11735">
          <cell r="A11735" t="str">
            <v>10</v>
          </cell>
          <cell r="H11735">
            <v>2330</v>
          </cell>
          <cell r="M11735">
            <v>0</v>
          </cell>
        </row>
        <row r="11736">
          <cell r="A11736" t="str">
            <v>50</v>
          </cell>
          <cell r="H11736">
            <v>2330</v>
          </cell>
          <cell r="M11736">
            <v>3038</v>
          </cell>
        </row>
        <row r="11737">
          <cell r="A11737" t="str">
            <v>50</v>
          </cell>
          <cell r="H11737">
            <v>2330</v>
          </cell>
          <cell r="M11737">
            <v>8780</v>
          </cell>
        </row>
        <row r="11738">
          <cell r="A11738" t="str">
            <v>50</v>
          </cell>
          <cell r="H11738">
            <v>2330</v>
          </cell>
          <cell r="M11738">
            <v>4401</v>
          </cell>
        </row>
        <row r="11739">
          <cell r="A11739" t="str">
            <v>50</v>
          </cell>
          <cell r="H11739">
            <v>2330</v>
          </cell>
          <cell r="M11739">
            <v>0</v>
          </cell>
        </row>
        <row r="11740">
          <cell r="A11740" t="str">
            <v>50</v>
          </cell>
          <cell r="H11740">
            <v>2330</v>
          </cell>
          <cell r="M11740">
            <v>0</v>
          </cell>
        </row>
        <row r="11741">
          <cell r="A11741" t="str">
            <v>50</v>
          </cell>
          <cell r="H11741">
            <v>2330</v>
          </cell>
          <cell r="M11741">
            <v>0</v>
          </cell>
        </row>
        <row r="11742">
          <cell r="A11742" t="str">
            <v>50</v>
          </cell>
          <cell r="H11742">
            <v>2330</v>
          </cell>
          <cell r="M11742">
            <v>0</v>
          </cell>
        </row>
        <row r="11743">
          <cell r="A11743" t="str">
            <v>50</v>
          </cell>
          <cell r="H11743">
            <v>2330</v>
          </cell>
          <cell r="M11743">
            <v>0</v>
          </cell>
        </row>
        <row r="11744">
          <cell r="A11744" t="str">
            <v>50</v>
          </cell>
          <cell r="H11744">
            <v>2330</v>
          </cell>
          <cell r="M11744">
            <v>0</v>
          </cell>
        </row>
        <row r="11745">
          <cell r="A11745" t="str">
            <v>50</v>
          </cell>
          <cell r="H11745">
            <v>2330</v>
          </cell>
          <cell r="M11745">
            <v>3990</v>
          </cell>
        </row>
        <row r="11746">
          <cell r="A11746" t="str">
            <v>50</v>
          </cell>
          <cell r="H11746">
            <v>2330</v>
          </cell>
          <cell r="M11746">
            <v>1</v>
          </cell>
        </row>
        <row r="11747">
          <cell r="A11747" t="str">
            <v>50</v>
          </cell>
          <cell r="H11747">
            <v>2330</v>
          </cell>
          <cell r="M11747">
            <v>0</v>
          </cell>
        </row>
        <row r="11748">
          <cell r="A11748" t="str">
            <v>50</v>
          </cell>
          <cell r="H11748">
            <v>2330</v>
          </cell>
          <cell r="M11748">
            <v>62</v>
          </cell>
        </row>
        <row r="11749">
          <cell r="A11749" t="str">
            <v>50</v>
          </cell>
          <cell r="H11749">
            <v>2330</v>
          </cell>
          <cell r="M11749">
            <v>0</v>
          </cell>
        </row>
        <row r="11750">
          <cell r="A11750" t="str">
            <v>50</v>
          </cell>
          <cell r="H11750">
            <v>2330</v>
          </cell>
          <cell r="M11750">
            <v>14234</v>
          </cell>
        </row>
        <row r="11751">
          <cell r="A11751" t="str">
            <v>50</v>
          </cell>
          <cell r="H11751">
            <v>2330</v>
          </cell>
          <cell r="M11751">
            <v>0</v>
          </cell>
        </row>
        <row r="11752">
          <cell r="A11752" t="str">
            <v>50</v>
          </cell>
          <cell r="H11752">
            <v>2330</v>
          </cell>
          <cell r="M11752">
            <v>0</v>
          </cell>
        </row>
        <row r="11753">
          <cell r="A11753" t="str">
            <v>50</v>
          </cell>
          <cell r="H11753">
            <v>2330</v>
          </cell>
          <cell r="M11753">
            <v>1173</v>
          </cell>
        </row>
        <row r="11754">
          <cell r="A11754" t="str">
            <v>50</v>
          </cell>
          <cell r="H11754">
            <v>2330</v>
          </cell>
          <cell r="M11754">
            <v>5233</v>
          </cell>
        </row>
        <row r="11755">
          <cell r="A11755" t="str">
            <v>50</v>
          </cell>
          <cell r="H11755">
            <v>2330</v>
          </cell>
          <cell r="M11755">
            <v>4159</v>
          </cell>
        </row>
        <row r="11756">
          <cell r="A11756" t="str">
            <v>50</v>
          </cell>
          <cell r="H11756">
            <v>2330</v>
          </cell>
          <cell r="M11756">
            <v>9376</v>
          </cell>
        </row>
        <row r="11757">
          <cell r="A11757" t="str">
            <v>50</v>
          </cell>
          <cell r="H11757">
            <v>2330</v>
          </cell>
          <cell r="M11757">
            <v>8449</v>
          </cell>
        </row>
        <row r="11758">
          <cell r="A11758" t="str">
            <v>50</v>
          </cell>
          <cell r="H11758">
            <v>2330</v>
          </cell>
          <cell r="M11758">
            <v>38009</v>
          </cell>
        </row>
        <row r="11759">
          <cell r="A11759" t="str">
            <v>50</v>
          </cell>
          <cell r="H11759">
            <v>2330</v>
          </cell>
          <cell r="M11759">
            <v>0</v>
          </cell>
        </row>
        <row r="11760">
          <cell r="A11760" t="str">
            <v>50</v>
          </cell>
          <cell r="H11760">
            <v>2330</v>
          </cell>
          <cell r="M11760">
            <v>0</v>
          </cell>
        </row>
        <row r="11761">
          <cell r="A11761" t="str">
            <v>50</v>
          </cell>
          <cell r="H11761">
            <v>2330</v>
          </cell>
          <cell r="M11761">
            <v>1584</v>
          </cell>
        </row>
        <row r="11762">
          <cell r="A11762" t="str">
            <v>50</v>
          </cell>
          <cell r="H11762">
            <v>2330</v>
          </cell>
          <cell r="M11762">
            <v>64</v>
          </cell>
        </row>
        <row r="11763">
          <cell r="A11763" t="str">
            <v>50</v>
          </cell>
          <cell r="H11763">
            <v>2330</v>
          </cell>
          <cell r="M11763">
            <v>0</v>
          </cell>
        </row>
        <row r="11764">
          <cell r="A11764" t="str">
            <v>50</v>
          </cell>
          <cell r="H11764">
            <v>2330</v>
          </cell>
          <cell r="M11764">
            <v>4893</v>
          </cell>
        </row>
        <row r="11765">
          <cell r="A11765" t="str">
            <v>50</v>
          </cell>
          <cell r="H11765">
            <v>2330</v>
          </cell>
          <cell r="M11765">
            <v>5367</v>
          </cell>
        </row>
        <row r="11766">
          <cell r="A11766" t="str">
            <v>50</v>
          </cell>
          <cell r="H11766">
            <v>2330</v>
          </cell>
          <cell r="M11766">
            <v>0</v>
          </cell>
        </row>
        <row r="11767">
          <cell r="A11767" t="str">
            <v>50</v>
          </cell>
          <cell r="H11767">
            <v>2330</v>
          </cell>
          <cell r="M11767">
            <v>0</v>
          </cell>
        </row>
        <row r="11768">
          <cell r="A11768" t="str">
            <v>50</v>
          </cell>
          <cell r="H11768">
            <v>2330</v>
          </cell>
          <cell r="M11768">
            <v>162</v>
          </cell>
        </row>
        <row r="11769">
          <cell r="A11769" t="str">
            <v>50</v>
          </cell>
          <cell r="H11769">
            <v>2330</v>
          </cell>
          <cell r="M11769">
            <v>3865</v>
          </cell>
        </row>
        <row r="11770">
          <cell r="A11770" t="str">
            <v>50</v>
          </cell>
          <cell r="H11770">
            <v>2330</v>
          </cell>
          <cell r="M11770">
            <v>1404</v>
          </cell>
        </row>
        <row r="11771">
          <cell r="A11771" t="str">
            <v>50</v>
          </cell>
          <cell r="H11771">
            <v>2330</v>
          </cell>
          <cell r="M11771">
            <v>13595</v>
          </cell>
        </row>
        <row r="11772">
          <cell r="A11772" t="str">
            <v>50</v>
          </cell>
          <cell r="H11772">
            <v>2330</v>
          </cell>
          <cell r="M11772">
            <v>33</v>
          </cell>
        </row>
        <row r="11773">
          <cell r="A11773" t="str">
            <v>50</v>
          </cell>
          <cell r="H11773">
            <v>2330</v>
          </cell>
          <cell r="M11773">
            <v>0</v>
          </cell>
        </row>
        <row r="11774">
          <cell r="A11774" t="str">
            <v>50</v>
          </cell>
          <cell r="H11774">
            <v>2330</v>
          </cell>
          <cell r="M11774">
            <v>2718</v>
          </cell>
        </row>
        <row r="11775">
          <cell r="A11775" t="str">
            <v>50</v>
          </cell>
          <cell r="H11775">
            <v>2330</v>
          </cell>
          <cell r="M11775">
            <v>4956</v>
          </cell>
        </row>
        <row r="11776">
          <cell r="A11776" t="str">
            <v>50</v>
          </cell>
          <cell r="H11776">
            <v>2330</v>
          </cell>
          <cell r="M11776">
            <v>19274</v>
          </cell>
        </row>
        <row r="11777">
          <cell r="A11777" t="str">
            <v>50</v>
          </cell>
          <cell r="H11777">
            <v>2330</v>
          </cell>
          <cell r="M11777">
            <v>6683</v>
          </cell>
        </row>
        <row r="11778">
          <cell r="A11778" t="str">
            <v>50</v>
          </cell>
          <cell r="H11778">
            <v>2330</v>
          </cell>
          <cell r="M11778">
            <v>1574</v>
          </cell>
        </row>
        <row r="11779">
          <cell r="A11779" t="str">
            <v>50</v>
          </cell>
          <cell r="H11779">
            <v>2330</v>
          </cell>
          <cell r="M11779">
            <v>1467</v>
          </cell>
        </row>
        <row r="11780">
          <cell r="A11780" t="str">
            <v>50</v>
          </cell>
          <cell r="H11780">
            <v>2330</v>
          </cell>
          <cell r="M11780">
            <v>2272</v>
          </cell>
        </row>
        <row r="11781">
          <cell r="A11781" t="str">
            <v>50</v>
          </cell>
          <cell r="H11781">
            <v>2330</v>
          </cell>
          <cell r="M11781">
            <v>0</v>
          </cell>
        </row>
        <row r="11782">
          <cell r="A11782" t="str">
            <v>50</v>
          </cell>
          <cell r="H11782">
            <v>2330</v>
          </cell>
          <cell r="M11782">
            <v>0</v>
          </cell>
        </row>
        <row r="11783">
          <cell r="A11783" t="str">
            <v>50</v>
          </cell>
          <cell r="H11783">
            <v>2330</v>
          </cell>
          <cell r="M11783">
            <v>0</v>
          </cell>
        </row>
        <row r="11784">
          <cell r="A11784" t="str">
            <v>50</v>
          </cell>
          <cell r="H11784">
            <v>2330</v>
          </cell>
          <cell r="M11784">
            <v>0</v>
          </cell>
        </row>
        <row r="11785">
          <cell r="A11785" t="str">
            <v>50</v>
          </cell>
          <cell r="H11785">
            <v>2330</v>
          </cell>
          <cell r="M11785">
            <v>0</v>
          </cell>
        </row>
        <row r="11786">
          <cell r="A11786" t="str">
            <v>50</v>
          </cell>
          <cell r="H11786">
            <v>2330</v>
          </cell>
          <cell r="M11786">
            <v>0</v>
          </cell>
        </row>
        <row r="11787">
          <cell r="A11787" t="str">
            <v>50</v>
          </cell>
          <cell r="H11787">
            <v>2330</v>
          </cell>
          <cell r="M11787">
            <v>2109</v>
          </cell>
        </row>
        <row r="11788">
          <cell r="A11788" t="str">
            <v>50</v>
          </cell>
          <cell r="H11788">
            <v>2330</v>
          </cell>
          <cell r="M11788">
            <v>1</v>
          </cell>
        </row>
        <row r="11789">
          <cell r="A11789" t="str">
            <v>50</v>
          </cell>
          <cell r="H11789">
            <v>2330</v>
          </cell>
          <cell r="M11789">
            <v>0</v>
          </cell>
        </row>
        <row r="11790">
          <cell r="A11790" t="str">
            <v>50</v>
          </cell>
          <cell r="H11790">
            <v>2330</v>
          </cell>
          <cell r="M11790">
            <v>33</v>
          </cell>
        </row>
        <row r="11791">
          <cell r="A11791" t="str">
            <v>50</v>
          </cell>
          <cell r="H11791">
            <v>2330</v>
          </cell>
          <cell r="M11791">
            <v>0</v>
          </cell>
        </row>
        <row r="11792">
          <cell r="A11792" t="str">
            <v>50</v>
          </cell>
          <cell r="H11792">
            <v>2330</v>
          </cell>
          <cell r="M11792">
            <v>0</v>
          </cell>
        </row>
        <row r="11793">
          <cell r="A11793" t="str">
            <v>50</v>
          </cell>
          <cell r="H11793">
            <v>2330</v>
          </cell>
          <cell r="M11793">
            <v>7524</v>
          </cell>
        </row>
        <row r="11794">
          <cell r="A11794" t="str">
            <v>50</v>
          </cell>
          <cell r="H11794">
            <v>2330</v>
          </cell>
          <cell r="M11794">
            <v>0</v>
          </cell>
        </row>
        <row r="11795">
          <cell r="A11795" t="str">
            <v>50</v>
          </cell>
          <cell r="H11795">
            <v>2330</v>
          </cell>
          <cell r="M11795">
            <v>0</v>
          </cell>
        </row>
        <row r="11796">
          <cell r="A11796" t="str">
            <v>50</v>
          </cell>
          <cell r="H11796">
            <v>2330</v>
          </cell>
          <cell r="M11796">
            <v>599</v>
          </cell>
        </row>
        <row r="11797">
          <cell r="A11797" t="str">
            <v>50</v>
          </cell>
          <cell r="H11797">
            <v>2330</v>
          </cell>
          <cell r="M11797">
            <v>86</v>
          </cell>
        </row>
        <row r="11798">
          <cell r="A11798" t="str">
            <v>50</v>
          </cell>
          <cell r="H11798">
            <v>2330</v>
          </cell>
          <cell r="M11798">
            <v>2171</v>
          </cell>
        </row>
        <row r="11799">
          <cell r="A11799" t="str">
            <v>50</v>
          </cell>
          <cell r="H11799">
            <v>2330</v>
          </cell>
          <cell r="M11799">
            <v>2549</v>
          </cell>
        </row>
        <row r="11800">
          <cell r="A11800" t="str">
            <v>50</v>
          </cell>
          <cell r="H11800">
            <v>2330</v>
          </cell>
          <cell r="M11800">
            <v>2548</v>
          </cell>
        </row>
        <row r="11801">
          <cell r="A11801" t="str">
            <v>50</v>
          </cell>
          <cell r="H11801">
            <v>2330</v>
          </cell>
          <cell r="M11801">
            <v>683</v>
          </cell>
        </row>
        <row r="11802">
          <cell r="A11802" t="str">
            <v>50</v>
          </cell>
          <cell r="H11802">
            <v>2330</v>
          </cell>
          <cell r="M11802">
            <v>4374</v>
          </cell>
        </row>
        <row r="11803">
          <cell r="A11803" t="str">
            <v>50</v>
          </cell>
          <cell r="H11803">
            <v>2330</v>
          </cell>
          <cell r="M11803">
            <v>837</v>
          </cell>
        </row>
        <row r="11804">
          <cell r="A11804" t="str">
            <v>50</v>
          </cell>
          <cell r="H11804">
            <v>2330</v>
          </cell>
          <cell r="M11804">
            <v>0</v>
          </cell>
        </row>
        <row r="11805">
          <cell r="A11805" t="str">
            <v>50</v>
          </cell>
          <cell r="H11805">
            <v>2330</v>
          </cell>
          <cell r="M11805">
            <v>1817</v>
          </cell>
        </row>
        <row r="11806">
          <cell r="A11806" t="str">
            <v>50</v>
          </cell>
          <cell r="H11806">
            <v>2330</v>
          </cell>
          <cell r="M11806">
            <v>0</v>
          </cell>
        </row>
        <row r="11807">
          <cell r="A11807" t="str">
            <v>50</v>
          </cell>
          <cell r="H11807">
            <v>2330</v>
          </cell>
          <cell r="M11807">
            <v>20</v>
          </cell>
        </row>
        <row r="11808">
          <cell r="A11808" t="str">
            <v>50</v>
          </cell>
          <cell r="H11808">
            <v>2330</v>
          </cell>
          <cell r="M11808">
            <v>0</v>
          </cell>
        </row>
        <row r="11809">
          <cell r="A11809" t="str">
            <v>50</v>
          </cell>
          <cell r="H11809">
            <v>2330</v>
          </cell>
          <cell r="M11809">
            <v>1229</v>
          </cell>
        </row>
        <row r="11810">
          <cell r="A11810" t="str">
            <v>50</v>
          </cell>
          <cell r="H11810">
            <v>2330</v>
          </cell>
          <cell r="M11810">
            <v>17863</v>
          </cell>
        </row>
        <row r="11811">
          <cell r="A11811" t="str">
            <v>50</v>
          </cell>
          <cell r="H11811">
            <v>2330</v>
          </cell>
          <cell r="M11811">
            <v>0</v>
          </cell>
        </row>
        <row r="11812">
          <cell r="A11812" t="str">
            <v>50</v>
          </cell>
          <cell r="H11812">
            <v>2330</v>
          </cell>
          <cell r="M11812">
            <v>596</v>
          </cell>
        </row>
        <row r="11813">
          <cell r="A11813" t="str">
            <v>50</v>
          </cell>
          <cell r="H11813">
            <v>2330</v>
          </cell>
          <cell r="M11813">
            <v>1565</v>
          </cell>
        </row>
        <row r="11814">
          <cell r="A11814" t="str">
            <v>50</v>
          </cell>
          <cell r="H11814">
            <v>2330</v>
          </cell>
          <cell r="M11814">
            <v>7960</v>
          </cell>
        </row>
        <row r="11815">
          <cell r="A11815" t="str">
            <v>50</v>
          </cell>
          <cell r="H11815">
            <v>2330</v>
          </cell>
          <cell r="M11815">
            <v>979</v>
          </cell>
        </row>
        <row r="11816">
          <cell r="A11816" t="str">
            <v>50</v>
          </cell>
          <cell r="H11816">
            <v>2330</v>
          </cell>
          <cell r="M11816">
            <v>531</v>
          </cell>
        </row>
        <row r="11817">
          <cell r="A11817" t="str">
            <v>50</v>
          </cell>
          <cell r="H11817">
            <v>2330</v>
          </cell>
          <cell r="M11817">
            <v>1408</v>
          </cell>
        </row>
        <row r="11818">
          <cell r="A11818" t="str">
            <v>50</v>
          </cell>
          <cell r="H11818">
            <v>2330</v>
          </cell>
          <cell r="M11818">
            <v>0</v>
          </cell>
        </row>
        <row r="11819">
          <cell r="A11819" t="str">
            <v>50</v>
          </cell>
          <cell r="H11819">
            <v>2330</v>
          </cell>
          <cell r="M11819">
            <v>0</v>
          </cell>
        </row>
        <row r="11820">
          <cell r="A11820" t="str">
            <v>50</v>
          </cell>
          <cell r="H11820">
            <v>2330</v>
          </cell>
          <cell r="M11820">
            <v>0</v>
          </cell>
        </row>
        <row r="11821">
          <cell r="A11821" t="str">
            <v>50</v>
          </cell>
          <cell r="H11821">
            <v>2330</v>
          </cell>
          <cell r="M11821">
            <v>0</v>
          </cell>
        </row>
        <row r="11822">
          <cell r="A11822" t="str">
            <v>50</v>
          </cell>
          <cell r="H11822">
            <v>2330</v>
          </cell>
          <cell r="M11822">
            <v>302</v>
          </cell>
        </row>
        <row r="11823">
          <cell r="A11823" t="str">
            <v>50</v>
          </cell>
          <cell r="H11823">
            <v>2330</v>
          </cell>
          <cell r="M11823">
            <v>467</v>
          </cell>
        </row>
        <row r="11824">
          <cell r="A11824" t="str">
            <v>50</v>
          </cell>
          <cell r="H11824">
            <v>2330</v>
          </cell>
          <cell r="M11824">
            <v>36</v>
          </cell>
        </row>
        <row r="11825">
          <cell r="A11825" t="str">
            <v>50</v>
          </cell>
          <cell r="H11825">
            <v>2330</v>
          </cell>
          <cell r="M11825">
            <v>32</v>
          </cell>
        </row>
        <row r="11826">
          <cell r="A11826" t="str">
            <v>50</v>
          </cell>
          <cell r="H11826">
            <v>2330</v>
          </cell>
          <cell r="M11826">
            <v>0</v>
          </cell>
        </row>
        <row r="11827">
          <cell r="A11827" t="str">
            <v>50</v>
          </cell>
          <cell r="H11827">
            <v>2330</v>
          </cell>
          <cell r="M11827">
            <v>0</v>
          </cell>
        </row>
        <row r="11828">
          <cell r="A11828" t="str">
            <v>50</v>
          </cell>
          <cell r="H11828">
            <v>2330</v>
          </cell>
          <cell r="M11828">
            <v>1770</v>
          </cell>
        </row>
        <row r="11829">
          <cell r="A11829" t="str">
            <v>50</v>
          </cell>
          <cell r="H11829">
            <v>2330</v>
          </cell>
          <cell r="M11829">
            <v>0</v>
          </cell>
        </row>
        <row r="11830">
          <cell r="A11830" t="str">
            <v>50</v>
          </cell>
          <cell r="H11830">
            <v>2330</v>
          </cell>
          <cell r="M11830">
            <v>0</v>
          </cell>
        </row>
        <row r="11831">
          <cell r="A11831" t="str">
            <v>50</v>
          </cell>
          <cell r="H11831">
            <v>2330</v>
          </cell>
          <cell r="M11831">
            <v>8</v>
          </cell>
        </row>
        <row r="11832">
          <cell r="A11832" t="str">
            <v>50</v>
          </cell>
          <cell r="H11832">
            <v>2330</v>
          </cell>
          <cell r="M11832">
            <v>0</v>
          </cell>
        </row>
        <row r="11833">
          <cell r="A11833" t="str">
            <v>50</v>
          </cell>
          <cell r="H11833">
            <v>2330</v>
          </cell>
          <cell r="M11833">
            <v>0</v>
          </cell>
        </row>
        <row r="11834">
          <cell r="A11834" t="str">
            <v>50</v>
          </cell>
          <cell r="H11834">
            <v>2330</v>
          </cell>
          <cell r="M11834">
            <v>1760</v>
          </cell>
        </row>
        <row r="11835">
          <cell r="A11835" t="str">
            <v>50</v>
          </cell>
          <cell r="H11835">
            <v>2330</v>
          </cell>
          <cell r="M11835">
            <v>0</v>
          </cell>
        </row>
        <row r="11836">
          <cell r="A11836" t="str">
            <v>50</v>
          </cell>
          <cell r="H11836">
            <v>2330</v>
          </cell>
          <cell r="M11836">
            <v>0</v>
          </cell>
        </row>
        <row r="11837">
          <cell r="A11837" t="str">
            <v>50</v>
          </cell>
          <cell r="H11837">
            <v>2330</v>
          </cell>
          <cell r="M11837">
            <v>2235</v>
          </cell>
        </row>
        <row r="11838">
          <cell r="A11838" t="str">
            <v>50</v>
          </cell>
          <cell r="H11838">
            <v>2330</v>
          </cell>
          <cell r="M11838">
            <v>196</v>
          </cell>
        </row>
        <row r="11839">
          <cell r="A11839" t="str">
            <v>50</v>
          </cell>
          <cell r="H11839">
            <v>2330</v>
          </cell>
          <cell r="M11839">
            <v>0</v>
          </cell>
        </row>
        <row r="11840">
          <cell r="A11840" t="str">
            <v>50</v>
          </cell>
          <cell r="H11840">
            <v>2330</v>
          </cell>
          <cell r="M11840">
            <v>8</v>
          </cell>
        </row>
        <row r="11841">
          <cell r="A11841" t="str">
            <v>50</v>
          </cell>
          <cell r="H11841">
            <v>2330</v>
          </cell>
          <cell r="M11841">
            <v>140</v>
          </cell>
        </row>
        <row r="11842">
          <cell r="A11842" t="str">
            <v>50</v>
          </cell>
          <cell r="H11842">
            <v>2330</v>
          </cell>
          <cell r="M11842">
            <v>425</v>
          </cell>
        </row>
        <row r="11843">
          <cell r="A11843" t="str">
            <v>50</v>
          </cell>
          <cell r="H11843">
            <v>2330</v>
          </cell>
          <cell r="M11843">
            <v>508</v>
          </cell>
        </row>
        <row r="11844">
          <cell r="A11844" t="str">
            <v>50</v>
          </cell>
          <cell r="H11844">
            <v>2330</v>
          </cell>
          <cell r="M11844">
            <v>596</v>
          </cell>
        </row>
        <row r="11845">
          <cell r="A11845" t="str">
            <v>50</v>
          </cell>
          <cell r="H11845">
            <v>2330</v>
          </cell>
          <cell r="M11845">
            <v>1162</v>
          </cell>
        </row>
        <row r="11846">
          <cell r="A11846" t="str">
            <v>50</v>
          </cell>
          <cell r="H11846">
            <v>2330</v>
          </cell>
          <cell r="M11846">
            <v>610</v>
          </cell>
        </row>
        <row r="11847">
          <cell r="A11847" t="str">
            <v>50</v>
          </cell>
          <cell r="H11847">
            <v>2330</v>
          </cell>
          <cell r="M11847">
            <v>3057</v>
          </cell>
        </row>
        <row r="11848">
          <cell r="A11848" t="str">
            <v>50</v>
          </cell>
          <cell r="H11848">
            <v>2330</v>
          </cell>
          <cell r="M11848">
            <v>192</v>
          </cell>
        </row>
        <row r="11849">
          <cell r="A11849" t="str">
            <v>50</v>
          </cell>
          <cell r="H11849">
            <v>2330</v>
          </cell>
          <cell r="M11849">
            <v>0</v>
          </cell>
        </row>
        <row r="11850">
          <cell r="A11850" t="str">
            <v>10</v>
          </cell>
          <cell r="H11850">
            <v>2330</v>
          </cell>
          <cell r="M11850">
            <v>0</v>
          </cell>
        </row>
        <row r="11851">
          <cell r="A11851" t="str">
            <v>10</v>
          </cell>
          <cell r="H11851">
            <v>2330</v>
          </cell>
          <cell r="M11851">
            <v>0</v>
          </cell>
        </row>
        <row r="11852">
          <cell r="A11852" t="str">
            <v>10</v>
          </cell>
          <cell r="H11852">
            <v>2330</v>
          </cell>
          <cell r="M11852">
            <v>194</v>
          </cell>
        </row>
        <row r="11853">
          <cell r="A11853" t="str">
            <v>10</v>
          </cell>
          <cell r="H11853">
            <v>2330</v>
          </cell>
          <cell r="M11853">
            <v>4270</v>
          </cell>
        </row>
        <row r="11854">
          <cell r="A11854" t="str">
            <v>10</v>
          </cell>
          <cell r="H11854">
            <v>2330</v>
          </cell>
          <cell r="M11854">
            <v>813</v>
          </cell>
        </row>
        <row r="11855">
          <cell r="A11855" t="str">
            <v>10</v>
          </cell>
          <cell r="H11855">
            <v>2330</v>
          </cell>
          <cell r="M11855">
            <v>0</v>
          </cell>
        </row>
        <row r="11856">
          <cell r="A11856" t="str">
            <v>10</v>
          </cell>
          <cell r="H11856">
            <v>2330</v>
          </cell>
          <cell r="M11856">
            <v>2129</v>
          </cell>
        </row>
        <row r="11857">
          <cell r="A11857" t="str">
            <v>10</v>
          </cell>
          <cell r="H11857">
            <v>2330</v>
          </cell>
          <cell r="M11857">
            <v>10980</v>
          </cell>
        </row>
        <row r="11858">
          <cell r="A11858" t="str">
            <v>10</v>
          </cell>
          <cell r="H11858">
            <v>2330</v>
          </cell>
          <cell r="M11858">
            <v>0</v>
          </cell>
        </row>
        <row r="11859">
          <cell r="A11859" t="str">
            <v>10</v>
          </cell>
          <cell r="H11859">
            <v>2330</v>
          </cell>
          <cell r="M11859">
            <v>0</v>
          </cell>
        </row>
        <row r="11860">
          <cell r="A11860" t="str">
            <v>10</v>
          </cell>
          <cell r="H11860">
            <v>2330</v>
          </cell>
          <cell r="M11860">
            <v>967</v>
          </cell>
        </row>
        <row r="11861">
          <cell r="A11861" t="str">
            <v>10</v>
          </cell>
          <cell r="H11861">
            <v>2330</v>
          </cell>
          <cell r="M11861">
            <v>66</v>
          </cell>
        </row>
        <row r="11862">
          <cell r="A11862" t="str">
            <v>10</v>
          </cell>
          <cell r="H11862">
            <v>2330</v>
          </cell>
          <cell r="M11862">
            <v>66</v>
          </cell>
        </row>
        <row r="11863">
          <cell r="A11863" t="str">
            <v>10</v>
          </cell>
          <cell r="H11863">
            <v>2330</v>
          </cell>
          <cell r="M11863">
            <v>66</v>
          </cell>
        </row>
        <row r="11864">
          <cell r="A11864" t="str">
            <v>10</v>
          </cell>
          <cell r="H11864">
            <v>2330</v>
          </cell>
          <cell r="M11864">
            <v>66</v>
          </cell>
        </row>
        <row r="11865">
          <cell r="A11865" t="str">
            <v>10</v>
          </cell>
          <cell r="H11865">
            <v>2330</v>
          </cell>
          <cell r="M11865">
            <v>199</v>
          </cell>
        </row>
        <row r="11866">
          <cell r="A11866" t="str">
            <v>10</v>
          </cell>
          <cell r="H11866">
            <v>2330</v>
          </cell>
          <cell r="M11866">
            <v>66</v>
          </cell>
        </row>
        <row r="11867">
          <cell r="A11867" t="str">
            <v>10</v>
          </cell>
          <cell r="H11867">
            <v>2330</v>
          </cell>
          <cell r="M11867">
            <v>66</v>
          </cell>
        </row>
        <row r="11868">
          <cell r="A11868" t="str">
            <v>10</v>
          </cell>
          <cell r="H11868">
            <v>2330</v>
          </cell>
          <cell r="M11868">
            <v>0</v>
          </cell>
        </row>
        <row r="11869">
          <cell r="A11869" t="str">
            <v>10</v>
          </cell>
          <cell r="H11869">
            <v>2330</v>
          </cell>
          <cell r="M11869">
            <v>331</v>
          </cell>
        </row>
        <row r="11870">
          <cell r="A11870" t="str">
            <v>10</v>
          </cell>
          <cell r="H11870">
            <v>2330</v>
          </cell>
          <cell r="M11870">
            <v>331</v>
          </cell>
        </row>
        <row r="11871">
          <cell r="A11871" t="str">
            <v>10</v>
          </cell>
          <cell r="H11871">
            <v>2330</v>
          </cell>
          <cell r="M11871">
            <v>66</v>
          </cell>
        </row>
        <row r="11872">
          <cell r="A11872" t="str">
            <v>10</v>
          </cell>
          <cell r="H11872">
            <v>2330</v>
          </cell>
          <cell r="M11872">
            <v>0</v>
          </cell>
        </row>
        <row r="11873">
          <cell r="A11873" t="str">
            <v>10</v>
          </cell>
          <cell r="H11873">
            <v>2330</v>
          </cell>
          <cell r="M11873">
            <v>339</v>
          </cell>
        </row>
        <row r="11874">
          <cell r="A11874" t="str">
            <v>10</v>
          </cell>
          <cell r="H11874">
            <v>2330</v>
          </cell>
          <cell r="M11874">
            <v>1158</v>
          </cell>
        </row>
        <row r="11875">
          <cell r="A11875" t="str">
            <v>10</v>
          </cell>
          <cell r="H11875">
            <v>2330</v>
          </cell>
          <cell r="M11875">
            <v>0</v>
          </cell>
        </row>
        <row r="11876">
          <cell r="A11876" t="str">
            <v>10</v>
          </cell>
          <cell r="H11876">
            <v>2330</v>
          </cell>
          <cell r="M11876">
            <v>347</v>
          </cell>
        </row>
        <row r="11877">
          <cell r="A11877" t="str">
            <v>10</v>
          </cell>
          <cell r="H11877">
            <v>2330</v>
          </cell>
          <cell r="M11877">
            <v>89542</v>
          </cell>
        </row>
        <row r="11878">
          <cell r="A11878" t="str">
            <v>10</v>
          </cell>
          <cell r="H11878">
            <v>2330</v>
          </cell>
          <cell r="M11878">
            <v>11890</v>
          </cell>
        </row>
        <row r="11879">
          <cell r="A11879" t="str">
            <v>10</v>
          </cell>
          <cell r="H11879">
            <v>2330</v>
          </cell>
          <cell r="M11879">
            <v>4082</v>
          </cell>
        </row>
        <row r="11880">
          <cell r="A11880" t="str">
            <v>10</v>
          </cell>
          <cell r="H11880">
            <v>2330</v>
          </cell>
          <cell r="M11880">
            <v>0</v>
          </cell>
        </row>
        <row r="11881">
          <cell r="A11881" t="str">
            <v>10</v>
          </cell>
          <cell r="H11881">
            <v>2330</v>
          </cell>
          <cell r="M11881">
            <v>0</v>
          </cell>
        </row>
        <row r="11882">
          <cell r="A11882" t="str">
            <v>10</v>
          </cell>
          <cell r="H11882">
            <v>2330</v>
          </cell>
          <cell r="M11882">
            <v>799</v>
          </cell>
        </row>
        <row r="11883">
          <cell r="A11883" t="str">
            <v>10</v>
          </cell>
          <cell r="H11883">
            <v>2330</v>
          </cell>
          <cell r="M11883">
            <v>456</v>
          </cell>
        </row>
        <row r="11884">
          <cell r="A11884" t="str">
            <v>10</v>
          </cell>
          <cell r="H11884">
            <v>2330</v>
          </cell>
          <cell r="M11884">
            <v>84</v>
          </cell>
        </row>
        <row r="11885">
          <cell r="A11885" t="str">
            <v>10</v>
          </cell>
          <cell r="H11885">
            <v>2330</v>
          </cell>
          <cell r="M11885">
            <v>310</v>
          </cell>
        </row>
        <row r="11886">
          <cell r="A11886" t="str">
            <v>10</v>
          </cell>
          <cell r="H11886">
            <v>2330</v>
          </cell>
          <cell r="M11886">
            <v>6334</v>
          </cell>
        </row>
        <row r="11887">
          <cell r="A11887" t="str">
            <v>10</v>
          </cell>
          <cell r="H11887">
            <v>2330</v>
          </cell>
          <cell r="M11887">
            <v>12067</v>
          </cell>
        </row>
        <row r="11888">
          <cell r="A11888" t="str">
            <v>10</v>
          </cell>
          <cell r="H11888">
            <v>2330</v>
          </cell>
          <cell r="M11888">
            <v>445</v>
          </cell>
        </row>
        <row r="11889">
          <cell r="A11889" t="str">
            <v>10</v>
          </cell>
          <cell r="H11889">
            <v>2330</v>
          </cell>
          <cell r="M11889">
            <v>1169</v>
          </cell>
        </row>
        <row r="11890">
          <cell r="A11890" t="str">
            <v>10</v>
          </cell>
          <cell r="H11890">
            <v>2330</v>
          </cell>
          <cell r="M11890">
            <v>119</v>
          </cell>
        </row>
        <row r="11891">
          <cell r="A11891" t="str">
            <v>10</v>
          </cell>
          <cell r="H11891">
            <v>2330</v>
          </cell>
          <cell r="M11891">
            <v>0</v>
          </cell>
        </row>
        <row r="11892">
          <cell r="A11892" t="str">
            <v>10</v>
          </cell>
          <cell r="H11892">
            <v>2330</v>
          </cell>
          <cell r="M11892">
            <v>81</v>
          </cell>
        </row>
        <row r="11893">
          <cell r="A11893" t="str">
            <v>10</v>
          </cell>
          <cell r="H11893">
            <v>2330</v>
          </cell>
          <cell r="M11893">
            <v>0</v>
          </cell>
        </row>
        <row r="11894">
          <cell r="A11894" t="str">
            <v>10</v>
          </cell>
          <cell r="H11894">
            <v>2330</v>
          </cell>
          <cell r="M11894">
            <v>0</v>
          </cell>
        </row>
        <row r="11895">
          <cell r="A11895" t="str">
            <v>10</v>
          </cell>
          <cell r="H11895">
            <v>2330</v>
          </cell>
          <cell r="M11895">
            <v>0</v>
          </cell>
        </row>
        <row r="11896">
          <cell r="A11896" t="str">
            <v>10</v>
          </cell>
          <cell r="H11896">
            <v>2330</v>
          </cell>
          <cell r="M11896">
            <v>10</v>
          </cell>
        </row>
        <row r="11897">
          <cell r="A11897" t="str">
            <v>10</v>
          </cell>
          <cell r="H11897">
            <v>2330</v>
          </cell>
          <cell r="M11897">
            <v>3394</v>
          </cell>
        </row>
        <row r="11898">
          <cell r="A11898" t="str">
            <v>10</v>
          </cell>
          <cell r="H11898">
            <v>2330</v>
          </cell>
          <cell r="M11898">
            <v>1125</v>
          </cell>
        </row>
        <row r="11899">
          <cell r="A11899" t="str">
            <v>10</v>
          </cell>
          <cell r="H11899">
            <v>2330</v>
          </cell>
          <cell r="M11899">
            <v>6774</v>
          </cell>
        </row>
        <row r="11900">
          <cell r="A11900" t="str">
            <v>10</v>
          </cell>
          <cell r="H11900">
            <v>2330</v>
          </cell>
          <cell r="M11900">
            <v>93</v>
          </cell>
        </row>
        <row r="11901">
          <cell r="A11901" t="str">
            <v>10</v>
          </cell>
          <cell r="H11901">
            <v>2330</v>
          </cell>
          <cell r="M11901">
            <v>0</v>
          </cell>
        </row>
        <row r="11902">
          <cell r="A11902" t="str">
            <v>10</v>
          </cell>
          <cell r="H11902">
            <v>2330</v>
          </cell>
          <cell r="M11902">
            <v>10</v>
          </cell>
        </row>
        <row r="11903">
          <cell r="A11903" t="str">
            <v>10</v>
          </cell>
          <cell r="H11903">
            <v>2330</v>
          </cell>
          <cell r="M11903">
            <v>134948</v>
          </cell>
        </row>
        <row r="11904">
          <cell r="A11904" t="str">
            <v>10</v>
          </cell>
          <cell r="H11904">
            <v>2330</v>
          </cell>
          <cell r="M11904">
            <v>4483</v>
          </cell>
        </row>
        <row r="11905">
          <cell r="A11905" t="str">
            <v>10</v>
          </cell>
          <cell r="H11905">
            <v>2330</v>
          </cell>
          <cell r="M11905">
            <v>0</v>
          </cell>
        </row>
        <row r="11906">
          <cell r="A11906" t="str">
            <v>10</v>
          </cell>
          <cell r="H11906">
            <v>2330</v>
          </cell>
          <cell r="M11906">
            <v>0</v>
          </cell>
        </row>
        <row r="11907">
          <cell r="A11907" t="str">
            <v>10</v>
          </cell>
          <cell r="H11907">
            <v>2330</v>
          </cell>
          <cell r="M11907">
            <v>0</v>
          </cell>
        </row>
        <row r="11908">
          <cell r="A11908" t="str">
            <v>10</v>
          </cell>
          <cell r="H11908">
            <v>2330</v>
          </cell>
          <cell r="M11908">
            <v>115</v>
          </cell>
        </row>
        <row r="11909">
          <cell r="A11909" t="str">
            <v>10</v>
          </cell>
          <cell r="H11909">
            <v>2330</v>
          </cell>
          <cell r="M11909">
            <v>0</v>
          </cell>
        </row>
        <row r="11910">
          <cell r="A11910" t="str">
            <v>10</v>
          </cell>
          <cell r="H11910">
            <v>2330</v>
          </cell>
          <cell r="M11910">
            <v>170</v>
          </cell>
        </row>
        <row r="11911">
          <cell r="A11911" t="str">
            <v>10</v>
          </cell>
          <cell r="H11911">
            <v>2330</v>
          </cell>
          <cell r="M11911">
            <v>12</v>
          </cell>
        </row>
        <row r="11912">
          <cell r="A11912" t="str">
            <v>10</v>
          </cell>
          <cell r="H11912">
            <v>2330</v>
          </cell>
          <cell r="M11912">
            <v>1345</v>
          </cell>
        </row>
        <row r="11913">
          <cell r="A11913" t="str">
            <v>10</v>
          </cell>
          <cell r="H11913">
            <v>2330</v>
          </cell>
          <cell r="M11913">
            <v>0</v>
          </cell>
        </row>
        <row r="11914">
          <cell r="A11914" t="str">
            <v>10</v>
          </cell>
          <cell r="H11914">
            <v>2330</v>
          </cell>
          <cell r="M11914">
            <v>0</v>
          </cell>
        </row>
        <row r="11915">
          <cell r="A11915" t="str">
            <v>10</v>
          </cell>
          <cell r="H11915">
            <v>2330</v>
          </cell>
          <cell r="M11915">
            <v>405</v>
          </cell>
        </row>
        <row r="11916">
          <cell r="A11916" t="str">
            <v>10</v>
          </cell>
          <cell r="H11916">
            <v>2330</v>
          </cell>
          <cell r="M11916">
            <v>30</v>
          </cell>
        </row>
        <row r="11917">
          <cell r="A11917" t="str">
            <v>10</v>
          </cell>
          <cell r="H11917">
            <v>2330</v>
          </cell>
          <cell r="M11917">
            <v>3936</v>
          </cell>
        </row>
        <row r="11918">
          <cell r="A11918" t="str">
            <v>10</v>
          </cell>
          <cell r="H11918">
            <v>2330</v>
          </cell>
          <cell r="M11918">
            <v>186</v>
          </cell>
        </row>
        <row r="11919">
          <cell r="A11919" t="str">
            <v>10</v>
          </cell>
          <cell r="H11919">
            <v>2330</v>
          </cell>
          <cell r="M11919">
            <v>0</v>
          </cell>
        </row>
        <row r="11920">
          <cell r="A11920" t="str">
            <v>10</v>
          </cell>
          <cell r="H11920">
            <v>2330</v>
          </cell>
          <cell r="M11920">
            <v>0</v>
          </cell>
        </row>
        <row r="11921">
          <cell r="A11921" t="str">
            <v>10</v>
          </cell>
          <cell r="H11921">
            <v>2330</v>
          </cell>
          <cell r="M11921">
            <v>0</v>
          </cell>
        </row>
        <row r="11922">
          <cell r="A11922" t="str">
            <v>10</v>
          </cell>
          <cell r="H11922">
            <v>2330</v>
          </cell>
          <cell r="M11922">
            <v>1267</v>
          </cell>
        </row>
        <row r="11923">
          <cell r="A11923" t="str">
            <v>10</v>
          </cell>
          <cell r="H11923">
            <v>2330</v>
          </cell>
          <cell r="M11923">
            <v>500</v>
          </cell>
        </row>
        <row r="11924">
          <cell r="A11924" t="str">
            <v>10</v>
          </cell>
          <cell r="H11924">
            <v>2330</v>
          </cell>
          <cell r="M11924">
            <v>0</v>
          </cell>
        </row>
        <row r="11925">
          <cell r="A11925" t="str">
            <v>10</v>
          </cell>
          <cell r="H11925">
            <v>2330</v>
          </cell>
          <cell r="M11925">
            <v>0</v>
          </cell>
        </row>
        <row r="11926">
          <cell r="A11926" t="str">
            <v>10</v>
          </cell>
          <cell r="H11926">
            <v>2330</v>
          </cell>
          <cell r="M11926">
            <v>8</v>
          </cell>
        </row>
        <row r="11927">
          <cell r="A11927" t="str">
            <v>10</v>
          </cell>
          <cell r="H11927">
            <v>2330</v>
          </cell>
          <cell r="M11927">
            <v>1654</v>
          </cell>
        </row>
        <row r="11928">
          <cell r="A11928" t="str">
            <v>10</v>
          </cell>
          <cell r="H11928">
            <v>2330</v>
          </cell>
          <cell r="M11928">
            <v>0</v>
          </cell>
        </row>
        <row r="11929">
          <cell r="A11929" t="str">
            <v>10</v>
          </cell>
          <cell r="H11929">
            <v>2330</v>
          </cell>
          <cell r="M11929">
            <v>1090</v>
          </cell>
        </row>
        <row r="11930">
          <cell r="A11930" t="str">
            <v>10</v>
          </cell>
          <cell r="H11930">
            <v>2330</v>
          </cell>
          <cell r="M11930">
            <v>0</v>
          </cell>
        </row>
        <row r="11931">
          <cell r="A11931" t="str">
            <v>10</v>
          </cell>
          <cell r="H11931">
            <v>2330</v>
          </cell>
          <cell r="M11931">
            <v>8212</v>
          </cell>
        </row>
        <row r="11932">
          <cell r="A11932" t="str">
            <v>10</v>
          </cell>
          <cell r="H11932">
            <v>2330</v>
          </cell>
          <cell r="M11932">
            <v>348</v>
          </cell>
        </row>
        <row r="11933">
          <cell r="A11933" t="str">
            <v>10</v>
          </cell>
          <cell r="H11933">
            <v>2330</v>
          </cell>
          <cell r="M11933">
            <v>362</v>
          </cell>
        </row>
        <row r="11934">
          <cell r="A11934" t="str">
            <v>10</v>
          </cell>
          <cell r="H11934">
            <v>2330</v>
          </cell>
          <cell r="M11934">
            <v>0</v>
          </cell>
        </row>
        <row r="11935">
          <cell r="A11935" t="str">
            <v>10</v>
          </cell>
          <cell r="H11935">
            <v>2330</v>
          </cell>
          <cell r="M11935">
            <v>0</v>
          </cell>
        </row>
        <row r="11936">
          <cell r="A11936" t="str">
            <v>10</v>
          </cell>
          <cell r="H11936">
            <v>2330</v>
          </cell>
          <cell r="M11936">
            <v>0</v>
          </cell>
        </row>
        <row r="11937">
          <cell r="A11937" t="str">
            <v>10</v>
          </cell>
          <cell r="H11937">
            <v>2330</v>
          </cell>
          <cell r="M11937">
            <v>2032</v>
          </cell>
        </row>
        <row r="11938">
          <cell r="A11938" t="str">
            <v>10</v>
          </cell>
          <cell r="H11938">
            <v>2330</v>
          </cell>
          <cell r="M11938">
            <v>0</v>
          </cell>
        </row>
        <row r="11939">
          <cell r="A11939" t="str">
            <v>10</v>
          </cell>
          <cell r="H11939">
            <v>2330</v>
          </cell>
          <cell r="M11939">
            <v>0</v>
          </cell>
        </row>
        <row r="11940">
          <cell r="A11940" t="str">
            <v>10</v>
          </cell>
          <cell r="H11940">
            <v>2330</v>
          </cell>
          <cell r="M11940">
            <v>3167</v>
          </cell>
        </row>
        <row r="11941">
          <cell r="A11941" t="str">
            <v>10</v>
          </cell>
          <cell r="H11941">
            <v>2330</v>
          </cell>
          <cell r="M11941">
            <v>9426</v>
          </cell>
        </row>
        <row r="11942">
          <cell r="A11942" t="str">
            <v>10</v>
          </cell>
          <cell r="H11942">
            <v>2330</v>
          </cell>
          <cell r="M11942">
            <v>67</v>
          </cell>
        </row>
        <row r="11943">
          <cell r="A11943" t="str">
            <v>10</v>
          </cell>
          <cell r="H11943">
            <v>2330</v>
          </cell>
          <cell r="M11943">
            <v>0</v>
          </cell>
        </row>
        <row r="11944">
          <cell r="A11944" t="str">
            <v>10</v>
          </cell>
          <cell r="H11944">
            <v>2330</v>
          </cell>
          <cell r="M11944">
            <v>0</v>
          </cell>
        </row>
        <row r="11945">
          <cell r="A11945" t="str">
            <v>10</v>
          </cell>
          <cell r="H11945">
            <v>2330</v>
          </cell>
          <cell r="M11945">
            <v>0</v>
          </cell>
        </row>
        <row r="11946">
          <cell r="A11946" t="str">
            <v>10</v>
          </cell>
          <cell r="H11946">
            <v>2330</v>
          </cell>
          <cell r="M11946">
            <v>2341</v>
          </cell>
        </row>
        <row r="11947">
          <cell r="A11947" t="str">
            <v>10</v>
          </cell>
          <cell r="H11947">
            <v>2330</v>
          </cell>
          <cell r="M11947">
            <v>0</v>
          </cell>
        </row>
        <row r="11948">
          <cell r="A11948" t="str">
            <v>10</v>
          </cell>
          <cell r="H11948">
            <v>2330</v>
          </cell>
          <cell r="M11948">
            <v>480</v>
          </cell>
        </row>
        <row r="11949">
          <cell r="A11949" t="str">
            <v>10</v>
          </cell>
          <cell r="H11949">
            <v>2330</v>
          </cell>
          <cell r="M11949">
            <v>0</v>
          </cell>
        </row>
        <row r="11950">
          <cell r="A11950" t="str">
            <v>10</v>
          </cell>
          <cell r="H11950">
            <v>2330</v>
          </cell>
          <cell r="M11950">
            <v>725</v>
          </cell>
        </row>
        <row r="11951">
          <cell r="A11951" t="str">
            <v>10</v>
          </cell>
          <cell r="H11951">
            <v>2330</v>
          </cell>
          <cell r="M11951">
            <v>2311</v>
          </cell>
        </row>
        <row r="11952">
          <cell r="A11952" t="str">
            <v>10</v>
          </cell>
          <cell r="H11952">
            <v>2330</v>
          </cell>
          <cell r="M11952">
            <v>4156</v>
          </cell>
        </row>
        <row r="11953">
          <cell r="A11953" t="str">
            <v>10</v>
          </cell>
          <cell r="H11953">
            <v>2330</v>
          </cell>
          <cell r="M11953">
            <v>0</v>
          </cell>
        </row>
        <row r="11954">
          <cell r="A11954" t="str">
            <v>10</v>
          </cell>
          <cell r="H11954">
            <v>2330</v>
          </cell>
          <cell r="M11954">
            <v>0</v>
          </cell>
        </row>
        <row r="11955">
          <cell r="A11955" t="str">
            <v>10</v>
          </cell>
          <cell r="H11955">
            <v>2330</v>
          </cell>
          <cell r="M11955">
            <v>365</v>
          </cell>
        </row>
        <row r="11956">
          <cell r="A11956" t="str">
            <v>10</v>
          </cell>
          <cell r="H11956">
            <v>2330</v>
          </cell>
          <cell r="M11956">
            <v>4382</v>
          </cell>
        </row>
        <row r="11957">
          <cell r="A11957" t="str">
            <v>10</v>
          </cell>
          <cell r="H11957">
            <v>2330</v>
          </cell>
          <cell r="M11957">
            <v>58</v>
          </cell>
        </row>
        <row r="11958">
          <cell r="A11958" t="str">
            <v>10</v>
          </cell>
          <cell r="H11958">
            <v>2330</v>
          </cell>
          <cell r="M11958">
            <v>0</v>
          </cell>
        </row>
        <row r="11959">
          <cell r="A11959" t="str">
            <v>10</v>
          </cell>
          <cell r="H11959">
            <v>2330</v>
          </cell>
          <cell r="M11959">
            <v>43</v>
          </cell>
        </row>
        <row r="11960">
          <cell r="A11960" t="str">
            <v>10</v>
          </cell>
          <cell r="H11960">
            <v>2330</v>
          </cell>
          <cell r="M11960">
            <v>3608</v>
          </cell>
        </row>
        <row r="11961">
          <cell r="A11961" t="str">
            <v>10</v>
          </cell>
          <cell r="H11961">
            <v>2330</v>
          </cell>
          <cell r="M11961">
            <v>27649</v>
          </cell>
        </row>
        <row r="11962">
          <cell r="A11962" t="str">
            <v>10</v>
          </cell>
          <cell r="H11962">
            <v>2330</v>
          </cell>
          <cell r="M11962">
            <v>2551</v>
          </cell>
        </row>
        <row r="11963">
          <cell r="A11963" t="str">
            <v>10</v>
          </cell>
          <cell r="H11963">
            <v>2330</v>
          </cell>
          <cell r="M11963">
            <v>0</v>
          </cell>
        </row>
        <row r="11964">
          <cell r="A11964" t="str">
            <v>10</v>
          </cell>
          <cell r="H11964">
            <v>2330</v>
          </cell>
          <cell r="M11964">
            <v>1953</v>
          </cell>
        </row>
        <row r="11965">
          <cell r="A11965" t="str">
            <v>10</v>
          </cell>
          <cell r="H11965">
            <v>2330</v>
          </cell>
          <cell r="M11965">
            <v>26332</v>
          </cell>
        </row>
        <row r="11966">
          <cell r="A11966" t="str">
            <v>10</v>
          </cell>
          <cell r="H11966">
            <v>2330</v>
          </cell>
          <cell r="M11966">
            <v>600</v>
          </cell>
        </row>
        <row r="11967">
          <cell r="A11967" t="str">
            <v>10</v>
          </cell>
          <cell r="H11967">
            <v>2330</v>
          </cell>
          <cell r="M11967">
            <v>15462</v>
          </cell>
        </row>
        <row r="11968">
          <cell r="A11968" t="str">
            <v>10</v>
          </cell>
          <cell r="H11968">
            <v>2330</v>
          </cell>
          <cell r="M11968">
            <v>6629</v>
          </cell>
        </row>
        <row r="11969">
          <cell r="A11969" t="str">
            <v>10</v>
          </cell>
          <cell r="H11969">
            <v>2330</v>
          </cell>
          <cell r="M11969">
            <v>0</v>
          </cell>
        </row>
        <row r="11970">
          <cell r="A11970" t="str">
            <v>10</v>
          </cell>
          <cell r="H11970">
            <v>2410</v>
          </cell>
          <cell r="M11970">
            <v>1771</v>
          </cell>
        </row>
        <row r="11971">
          <cell r="A11971" t="str">
            <v>10</v>
          </cell>
          <cell r="H11971">
            <v>2410</v>
          </cell>
          <cell r="M11971">
            <v>128</v>
          </cell>
        </row>
        <row r="11972">
          <cell r="A11972" t="str">
            <v>10</v>
          </cell>
          <cell r="H11972">
            <v>2410</v>
          </cell>
          <cell r="M11972">
            <v>28415</v>
          </cell>
        </row>
        <row r="11973">
          <cell r="A11973" t="str">
            <v>10</v>
          </cell>
          <cell r="H11973">
            <v>2410</v>
          </cell>
          <cell r="M11973">
            <v>34618</v>
          </cell>
        </row>
        <row r="11974">
          <cell r="A11974" t="str">
            <v>10</v>
          </cell>
          <cell r="H11974">
            <v>2410</v>
          </cell>
          <cell r="M11974">
            <v>135328</v>
          </cell>
        </row>
        <row r="11975">
          <cell r="A11975" t="str">
            <v>10</v>
          </cell>
          <cell r="H11975">
            <v>2410</v>
          </cell>
          <cell r="M11975">
            <v>96976</v>
          </cell>
        </row>
        <row r="11976">
          <cell r="A11976" t="str">
            <v>10</v>
          </cell>
          <cell r="H11976">
            <v>2410</v>
          </cell>
          <cell r="M11976">
            <v>128738</v>
          </cell>
        </row>
        <row r="11977">
          <cell r="A11977" t="str">
            <v>10</v>
          </cell>
          <cell r="H11977">
            <v>2410</v>
          </cell>
          <cell r="M11977">
            <v>156975</v>
          </cell>
        </row>
        <row r="11978">
          <cell r="A11978" t="str">
            <v>10</v>
          </cell>
          <cell r="H11978">
            <v>2410</v>
          </cell>
          <cell r="M11978">
            <v>159476</v>
          </cell>
        </row>
        <row r="11979">
          <cell r="A11979" t="str">
            <v>10</v>
          </cell>
          <cell r="H11979">
            <v>2410</v>
          </cell>
          <cell r="M11979">
            <v>180032</v>
          </cell>
        </row>
        <row r="11980">
          <cell r="A11980" t="str">
            <v>10</v>
          </cell>
          <cell r="H11980">
            <v>2410</v>
          </cell>
          <cell r="M11980">
            <v>103474</v>
          </cell>
        </row>
        <row r="11981">
          <cell r="A11981" t="str">
            <v>10</v>
          </cell>
          <cell r="H11981">
            <v>2410</v>
          </cell>
          <cell r="M11981">
            <v>98989</v>
          </cell>
        </row>
        <row r="11982">
          <cell r="A11982" t="str">
            <v>10</v>
          </cell>
          <cell r="H11982">
            <v>2410</v>
          </cell>
          <cell r="M11982">
            <v>108062</v>
          </cell>
        </row>
        <row r="11983">
          <cell r="A11983" t="str">
            <v>10</v>
          </cell>
          <cell r="H11983">
            <v>2410</v>
          </cell>
          <cell r="M11983">
            <v>170520</v>
          </cell>
        </row>
        <row r="11984">
          <cell r="A11984" t="str">
            <v>10</v>
          </cell>
          <cell r="H11984">
            <v>2410</v>
          </cell>
          <cell r="M11984">
            <v>84000</v>
          </cell>
        </row>
        <row r="11985">
          <cell r="A11985" t="str">
            <v>10</v>
          </cell>
          <cell r="H11985">
            <v>2410</v>
          </cell>
          <cell r="M11985">
            <v>103962</v>
          </cell>
        </row>
        <row r="11986">
          <cell r="A11986" t="str">
            <v>10</v>
          </cell>
          <cell r="H11986">
            <v>2410</v>
          </cell>
          <cell r="M11986">
            <v>120415</v>
          </cell>
        </row>
        <row r="11987">
          <cell r="A11987" t="str">
            <v>10</v>
          </cell>
          <cell r="H11987">
            <v>2410</v>
          </cell>
          <cell r="M11987">
            <v>159610</v>
          </cell>
        </row>
        <row r="11988">
          <cell r="A11988" t="str">
            <v>10</v>
          </cell>
          <cell r="H11988">
            <v>2410</v>
          </cell>
          <cell r="M11988">
            <v>106255</v>
          </cell>
        </row>
        <row r="11989">
          <cell r="A11989" t="str">
            <v>10</v>
          </cell>
          <cell r="H11989">
            <v>2410</v>
          </cell>
          <cell r="M11989">
            <v>86520</v>
          </cell>
        </row>
        <row r="11990">
          <cell r="A11990" t="str">
            <v>10</v>
          </cell>
          <cell r="H11990">
            <v>2410</v>
          </cell>
          <cell r="M11990">
            <v>91225</v>
          </cell>
        </row>
        <row r="11991">
          <cell r="A11991" t="str">
            <v>10</v>
          </cell>
          <cell r="H11991">
            <v>2410</v>
          </cell>
          <cell r="M11991">
            <v>96441</v>
          </cell>
        </row>
        <row r="11992">
          <cell r="A11992" t="str">
            <v>10</v>
          </cell>
          <cell r="H11992">
            <v>2410</v>
          </cell>
          <cell r="M11992">
            <v>198063</v>
          </cell>
        </row>
        <row r="11993">
          <cell r="A11993" t="str">
            <v>10</v>
          </cell>
          <cell r="H11993">
            <v>2410</v>
          </cell>
          <cell r="M11993">
            <v>107749</v>
          </cell>
        </row>
        <row r="11994">
          <cell r="A11994" t="str">
            <v>10</v>
          </cell>
          <cell r="H11994">
            <v>2410</v>
          </cell>
          <cell r="M11994">
            <v>84460</v>
          </cell>
        </row>
        <row r="11995">
          <cell r="A11995" t="str">
            <v>10</v>
          </cell>
          <cell r="H11995">
            <v>2410</v>
          </cell>
          <cell r="M11995">
            <v>208349</v>
          </cell>
        </row>
        <row r="11996">
          <cell r="A11996" t="str">
            <v>10</v>
          </cell>
          <cell r="H11996">
            <v>2410</v>
          </cell>
          <cell r="M11996">
            <v>125830</v>
          </cell>
        </row>
        <row r="11997">
          <cell r="A11997" t="str">
            <v>10</v>
          </cell>
          <cell r="H11997">
            <v>2410</v>
          </cell>
          <cell r="M11997">
            <v>94461</v>
          </cell>
        </row>
        <row r="11998">
          <cell r="A11998" t="str">
            <v>10</v>
          </cell>
          <cell r="H11998">
            <v>2410</v>
          </cell>
          <cell r="M11998">
            <v>139686</v>
          </cell>
        </row>
        <row r="11999">
          <cell r="A11999" t="str">
            <v>10</v>
          </cell>
          <cell r="H11999">
            <v>2410</v>
          </cell>
          <cell r="M11999">
            <v>128466</v>
          </cell>
        </row>
        <row r="12000">
          <cell r="A12000" t="str">
            <v>10</v>
          </cell>
          <cell r="H12000">
            <v>2410</v>
          </cell>
          <cell r="M12000">
            <v>103000</v>
          </cell>
        </row>
        <row r="12001">
          <cell r="A12001" t="str">
            <v>10</v>
          </cell>
          <cell r="H12001">
            <v>2410</v>
          </cell>
          <cell r="M12001">
            <v>154190</v>
          </cell>
        </row>
        <row r="12002">
          <cell r="A12002" t="str">
            <v>10</v>
          </cell>
          <cell r="H12002">
            <v>2410</v>
          </cell>
          <cell r="M12002">
            <v>93460</v>
          </cell>
        </row>
        <row r="12003">
          <cell r="A12003" t="str">
            <v>10</v>
          </cell>
          <cell r="H12003">
            <v>2410</v>
          </cell>
          <cell r="M12003">
            <v>106610</v>
          </cell>
        </row>
        <row r="12004">
          <cell r="A12004" t="str">
            <v>10</v>
          </cell>
          <cell r="H12004">
            <v>2410</v>
          </cell>
          <cell r="M12004">
            <v>86520</v>
          </cell>
        </row>
        <row r="12005">
          <cell r="A12005" t="str">
            <v>10</v>
          </cell>
          <cell r="H12005">
            <v>2410</v>
          </cell>
          <cell r="M12005">
            <v>170625</v>
          </cell>
        </row>
        <row r="12006">
          <cell r="A12006" t="str">
            <v>10</v>
          </cell>
          <cell r="H12006">
            <v>2410</v>
          </cell>
          <cell r="M12006">
            <v>115697</v>
          </cell>
        </row>
        <row r="12007">
          <cell r="A12007" t="str">
            <v>10</v>
          </cell>
          <cell r="H12007">
            <v>2410</v>
          </cell>
          <cell r="M12007">
            <v>106088</v>
          </cell>
        </row>
        <row r="12008">
          <cell r="A12008" t="str">
            <v>10</v>
          </cell>
          <cell r="H12008">
            <v>2410</v>
          </cell>
          <cell r="M12008">
            <v>88743</v>
          </cell>
        </row>
        <row r="12009">
          <cell r="A12009" t="str">
            <v>10</v>
          </cell>
          <cell r="H12009">
            <v>2410</v>
          </cell>
          <cell r="M12009">
            <v>103000</v>
          </cell>
        </row>
        <row r="12010">
          <cell r="A12010" t="str">
            <v>10</v>
          </cell>
          <cell r="H12010">
            <v>2410</v>
          </cell>
          <cell r="M12010">
            <v>86520</v>
          </cell>
        </row>
        <row r="12011">
          <cell r="A12011" t="str">
            <v>10</v>
          </cell>
          <cell r="H12011">
            <v>2410</v>
          </cell>
          <cell r="M12011">
            <v>100000</v>
          </cell>
        </row>
        <row r="12012">
          <cell r="A12012" t="str">
            <v>10</v>
          </cell>
          <cell r="H12012">
            <v>2410</v>
          </cell>
          <cell r="M12012">
            <v>116558</v>
          </cell>
        </row>
        <row r="12013">
          <cell r="A12013" t="str">
            <v>10</v>
          </cell>
          <cell r="H12013">
            <v>2410</v>
          </cell>
          <cell r="M12013">
            <v>119303</v>
          </cell>
        </row>
        <row r="12014">
          <cell r="A12014" t="str">
            <v>10</v>
          </cell>
          <cell r="H12014">
            <v>2410</v>
          </cell>
          <cell r="M12014">
            <v>109406</v>
          </cell>
        </row>
        <row r="12015">
          <cell r="A12015" t="str">
            <v>10</v>
          </cell>
          <cell r="H12015">
            <v>2410</v>
          </cell>
          <cell r="M12015">
            <v>98200</v>
          </cell>
        </row>
        <row r="12016">
          <cell r="A12016" t="str">
            <v>10</v>
          </cell>
          <cell r="H12016">
            <v>2410</v>
          </cell>
          <cell r="M12016">
            <v>33580</v>
          </cell>
        </row>
        <row r="12017">
          <cell r="A12017" t="str">
            <v>10</v>
          </cell>
          <cell r="H12017">
            <v>2410</v>
          </cell>
          <cell r="M12017">
            <v>210091</v>
          </cell>
        </row>
        <row r="12018">
          <cell r="A12018" t="str">
            <v>10</v>
          </cell>
          <cell r="H12018">
            <v>2410</v>
          </cell>
          <cell r="M12018">
            <v>222215</v>
          </cell>
        </row>
        <row r="12019">
          <cell r="A12019" t="str">
            <v>10</v>
          </cell>
          <cell r="H12019">
            <v>2410</v>
          </cell>
          <cell r="M12019">
            <v>239820</v>
          </cell>
        </row>
        <row r="12020">
          <cell r="A12020" t="str">
            <v>10</v>
          </cell>
          <cell r="H12020">
            <v>2410</v>
          </cell>
          <cell r="M12020">
            <v>271427</v>
          </cell>
        </row>
        <row r="12021">
          <cell r="A12021" t="str">
            <v>10</v>
          </cell>
          <cell r="H12021">
            <v>2410</v>
          </cell>
          <cell r="M12021">
            <v>234944</v>
          </cell>
        </row>
        <row r="12022">
          <cell r="A12022" t="str">
            <v>10</v>
          </cell>
          <cell r="H12022">
            <v>2410</v>
          </cell>
          <cell r="M12022">
            <v>218531</v>
          </cell>
        </row>
        <row r="12023">
          <cell r="A12023" t="str">
            <v>10</v>
          </cell>
          <cell r="H12023">
            <v>2410</v>
          </cell>
          <cell r="M12023">
            <v>270985</v>
          </cell>
        </row>
        <row r="12024">
          <cell r="A12024" t="str">
            <v>10</v>
          </cell>
          <cell r="H12024">
            <v>2410</v>
          </cell>
          <cell r="M12024">
            <v>238016</v>
          </cell>
        </row>
        <row r="12025">
          <cell r="A12025" t="str">
            <v>10</v>
          </cell>
          <cell r="H12025">
            <v>2410</v>
          </cell>
          <cell r="M12025">
            <v>357323</v>
          </cell>
        </row>
        <row r="12026">
          <cell r="A12026" t="str">
            <v>10</v>
          </cell>
          <cell r="H12026">
            <v>2410</v>
          </cell>
          <cell r="M12026">
            <v>296969</v>
          </cell>
        </row>
        <row r="12027">
          <cell r="A12027" t="str">
            <v>10</v>
          </cell>
          <cell r="H12027">
            <v>2410</v>
          </cell>
          <cell r="M12027">
            <v>346041</v>
          </cell>
        </row>
        <row r="12028">
          <cell r="A12028" t="str">
            <v>10</v>
          </cell>
          <cell r="H12028">
            <v>2410</v>
          </cell>
          <cell r="M12028">
            <v>336294</v>
          </cell>
        </row>
        <row r="12029">
          <cell r="A12029" t="str">
            <v>10</v>
          </cell>
          <cell r="H12029">
            <v>2410</v>
          </cell>
          <cell r="M12029">
            <v>319013</v>
          </cell>
        </row>
        <row r="12030">
          <cell r="A12030" t="str">
            <v>10</v>
          </cell>
          <cell r="H12030">
            <v>2410</v>
          </cell>
          <cell r="M12030">
            <v>2575</v>
          </cell>
        </row>
        <row r="12031">
          <cell r="A12031" t="str">
            <v>10</v>
          </cell>
          <cell r="H12031">
            <v>2410</v>
          </cell>
          <cell r="M12031">
            <v>330</v>
          </cell>
        </row>
        <row r="12032">
          <cell r="A12032" t="str">
            <v>80</v>
          </cell>
          <cell r="H12032">
            <v>2361</v>
          </cell>
          <cell r="M12032">
            <v>2000</v>
          </cell>
        </row>
        <row r="12033">
          <cell r="A12033" t="str">
            <v>80</v>
          </cell>
          <cell r="H12033">
            <v>2361</v>
          </cell>
          <cell r="M12033">
            <v>92980</v>
          </cell>
        </row>
        <row r="12034">
          <cell r="A12034" t="str">
            <v>80</v>
          </cell>
          <cell r="H12034">
            <v>2362</v>
          </cell>
          <cell r="M12034">
            <v>5041013</v>
          </cell>
        </row>
        <row r="12035">
          <cell r="A12035" t="str">
            <v>10</v>
          </cell>
          <cell r="H12035">
            <v>2410</v>
          </cell>
          <cell r="M12035">
            <v>1206</v>
          </cell>
        </row>
        <row r="12036">
          <cell r="A12036" t="str">
            <v>80</v>
          </cell>
          <cell r="H12036">
            <v>2362</v>
          </cell>
          <cell r="M12036">
            <v>0</v>
          </cell>
        </row>
        <row r="12037">
          <cell r="A12037" t="str">
            <v>80</v>
          </cell>
          <cell r="H12037">
            <v>2363</v>
          </cell>
          <cell r="M12037">
            <v>176305</v>
          </cell>
        </row>
        <row r="12038">
          <cell r="A12038" t="str">
            <v>80</v>
          </cell>
          <cell r="H12038">
            <v>2364</v>
          </cell>
          <cell r="M12038">
            <v>3775</v>
          </cell>
        </row>
        <row r="12039">
          <cell r="A12039" t="str">
            <v>80</v>
          </cell>
          <cell r="H12039">
            <v>2364</v>
          </cell>
          <cell r="M12039">
            <v>95363</v>
          </cell>
        </row>
        <row r="12040">
          <cell r="A12040" t="str">
            <v>80</v>
          </cell>
          <cell r="H12040">
            <v>2366</v>
          </cell>
          <cell r="M12040">
            <v>139000</v>
          </cell>
        </row>
        <row r="12041">
          <cell r="A12041" t="str">
            <v>80</v>
          </cell>
          <cell r="H12041">
            <v>2367</v>
          </cell>
          <cell r="M12041">
            <v>274003</v>
          </cell>
        </row>
        <row r="12042">
          <cell r="A12042" t="str">
            <v>80</v>
          </cell>
          <cell r="H12042">
            <v>2367</v>
          </cell>
          <cell r="M12042">
            <v>93141</v>
          </cell>
        </row>
        <row r="12043">
          <cell r="A12043" t="str">
            <v>50</v>
          </cell>
          <cell r="H12043">
            <v>2367</v>
          </cell>
          <cell r="M12043">
            <v>55189</v>
          </cell>
        </row>
        <row r="12044">
          <cell r="A12044" t="str">
            <v>50</v>
          </cell>
          <cell r="H12044">
            <v>2367</v>
          </cell>
          <cell r="M12044">
            <v>18904</v>
          </cell>
        </row>
        <row r="12045">
          <cell r="A12045" t="str">
            <v>50</v>
          </cell>
          <cell r="H12045">
            <v>2367</v>
          </cell>
          <cell r="M12045">
            <v>5221</v>
          </cell>
        </row>
        <row r="12046">
          <cell r="A12046" t="str">
            <v>80</v>
          </cell>
          <cell r="H12046">
            <v>2367</v>
          </cell>
          <cell r="M12046">
            <v>213</v>
          </cell>
        </row>
        <row r="12047">
          <cell r="A12047" t="str">
            <v>80</v>
          </cell>
          <cell r="H12047">
            <v>2367</v>
          </cell>
          <cell r="M12047">
            <v>22861</v>
          </cell>
        </row>
        <row r="12048">
          <cell r="A12048" t="str">
            <v>80</v>
          </cell>
          <cell r="H12048">
            <v>2367</v>
          </cell>
          <cell r="M12048">
            <v>1423</v>
          </cell>
        </row>
        <row r="12049">
          <cell r="A12049" t="str">
            <v>80</v>
          </cell>
          <cell r="H12049">
            <v>2367</v>
          </cell>
          <cell r="M12049">
            <v>199</v>
          </cell>
        </row>
        <row r="12050">
          <cell r="A12050" t="str">
            <v>80</v>
          </cell>
          <cell r="H12050">
            <v>2367</v>
          </cell>
          <cell r="M12050">
            <v>6930</v>
          </cell>
        </row>
        <row r="12051">
          <cell r="A12051" t="str">
            <v>80</v>
          </cell>
          <cell r="H12051">
            <v>2367</v>
          </cell>
          <cell r="M12051">
            <v>132043</v>
          </cell>
        </row>
        <row r="12052">
          <cell r="A12052" t="str">
            <v>80</v>
          </cell>
          <cell r="H12052">
            <v>2367</v>
          </cell>
          <cell r="M12052">
            <v>474417</v>
          </cell>
        </row>
        <row r="12053">
          <cell r="A12053" t="str">
            <v>80</v>
          </cell>
          <cell r="H12053">
            <v>2367</v>
          </cell>
          <cell r="M12053">
            <v>118201</v>
          </cell>
        </row>
        <row r="12054">
          <cell r="A12054" t="str">
            <v>80</v>
          </cell>
          <cell r="H12054">
            <v>2367</v>
          </cell>
          <cell r="M12054">
            <v>203929</v>
          </cell>
        </row>
        <row r="12055">
          <cell r="A12055" t="str">
            <v>80</v>
          </cell>
          <cell r="H12055">
            <v>2367</v>
          </cell>
          <cell r="M12055">
            <v>9788</v>
          </cell>
        </row>
        <row r="12056">
          <cell r="A12056" t="str">
            <v>80</v>
          </cell>
          <cell r="H12056">
            <v>2367</v>
          </cell>
          <cell r="M12056">
            <v>16</v>
          </cell>
        </row>
        <row r="12057">
          <cell r="A12057" t="str">
            <v>80</v>
          </cell>
          <cell r="H12057">
            <v>2367</v>
          </cell>
          <cell r="M12057">
            <v>180</v>
          </cell>
        </row>
        <row r="12058">
          <cell r="A12058" t="str">
            <v>80</v>
          </cell>
          <cell r="H12058">
            <v>2367</v>
          </cell>
          <cell r="M12058">
            <v>135</v>
          </cell>
        </row>
        <row r="12059">
          <cell r="A12059" t="str">
            <v>80</v>
          </cell>
          <cell r="H12059">
            <v>2369</v>
          </cell>
          <cell r="M12059">
            <v>305016</v>
          </cell>
        </row>
        <row r="12060">
          <cell r="A12060" t="str">
            <v>10</v>
          </cell>
          <cell r="H12060">
            <v>2410</v>
          </cell>
          <cell r="M12060">
            <v>280</v>
          </cell>
        </row>
        <row r="12061">
          <cell r="A12061" t="str">
            <v>80</v>
          </cell>
          <cell r="H12061">
            <v>2371</v>
          </cell>
          <cell r="M12061">
            <v>352464</v>
          </cell>
        </row>
        <row r="12062">
          <cell r="A12062" t="str">
            <v>80</v>
          </cell>
          <cell r="H12062">
            <v>2371</v>
          </cell>
          <cell r="M12062">
            <v>0</v>
          </cell>
        </row>
        <row r="12063">
          <cell r="A12063" t="str">
            <v>10</v>
          </cell>
          <cell r="H12063">
            <v>2410</v>
          </cell>
          <cell r="M12063">
            <v>2322</v>
          </cell>
        </row>
        <row r="12064">
          <cell r="A12064" t="str">
            <v>10</v>
          </cell>
          <cell r="H12064">
            <v>2410</v>
          </cell>
          <cell r="M12064">
            <v>587</v>
          </cell>
        </row>
        <row r="12065">
          <cell r="A12065" t="str">
            <v>10</v>
          </cell>
          <cell r="H12065">
            <v>2410</v>
          </cell>
          <cell r="M12065">
            <v>459</v>
          </cell>
        </row>
        <row r="12066">
          <cell r="A12066" t="str">
            <v>10</v>
          </cell>
          <cell r="H12066">
            <v>2410</v>
          </cell>
          <cell r="M12066">
            <v>235</v>
          </cell>
        </row>
        <row r="12067">
          <cell r="A12067" t="str">
            <v>50</v>
          </cell>
          <cell r="H12067">
            <v>2410</v>
          </cell>
          <cell r="M12067">
            <v>4255</v>
          </cell>
        </row>
        <row r="12068">
          <cell r="A12068" t="str">
            <v>50</v>
          </cell>
          <cell r="H12068">
            <v>2410</v>
          </cell>
          <cell r="M12068">
            <v>3432</v>
          </cell>
        </row>
        <row r="12069">
          <cell r="A12069" t="str">
            <v>50</v>
          </cell>
          <cell r="H12069">
            <v>2410</v>
          </cell>
          <cell r="M12069">
            <v>2226</v>
          </cell>
        </row>
        <row r="12070">
          <cell r="A12070" t="str">
            <v>50</v>
          </cell>
          <cell r="H12070">
            <v>2410</v>
          </cell>
          <cell r="M12070">
            <v>1724</v>
          </cell>
        </row>
        <row r="12071">
          <cell r="A12071" t="str">
            <v>50</v>
          </cell>
          <cell r="H12071">
            <v>2410</v>
          </cell>
          <cell r="M12071">
            <v>521</v>
          </cell>
        </row>
        <row r="12072">
          <cell r="A12072" t="str">
            <v>50</v>
          </cell>
          <cell r="H12072">
            <v>2410</v>
          </cell>
          <cell r="M12072">
            <v>403</v>
          </cell>
        </row>
        <row r="12073">
          <cell r="A12073" t="str">
            <v>10</v>
          </cell>
          <cell r="H12073">
            <v>2410</v>
          </cell>
          <cell r="M12073">
            <v>810</v>
          </cell>
        </row>
        <row r="12074">
          <cell r="A12074" t="str">
            <v>10</v>
          </cell>
          <cell r="H12074">
            <v>2410</v>
          </cell>
          <cell r="M12074">
            <v>55</v>
          </cell>
        </row>
        <row r="12075">
          <cell r="A12075" t="str">
            <v>10</v>
          </cell>
          <cell r="H12075">
            <v>2410</v>
          </cell>
          <cell r="M12075">
            <v>1015</v>
          </cell>
        </row>
        <row r="12076">
          <cell r="A12076" t="str">
            <v>10</v>
          </cell>
          <cell r="H12076">
            <v>2410</v>
          </cell>
          <cell r="M12076">
            <v>535</v>
          </cell>
        </row>
        <row r="12077">
          <cell r="A12077" t="str">
            <v>10</v>
          </cell>
          <cell r="H12077">
            <v>2410</v>
          </cell>
          <cell r="M12077">
            <v>406</v>
          </cell>
        </row>
        <row r="12078">
          <cell r="A12078" t="str">
            <v>10</v>
          </cell>
          <cell r="H12078">
            <v>2410</v>
          </cell>
          <cell r="M12078">
            <v>1207</v>
          </cell>
        </row>
        <row r="12079">
          <cell r="A12079" t="str">
            <v>10</v>
          </cell>
          <cell r="H12079">
            <v>2410</v>
          </cell>
          <cell r="M12079">
            <v>4127</v>
          </cell>
        </row>
        <row r="12080">
          <cell r="A12080" t="str">
            <v>10</v>
          </cell>
          <cell r="H12080">
            <v>2410</v>
          </cell>
          <cell r="M12080">
            <v>331</v>
          </cell>
        </row>
        <row r="12081">
          <cell r="A12081" t="str">
            <v>10</v>
          </cell>
          <cell r="H12081">
            <v>2410</v>
          </cell>
          <cell r="M12081">
            <v>4527</v>
          </cell>
        </row>
        <row r="12082">
          <cell r="A12082" t="str">
            <v>10</v>
          </cell>
          <cell r="H12082">
            <v>2410</v>
          </cell>
          <cell r="M12082">
            <v>247</v>
          </cell>
        </row>
        <row r="12083">
          <cell r="A12083" t="str">
            <v>10</v>
          </cell>
          <cell r="H12083">
            <v>2410</v>
          </cell>
          <cell r="M12083">
            <v>3520</v>
          </cell>
        </row>
        <row r="12084">
          <cell r="A12084" t="str">
            <v>10</v>
          </cell>
          <cell r="H12084">
            <v>2410</v>
          </cell>
          <cell r="M12084">
            <v>1614</v>
          </cell>
        </row>
        <row r="12085">
          <cell r="A12085" t="str">
            <v>10</v>
          </cell>
          <cell r="H12085">
            <v>2410</v>
          </cell>
          <cell r="M12085">
            <v>7898</v>
          </cell>
        </row>
        <row r="12086">
          <cell r="A12086" t="str">
            <v>10</v>
          </cell>
          <cell r="H12086">
            <v>2410</v>
          </cell>
          <cell r="M12086">
            <v>539</v>
          </cell>
        </row>
        <row r="12087">
          <cell r="A12087" t="str">
            <v>10</v>
          </cell>
          <cell r="H12087">
            <v>2410</v>
          </cell>
          <cell r="M12087">
            <v>331</v>
          </cell>
        </row>
        <row r="12088">
          <cell r="A12088" t="str">
            <v>10</v>
          </cell>
          <cell r="H12088">
            <v>2410</v>
          </cell>
          <cell r="M12088">
            <v>659</v>
          </cell>
        </row>
        <row r="12089">
          <cell r="A12089" t="str">
            <v>10</v>
          </cell>
          <cell r="H12089">
            <v>2410</v>
          </cell>
          <cell r="M12089">
            <v>684</v>
          </cell>
        </row>
        <row r="12090">
          <cell r="A12090" t="str">
            <v>10</v>
          </cell>
          <cell r="H12090">
            <v>2410</v>
          </cell>
          <cell r="M12090">
            <v>5874</v>
          </cell>
        </row>
        <row r="12091">
          <cell r="A12091" t="str">
            <v>10</v>
          </cell>
          <cell r="H12091">
            <v>2410</v>
          </cell>
          <cell r="M12091">
            <v>3442</v>
          </cell>
        </row>
        <row r="12092">
          <cell r="A12092" t="str">
            <v>10</v>
          </cell>
          <cell r="H12092">
            <v>2410</v>
          </cell>
          <cell r="M12092">
            <v>3953</v>
          </cell>
        </row>
        <row r="12093">
          <cell r="A12093" t="str">
            <v>10</v>
          </cell>
          <cell r="H12093">
            <v>2410</v>
          </cell>
          <cell r="M12093">
            <v>924</v>
          </cell>
        </row>
        <row r="12094">
          <cell r="A12094" t="str">
            <v>10</v>
          </cell>
          <cell r="H12094">
            <v>2410</v>
          </cell>
          <cell r="M12094">
            <v>9342</v>
          </cell>
        </row>
        <row r="12095">
          <cell r="A12095" t="str">
            <v>10</v>
          </cell>
          <cell r="H12095">
            <v>2410</v>
          </cell>
          <cell r="M12095">
            <v>709</v>
          </cell>
        </row>
        <row r="12096">
          <cell r="A12096" t="str">
            <v>10</v>
          </cell>
          <cell r="H12096">
            <v>2410</v>
          </cell>
          <cell r="M12096">
            <v>2163</v>
          </cell>
        </row>
        <row r="12097">
          <cell r="A12097" t="str">
            <v>10</v>
          </cell>
          <cell r="H12097">
            <v>2410</v>
          </cell>
          <cell r="M12097">
            <v>839</v>
          </cell>
        </row>
        <row r="12098">
          <cell r="A12098" t="str">
            <v>10</v>
          </cell>
          <cell r="H12098">
            <v>2410</v>
          </cell>
          <cell r="M12098">
            <v>112</v>
          </cell>
        </row>
        <row r="12099">
          <cell r="A12099" t="str">
            <v>10</v>
          </cell>
          <cell r="H12099">
            <v>2410</v>
          </cell>
          <cell r="M12099">
            <v>1294</v>
          </cell>
        </row>
        <row r="12100">
          <cell r="A12100" t="str">
            <v>10</v>
          </cell>
          <cell r="H12100">
            <v>2410</v>
          </cell>
          <cell r="M12100">
            <v>3703</v>
          </cell>
        </row>
        <row r="12101">
          <cell r="A12101" t="str">
            <v>10</v>
          </cell>
          <cell r="H12101">
            <v>2410</v>
          </cell>
          <cell r="M12101">
            <v>572</v>
          </cell>
        </row>
        <row r="12102">
          <cell r="A12102" t="str">
            <v>10</v>
          </cell>
          <cell r="H12102">
            <v>2410</v>
          </cell>
          <cell r="M12102">
            <v>1278</v>
          </cell>
        </row>
        <row r="12103">
          <cell r="A12103" t="str">
            <v>10</v>
          </cell>
          <cell r="H12103">
            <v>2410</v>
          </cell>
          <cell r="M12103">
            <v>503</v>
          </cell>
        </row>
        <row r="12104">
          <cell r="A12104" t="str">
            <v>10</v>
          </cell>
          <cell r="H12104">
            <v>2410</v>
          </cell>
          <cell r="M12104">
            <v>2408</v>
          </cell>
        </row>
        <row r="12105">
          <cell r="A12105" t="str">
            <v>10</v>
          </cell>
          <cell r="H12105">
            <v>2410</v>
          </cell>
          <cell r="M12105">
            <v>3954</v>
          </cell>
        </row>
        <row r="12106">
          <cell r="A12106" t="str">
            <v>10</v>
          </cell>
          <cell r="H12106">
            <v>2410</v>
          </cell>
          <cell r="M12106">
            <v>2446</v>
          </cell>
        </row>
        <row r="12107">
          <cell r="A12107" t="str">
            <v>10</v>
          </cell>
          <cell r="H12107">
            <v>2410</v>
          </cell>
          <cell r="M12107">
            <v>393</v>
          </cell>
        </row>
        <row r="12108">
          <cell r="A12108" t="str">
            <v>10</v>
          </cell>
          <cell r="H12108">
            <v>2410</v>
          </cell>
          <cell r="M12108">
            <v>402</v>
          </cell>
        </row>
        <row r="12109">
          <cell r="A12109" t="str">
            <v>10</v>
          </cell>
          <cell r="H12109">
            <v>2410</v>
          </cell>
          <cell r="M12109">
            <v>3595</v>
          </cell>
        </row>
        <row r="12110">
          <cell r="A12110" t="str">
            <v>10</v>
          </cell>
          <cell r="H12110">
            <v>2410</v>
          </cell>
          <cell r="M12110">
            <v>2454</v>
          </cell>
        </row>
        <row r="12111">
          <cell r="A12111" t="str">
            <v>10</v>
          </cell>
          <cell r="H12111">
            <v>2410</v>
          </cell>
          <cell r="M12111">
            <v>1225</v>
          </cell>
        </row>
        <row r="12112">
          <cell r="A12112" t="str">
            <v>10</v>
          </cell>
          <cell r="H12112">
            <v>2410</v>
          </cell>
          <cell r="M12112">
            <v>7691</v>
          </cell>
        </row>
        <row r="12113">
          <cell r="A12113" t="str">
            <v>10</v>
          </cell>
          <cell r="H12113">
            <v>2410</v>
          </cell>
          <cell r="M12113">
            <v>337</v>
          </cell>
        </row>
        <row r="12114">
          <cell r="A12114" t="str">
            <v>10</v>
          </cell>
          <cell r="H12114">
            <v>2410</v>
          </cell>
          <cell r="M12114">
            <v>6430</v>
          </cell>
        </row>
        <row r="12115">
          <cell r="A12115" t="str">
            <v>10</v>
          </cell>
          <cell r="H12115">
            <v>2410</v>
          </cell>
          <cell r="M12115">
            <v>2771</v>
          </cell>
        </row>
        <row r="12116">
          <cell r="A12116" t="str">
            <v>10</v>
          </cell>
          <cell r="H12116">
            <v>2410</v>
          </cell>
          <cell r="M12116">
            <v>2336</v>
          </cell>
        </row>
        <row r="12117">
          <cell r="A12117" t="str">
            <v>10</v>
          </cell>
          <cell r="H12117">
            <v>2410</v>
          </cell>
          <cell r="M12117">
            <v>6323</v>
          </cell>
        </row>
        <row r="12118">
          <cell r="A12118" t="str">
            <v>10</v>
          </cell>
          <cell r="H12118">
            <v>2410</v>
          </cell>
          <cell r="M12118">
            <v>4331</v>
          </cell>
        </row>
        <row r="12119">
          <cell r="A12119" t="str">
            <v>10</v>
          </cell>
          <cell r="H12119">
            <v>2410</v>
          </cell>
          <cell r="M12119">
            <v>4838</v>
          </cell>
        </row>
        <row r="12120">
          <cell r="A12120" t="str">
            <v>10</v>
          </cell>
          <cell r="H12120">
            <v>2410</v>
          </cell>
          <cell r="M12120">
            <v>342</v>
          </cell>
        </row>
        <row r="12121">
          <cell r="A12121" t="str">
            <v>10</v>
          </cell>
          <cell r="H12121">
            <v>2410</v>
          </cell>
          <cell r="M12121">
            <v>536</v>
          </cell>
        </row>
        <row r="12122">
          <cell r="A12122" t="str">
            <v>10</v>
          </cell>
          <cell r="H12122">
            <v>2410</v>
          </cell>
          <cell r="M12122">
            <v>88</v>
          </cell>
        </row>
        <row r="12123">
          <cell r="A12123" t="str">
            <v>10</v>
          </cell>
          <cell r="H12123">
            <v>2410</v>
          </cell>
          <cell r="M12123">
            <v>392</v>
          </cell>
        </row>
        <row r="12124">
          <cell r="A12124" t="str">
            <v>10</v>
          </cell>
          <cell r="H12124">
            <v>2410</v>
          </cell>
          <cell r="M12124">
            <v>0</v>
          </cell>
        </row>
        <row r="12125">
          <cell r="A12125" t="str">
            <v>10</v>
          </cell>
          <cell r="H12125">
            <v>2410</v>
          </cell>
          <cell r="M12125">
            <v>46970</v>
          </cell>
        </row>
        <row r="12126">
          <cell r="A12126" t="str">
            <v>10</v>
          </cell>
          <cell r="H12126">
            <v>2410</v>
          </cell>
          <cell r="M12126">
            <v>43886</v>
          </cell>
        </row>
        <row r="12127">
          <cell r="A12127" t="str">
            <v>10</v>
          </cell>
          <cell r="H12127">
            <v>2410</v>
          </cell>
          <cell r="M12127">
            <v>43333</v>
          </cell>
        </row>
        <row r="12128">
          <cell r="A12128" t="str">
            <v>10</v>
          </cell>
          <cell r="H12128">
            <v>2410</v>
          </cell>
          <cell r="M12128">
            <v>44284</v>
          </cell>
        </row>
        <row r="12129">
          <cell r="A12129" t="str">
            <v>10</v>
          </cell>
          <cell r="H12129">
            <v>2410</v>
          </cell>
          <cell r="M12129">
            <v>63302</v>
          </cell>
        </row>
        <row r="12130">
          <cell r="A12130" t="str">
            <v>10</v>
          </cell>
          <cell r="H12130">
            <v>2410</v>
          </cell>
          <cell r="M12130">
            <v>44635</v>
          </cell>
        </row>
        <row r="12131">
          <cell r="A12131" t="str">
            <v>10</v>
          </cell>
          <cell r="H12131">
            <v>2410</v>
          </cell>
          <cell r="M12131">
            <v>32113</v>
          </cell>
        </row>
        <row r="12132">
          <cell r="A12132" t="str">
            <v>10</v>
          </cell>
          <cell r="H12132">
            <v>2410</v>
          </cell>
          <cell r="M12132">
            <v>54032</v>
          </cell>
        </row>
        <row r="12133">
          <cell r="A12133" t="str">
            <v>10</v>
          </cell>
          <cell r="H12133">
            <v>2410</v>
          </cell>
          <cell r="M12133">
            <v>241817</v>
          </cell>
        </row>
        <row r="12134">
          <cell r="A12134" t="str">
            <v>10</v>
          </cell>
          <cell r="H12134">
            <v>2410</v>
          </cell>
          <cell r="M12134">
            <v>186549</v>
          </cell>
        </row>
        <row r="12135">
          <cell r="A12135" t="str">
            <v>10</v>
          </cell>
          <cell r="H12135">
            <v>2410</v>
          </cell>
          <cell r="M12135">
            <v>169909</v>
          </cell>
        </row>
        <row r="12136">
          <cell r="A12136" t="str">
            <v>10</v>
          </cell>
          <cell r="H12136">
            <v>2410</v>
          </cell>
          <cell r="M12136">
            <v>149704</v>
          </cell>
        </row>
        <row r="12137">
          <cell r="A12137" t="str">
            <v>10</v>
          </cell>
          <cell r="H12137">
            <v>2410</v>
          </cell>
          <cell r="M12137">
            <v>159087</v>
          </cell>
        </row>
        <row r="12138">
          <cell r="A12138" t="str">
            <v>10</v>
          </cell>
          <cell r="H12138">
            <v>2410</v>
          </cell>
          <cell r="M12138">
            <v>46306</v>
          </cell>
        </row>
        <row r="12139">
          <cell r="A12139" t="str">
            <v>10</v>
          </cell>
          <cell r="H12139">
            <v>2410</v>
          </cell>
          <cell r="M12139">
            <v>48495</v>
          </cell>
        </row>
        <row r="12140">
          <cell r="A12140" t="str">
            <v>10</v>
          </cell>
          <cell r="H12140">
            <v>2410</v>
          </cell>
          <cell r="M12140">
            <v>48023</v>
          </cell>
        </row>
        <row r="12141">
          <cell r="A12141" t="str">
            <v>10</v>
          </cell>
          <cell r="H12141">
            <v>2410</v>
          </cell>
          <cell r="M12141">
            <v>52734</v>
          </cell>
        </row>
        <row r="12142">
          <cell r="A12142" t="str">
            <v>10</v>
          </cell>
          <cell r="H12142">
            <v>2410</v>
          </cell>
          <cell r="M12142">
            <v>51137</v>
          </cell>
        </row>
        <row r="12143">
          <cell r="A12143" t="str">
            <v>10</v>
          </cell>
          <cell r="H12143">
            <v>2410</v>
          </cell>
          <cell r="M12143">
            <v>50017</v>
          </cell>
        </row>
        <row r="12144">
          <cell r="A12144" t="str">
            <v>10</v>
          </cell>
          <cell r="H12144">
            <v>2410</v>
          </cell>
          <cell r="M12144">
            <v>43692</v>
          </cell>
        </row>
        <row r="12145">
          <cell r="A12145" t="str">
            <v>10</v>
          </cell>
          <cell r="H12145">
            <v>2410</v>
          </cell>
          <cell r="M12145">
            <v>38802</v>
          </cell>
        </row>
        <row r="12146">
          <cell r="A12146" t="str">
            <v>10</v>
          </cell>
          <cell r="H12146">
            <v>2410</v>
          </cell>
          <cell r="M12146">
            <v>52104</v>
          </cell>
        </row>
        <row r="12147">
          <cell r="A12147" t="str">
            <v>10</v>
          </cell>
          <cell r="H12147">
            <v>2410</v>
          </cell>
          <cell r="M12147">
            <v>44770</v>
          </cell>
        </row>
        <row r="12148">
          <cell r="A12148" t="str">
            <v>10</v>
          </cell>
          <cell r="H12148">
            <v>2410</v>
          </cell>
          <cell r="M12148">
            <v>43562</v>
          </cell>
        </row>
        <row r="12149">
          <cell r="A12149" t="str">
            <v>10</v>
          </cell>
          <cell r="H12149">
            <v>2410</v>
          </cell>
          <cell r="M12149">
            <v>56301</v>
          </cell>
        </row>
        <row r="12150">
          <cell r="A12150" t="str">
            <v>10</v>
          </cell>
          <cell r="H12150">
            <v>2410</v>
          </cell>
          <cell r="M12150">
            <v>47068</v>
          </cell>
        </row>
        <row r="12151">
          <cell r="A12151" t="str">
            <v>10</v>
          </cell>
          <cell r="H12151">
            <v>2410</v>
          </cell>
          <cell r="M12151">
            <v>44201</v>
          </cell>
        </row>
        <row r="12152">
          <cell r="A12152" t="str">
            <v>10</v>
          </cell>
          <cell r="H12152">
            <v>2410</v>
          </cell>
          <cell r="M12152">
            <v>52206</v>
          </cell>
        </row>
        <row r="12153">
          <cell r="A12153" t="str">
            <v>10</v>
          </cell>
          <cell r="H12153">
            <v>2410</v>
          </cell>
          <cell r="M12153">
            <v>47209</v>
          </cell>
        </row>
        <row r="12154">
          <cell r="A12154" t="str">
            <v>10</v>
          </cell>
          <cell r="H12154">
            <v>2410</v>
          </cell>
          <cell r="M12154">
            <v>42539</v>
          </cell>
        </row>
        <row r="12155">
          <cell r="A12155" t="str">
            <v>10</v>
          </cell>
          <cell r="H12155">
            <v>2410</v>
          </cell>
          <cell r="M12155">
            <v>49290</v>
          </cell>
        </row>
        <row r="12156">
          <cell r="A12156" t="str">
            <v>10</v>
          </cell>
          <cell r="H12156">
            <v>2410</v>
          </cell>
          <cell r="M12156">
            <v>52484</v>
          </cell>
        </row>
        <row r="12157">
          <cell r="A12157" t="str">
            <v>10</v>
          </cell>
          <cell r="H12157">
            <v>2410</v>
          </cell>
          <cell r="M12157">
            <v>49398</v>
          </cell>
        </row>
        <row r="12158">
          <cell r="A12158" t="str">
            <v>10</v>
          </cell>
          <cell r="H12158">
            <v>2410</v>
          </cell>
          <cell r="M12158">
            <v>46282</v>
          </cell>
        </row>
        <row r="12159">
          <cell r="A12159" t="str">
            <v>10</v>
          </cell>
          <cell r="H12159">
            <v>2410</v>
          </cell>
          <cell r="M12159">
            <v>30602</v>
          </cell>
        </row>
        <row r="12160">
          <cell r="A12160" t="str">
            <v>10</v>
          </cell>
          <cell r="H12160">
            <v>2410</v>
          </cell>
          <cell r="M12160">
            <v>46244</v>
          </cell>
        </row>
        <row r="12161">
          <cell r="A12161" t="str">
            <v>10</v>
          </cell>
          <cell r="H12161">
            <v>2410</v>
          </cell>
          <cell r="M12161">
            <v>49290</v>
          </cell>
        </row>
        <row r="12162">
          <cell r="A12162" t="str">
            <v>10</v>
          </cell>
          <cell r="H12162">
            <v>2410</v>
          </cell>
          <cell r="M12162">
            <v>55234</v>
          </cell>
        </row>
        <row r="12163">
          <cell r="A12163" t="str">
            <v>10</v>
          </cell>
          <cell r="H12163">
            <v>2410</v>
          </cell>
          <cell r="M12163">
            <v>57890</v>
          </cell>
        </row>
        <row r="12164">
          <cell r="A12164" t="str">
            <v>10</v>
          </cell>
          <cell r="H12164">
            <v>2410</v>
          </cell>
          <cell r="M12164">
            <v>47475</v>
          </cell>
        </row>
        <row r="12165">
          <cell r="A12165" t="str">
            <v>10</v>
          </cell>
          <cell r="H12165">
            <v>2410</v>
          </cell>
          <cell r="M12165">
            <v>70620</v>
          </cell>
        </row>
        <row r="12166">
          <cell r="A12166" t="str">
            <v>10</v>
          </cell>
          <cell r="H12166">
            <v>2410</v>
          </cell>
          <cell r="M12166">
            <v>49936</v>
          </cell>
        </row>
        <row r="12167">
          <cell r="A12167" t="str">
            <v>10</v>
          </cell>
          <cell r="H12167">
            <v>2410</v>
          </cell>
          <cell r="M12167">
            <v>41787</v>
          </cell>
        </row>
        <row r="12168">
          <cell r="A12168" t="str">
            <v>10</v>
          </cell>
          <cell r="H12168">
            <v>2410</v>
          </cell>
          <cell r="M12168">
            <v>38358</v>
          </cell>
        </row>
        <row r="12169">
          <cell r="A12169" t="str">
            <v>10</v>
          </cell>
          <cell r="H12169">
            <v>2410</v>
          </cell>
          <cell r="M12169">
            <v>57679</v>
          </cell>
        </row>
        <row r="12170">
          <cell r="A12170" t="str">
            <v>10</v>
          </cell>
          <cell r="H12170">
            <v>2410</v>
          </cell>
          <cell r="M12170">
            <v>52253</v>
          </cell>
        </row>
        <row r="12171">
          <cell r="A12171" t="str">
            <v>10</v>
          </cell>
          <cell r="H12171">
            <v>2410</v>
          </cell>
          <cell r="M12171">
            <v>51855</v>
          </cell>
        </row>
        <row r="12172">
          <cell r="A12172" t="str">
            <v>10</v>
          </cell>
          <cell r="H12172">
            <v>2410</v>
          </cell>
          <cell r="M12172">
            <v>49668</v>
          </cell>
        </row>
        <row r="12173">
          <cell r="A12173" t="str">
            <v>10</v>
          </cell>
          <cell r="H12173">
            <v>2410</v>
          </cell>
          <cell r="M12173">
            <v>45839</v>
          </cell>
        </row>
        <row r="12174">
          <cell r="A12174" t="str">
            <v>10</v>
          </cell>
          <cell r="H12174">
            <v>2410</v>
          </cell>
          <cell r="M12174">
            <v>56777</v>
          </cell>
        </row>
        <row r="12175">
          <cell r="A12175" t="str">
            <v>10</v>
          </cell>
          <cell r="H12175">
            <v>2410</v>
          </cell>
          <cell r="M12175">
            <v>49845</v>
          </cell>
        </row>
        <row r="12176">
          <cell r="A12176" t="str">
            <v>10</v>
          </cell>
          <cell r="H12176">
            <v>2410</v>
          </cell>
          <cell r="M12176">
            <v>39027</v>
          </cell>
        </row>
        <row r="12177">
          <cell r="A12177" t="str">
            <v>10</v>
          </cell>
          <cell r="H12177">
            <v>2410</v>
          </cell>
          <cell r="M12177">
            <v>42486</v>
          </cell>
        </row>
        <row r="12178">
          <cell r="A12178" t="str">
            <v>10</v>
          </cell>
          <cell r="H12178">
            <v>2410</v>
          </cell>
          <cell r="M12178">
            <v>45198</v>
          </cell>
        </row>
        <row r="12179">
          <cell r="A12179" t="str">
            <v>10</v>
          </cell>
          <cell r="H12179">
            <v>2410</v>
          </cell>
          <cell r="M12179">
            <v>35935</v>
          </cell>
        </row>
        <row r="12180">
          <cell r="A12180" t="str">
            <v>10</v>
          </cell>
          <cell r="H12180">
            <v>2410</v>
          </cell>
          <cell r="M12180">
            <v>54007</v>
          </cell>
        </row>
        <row r="12181">
          <cell r="A12181" t="str">
            <v>10</v>
          </cell>
          <cell r="H12181">
            <v>2410</v>
          </cell>
          <cell r="M12181">
            <v>33929</v>
          </cell>
        </row>
        <row r="12182">
          <cell r="A12182" t="str">
            <v>10</v>
          </cell>
          <cell r="H12182">
            <v>2410</v>
          </cell>
          <cell r="M12182">
            <v>46730</v>
          </cell>
        </row>
        <row r="12183">
          <cell r="A12183" t="str">
            <v>10</v>
          </cell>
          <cell r="H12183">
            <v>2410</v>
          </cell>
          <cell r="M12183">
            <v>47607</v>
          </cell>
        </row>
        <row r="12184">
          <cell r="A12184" t="str">
            <v>10</v>
          </cell>
          <cell r="H12184">
            <v>2410</v>
          </cell>
          <cell r="M12184">
            <v>40297</v>
          </cell>
        </row>
        <row r="12185">
          <cell r="A12185" t="str">
            <v>10</v>
          </cell>
          <cell r="H12185">
            <v>2410</v>
          </cell>
          <cell r="M12185">
            <v>46019</v>
          </cell>
        </row>
        <row r="12186">
          <cell r="A12186" t="str">
            <v>10</v>
          </cell>
          <cell r="H12186">
            <v>2410</v>
          </cell>
          <cell r="M12186">
            <v>27670</v>
          </cell>
        </row>
        <row r="12187">
          <cell r="A12187" t="str">
            <v>10</v>
          </cell>
          <cell r="H12187">
            <v>2410</v>
          </cell>
          <cell r="M12187">
            <v>70452</v>
          </cell>
        </row>
        <row r="12188">
          <cell r="A12188" t="str">
            <v>10</v>
          </cell>
          <cell r="H12188">
            <v>2410</v>
          </cell>
          <cell r="M12188">
            <v>33053</v>
          </cell>
        </row>
        <row r="12189">
          <cell r="A12189" t="str">
            <v>10</v>
          </cell>
          <cell r="H12189">
            <v>2410</v>
          </cell>
          <cell r="M12189">
            <v>38040</v>
          </cell>
        </row>
        <row r="12190">
          <cell r="A12190" t="str">
            <v>10</v>
          </cell>
          <cell r="H12190">
            <v>2410</v>
          </cell>
          <cell r="M12190">
            <v>6226</v>
          </cell>
        </row>
        <row r="12191">
          <cell r="A12191" t="str">
            <v>10</v>
          </cell>
          <cell r="H12191">
            <v>2410</v>
          </cell>
          <cell r="M12191">
            <v>35093</v>
          </cell>
        </row>
        <row r="12192">
          <cell r="A12192" t="str">
            <v>10</v>
          </cell>
          <cell r="H12192">
            <v>2410</v>
          </cell>
          <cell r="M12192">
            <v>0</v>
          </cell>
        </row>
        <row r="12193">
          <cell r="A12193" t="str">
            <v>10</v>
          </cell>
          <cell r="H12193">
            <v>2410</v>
          </cell>
          <cell r="M12193">
            <v>71</v>
          </cell>
        </row>
        <row r="12194">
          <cell r="A12194" t="str">
            <v>10</v>
          </cell>
          <cell r="H12194">
            <v>2410</v>
          </cell>
          <cell r="M12194">
            <v>71</v>
          </cell>
        </row>
        <row r="12195">
          <cell r="A12195" t="str">
            <v>10</v>
          </cell>
          <cell r="H12195">
            <v>2410</v>
          </cell>
          <cell r="M12195">
            <v>18289</v>
          </cell>
        </row>
        <row r="12196">
          <cell r="A12196" t="str">
            <v>10</v>
          </cell>
          <cell r="H12196">
            <v>2410</v>
          </cell>
          <cell r="M12196">
            <v>9145</v>
          </cell>
        </row>
        <row r="12197">
          <cell r="A12197" t="str">
            <v>10</v>
          </cell>
          <cell r="H12197">
            <v>2410</v>
          </cell>
          <cell r="M12197">
            <v>610</v>
          </cell>
        </row>
        <row r="12198">
          <cell r="A12198" t="str">
            <v>10</v>
          </cell>
          <cell r="H12198">
            <v>2410</v>
          </cell>
          <cell r="M12198">
            <v>407</v>
          </cell>
        </row>
        <row r="12199">
          <cell r="A12199" t="str">
            <v>10</v>
          </cell>
          <cell r="H12199">
            <v>2410</v>
          </cell>
          <cell r="M12199">
            <v>66</v>
          </cell>
        </row>
        <row r="12200">
          <cell r="A12200" t="str">
            <v>10</v>
          </cell>
          <cell r="H12200">
            <v>2410</v>
          </cell>
          <cell r="M12200">
            <v>66</v>
          </cell>
        </row>
        <row r="12201">
          <cell r="A12201" t="str">
            <v>10</v>
          </cell>
          <cell r="H12201">
            <v>2410</v>
          </cell>
          <cell r="M12201">
            <v>15209</v>
          </cell>
        </row>
        <row r="12202">
          <cell r="A12202" t="str">
            <v>10</v>
          </cell>
          <cell r="H12202">
            <v>2410</v>
          </cell>
          <cell r="M12202">
            <v>12081</v>
          </cell>
        </row>
        <row r="12203">
          <cell r="A12203" t="str">
            <v>10</v>
          </cell>
          <cell r="H12203">
            <v>2410</v>
          </cell>
          <cell r="M12203">
            <v>16038</v>
          </cell>
        </row>
        <row r="12204">
          <cell r="A12204" t="str">
            <v>10</v>
          </cell>
          <cell r="H12204">
            <v>2410</v>
          </cell>
          <cell r="M12204">
            <v>19556</v>
          </cell>
        </row>
        <row r="12205">
          <cell r="A12205" t="str">
            <v>10</v>
          </cell>
          <cell r="H12205">
            <v>2410</v>
          </cell>
          <cell r="M12205">
            <v>19606</v>
          </cell>
        </row>
        <row r="12206">
          <cell r="A12206" t="str">
            <v>10</v>
          </cell>
          <cell r="H12206">
            <v>2410</v>
          </cell>
          <cell r="M12206">
            <v>21630</v>
          </cell>
        </row>
        <row r="12207">
          <cell r="A12207" t="str">
            <v>10</v>
          </cell>
          <cell r="H12207">
            <v>2410</v>
          </cell>
          <cell r="M12207">
            <v>12891</v>
          </cell>
        </row>
        <row r="12208">
          <cell r="A12208" t="str">
            <v>10</v>
          </cell>
          <cell r="H12208">
            <v>2410</v>
          </cell>
          <cell r="M12208">
            <v>12332</v>
          </cell>
        </row>
        <row r="12209">
          <cell r="A12209" t="str">
            <v>10</v>
          </cell>
          <cell r="H12209">
            <v>2410</v>
          </cell>
          <cell r="M12209">
            <v>13462</v>
          </cell>
        </row>
        <row r="12210">
          <cell r="A12210" t="str">
            <v>10</v>
          </cell>
          <cell r="H12210">
            <v>2410</v>
          </cell>
          <cell r="M12210">
            <v>21243</v>
          </cell>
        </row>
        <row r="12211">
          <cell r="A12211" t="str">
            <v>10</v>
          </cell>
          <cell r="H12211">
            <v>2410</v>
          </cell>
          <cell r="M12211">
            <v>10752</v>
          </cell>
        </row>
        <row r="12212">
          <cell r="A12212" t="str">
            <v>10</v>
          </cell>
          <cell r="H12212">
            <v>2410</v>
          </cell>
          <cell r="M12212">
            <v>12952</v>
          </cell>
        </row>
        <row r="12213">
          <cell r="A12213" t="str">
            <v>10</v>
          </cell>
          <cell r="H12213">
            <v>2410</v>
          </cell>
          <cell r="M12213">
            <v>15001</v>
          </cell>
        </row>
        <row r="12214">
          <cell r="A12214" t="str">
            <v>10</v>
          </cell>
          <cell r="H12214">
            <v>2410</v>
          </cell>
          <cell r="M12214">
            <v>19937</v>
          </cell>
        </row>
        <row r="12215">
          <cell r="A12215" t="str">
            <v>10</v>
          </cell>
          <cell r="H12215">
            <v>2410</v>
          </cell>
          <cell r="M12215">
            <v>13157</v>
          </cell>
        </row>
        <row r="12216">
          <cell r="A12216" t="str">
            <v>10</v>
          </cell>
          <cell r="H12216">
            <v>2410</v>
          </cell>
          <cell r="M12216">
            <v>10779</v>
          </cell>
        </row>
        <row r="12217">
          <cell r="A12217" t="str">
            <v>10</v>
          </cell>
          <cell r="H12217">
            <v>2410</v>
          </cell>
          <cell r="M12217">
            <v>11365</v>
          </cell>
        </row>
        <row r="12218">
          <cell r="A12218" t="str">
            <v>10</v>
          </cell>
          <cell r="H12218">
            <v>2410</v>
          </cell>
          <cell r="M12218">
            <v>12015</v>
          </cell>
        </row>
        <row r="12219">
          <cell r="A12219" t="str">
            <v>10</v>
          </cell>
          <cell r="H12219">
            <v>2410</v>
          </cell>
          <cell r="M12219">
            <v>24606</v>
          </cell>
        </row>
        <row r="12220">
          <cell r="A12220" t="str">
            <v>10</v>
          </cell>
          <cell r="H12220">
            <v>2410</v>
          </cell>
          <cell r="M12220">
            <v>13423</v>
          </cell>
        </row>
        <row r="12221">
          <cell r="A12221" t="str">
            <v>10</v>
          </cell>
          <cell r="H12221">
            <v>2410</v>
          </cell>
          <cell r="M12221">
            <v>10522</v>
          </cell>
        </row>
        <row r="12222">
          <cell r="A12222" t="str">
            <v>10</v>
          </cell>
          <cell r="H12222">
            <v>2410</v>
          </cell>
          <cell r="M12222">
            <v>26205</v>
          </cell>
        </row>
        <row r="12223">
          <cell r="A12223" t="str">
            <v>10</v>
          </cell>
          <cell r="H12223">
            <v>2410</v>
          </cell>
          <cell r="M12223">
            <v>15972</v>
          </cell>
        </row>
        <row r="12224">
          <cell r="A12224" t="str">
            <v>10</v>
          </cell>
          <cell r="H12224">
            <v>2410</v>
          </cell>
          <cell r="M12224">
            <v>11768</v>
          </cell>
        </row>
        <row r="12225">
          <cell r="A12225" t="str">
            <v>10</v>
          </cell>
          <cell r="H12225">
            <v>2410</v>
          </cell>
          <cell r="M12225">
            <v>16674</v>
          </cell>
        </row>
        <row r="12226">
          <cell r="A12226" t="str">
            <v>10</v>
          </cell>
          <cell r="H12226">
            <v>2410</v>
          </cell>
          <cell r="M12226">
            <v>16004</v>
          </cell>
        </row>
        <row r="12227">
          <cell r="A12227" t="str">
            <v>10</v>
          </cell>
          <cell r="H12227">
            <v>2410</v>
          </cell>
          <cell r="M12227">
            <v>12832</v>
          </cell>
        </row>
        <row r="12228">
          <cell r="A12228" t="str">
            <v>10</v>
          </cell>
          <cell r="H12228">
            <v>2410</v>
          </cell>
          <cell r="M12228">
            <v>19024</v>
          </cell>
        </row>
        <row r="12229">
          <cell r="A12229" t="str">
            <v>10</v>
          </cell>
          <cell r="H12229">
            <v>2410</v>
          </cell>
          <cell r="M12229">
            <v>11667</v>
          </cell>
        </row>
        <row r="12230">
          <cell r="A12230" t="str">
            <v>10</v>
          </cell>
          <cell r="H12230">
            <v>2410</v>
          </cell>
          <cell r="M12230">
            <v>12086</v>
          </cell>
        </row>
        <row r="12231">
          <cell r="A12231" t="str">
            <v>10</v>
          </cell>
          <cell r="H12231">
            <v>2410</v>
          </cell>
          <cell r="M12231">
            <v>10779</v>
          </cell>
        </row>
        <row r="12232">
          <cell r="A12232" t="str">
            <v>10</v>
          </cell>
          <cell r="H12232">
            <v>2410</v>
          </cell>
          <cell r="M12232">
            <v>21196</v>
          </cell>
        </row>
        <row r="12233">
          <cell r="A12233" t="str">
            <v>10</v>
          </cell>
          <cell r="H12233">
            <v>2410</v>
          </cell>
          <cell r="M12233">
            <v>14414</v>
          </cell>
        </row>
        <row r="12234">
          <cell r="A12234" t="str">
            <v>10</v>
          </cell>
          <cell r="H12234">
            <v>2410</v>
          </cell>
          <cell r="M12234">
            <v>13206</v>
          </cell>
        </row>
        <row r="12235">
          <cell r="A12235" t="str">
            <v>10</v>
          </cell>
          <cell r="H12235">
            <v>2410</v>
          </cell>
          <cell r="M12235">
            <v>11056</v>
          </cell>
        </row>
        <row r="12236">
          <cell r="A12236" t="str">
            <v>10</v>
          </cell>
          <cell r="H12236">
            <v>2410</v>
          </cell>
          <cell r="M12236">
            <v>12832</v>
          </cell>
        </row>
        <row r="12237">
          <cell r="A12237" t="str">
            <v>10</v>
          </cell>
          <cell r="H12237">
            <v>2410</v>
          </cell>
          <cell r="M12237">
            <v>10779</v>
          </cell>
        </row>
        <row r="12238">
          <cell r="A12238" t="str">
            <v>10</v>
          </cell>
          <cell r="H12238">
            <v>2410</v>
          </cell>
          <cell r="M12238">
            <v>12458</v>
          </cell>
        </row>
        <row r="12239">
          <cell r="A12239" t="str">
            <v>10</v>
          </cell>
          <cell r="H12239">
            <v>2410</v>
          </cell>
          <cell r="M12239">
            <v>14521</v>
          </cell>
        </row>
        <row r="12240">
          <cell r="A12240" t="str">
            <v>10</v>
          </cell>
          <cell r="H12240">
            <v>2410</v>
          </cell>
          <cell r="M12240">
            <v>14863</v>
          </cell>
        </row>
        <row r="12241">
          <cell r="A12241" t="str">
            <v>10</v>
          </cell>
          <cell r="H12241">
            <v>2410</v>
          </cell>
          <cell r="M12241">
            <v>13681</v>
          </cell>
        </row>
        <row r="12242">
          <cell r="A12242" t="str">
            <v>10</v>
          </cell>
          <cell r="H12242">
            <v>2410</v>
          </cell>
          <cell r="M12242">
            <v>12234</v>
          </cell>
        </row>
        <row r="12243">
          <cell r="A12243" t="str">
            <v>10</v>
          </cell>
          <cell r="H12243">
            <v>2410</v>
          </cell>
          <cell r="M12243">
            <v>4121</v>
          </cell>
        </row>
        <row r="12244">
          <cell r="A12244" t="str">
            <v>10</v>
          </cell>
          <cell r="H12244">
            <v>2410</v>
          </cell>
          <cell r="M12244">
            <v>26057</v>
          </cell>
        </row>
        <row r="12245">
          <cell r="A12245" t="str">
            <v>10</v>
          </cell>
          <cell r="H12245">
            <v>2410</v>
          </cell>
          <cell r="M12245">
            <v>27605</v>
          </cell>
        </row>
        <row r="12246">
          <cell r="A12246" t="str">
            <v>10</v>
          </cell>
          <cell r="H12246">
            <v>2410</v>
          </cell>
          <cell r="M12246">
            <v>29804</v>
          </cell>
        </row>
        <row r="12247">
          <cell r="A12247" t="str">
            <v>10</v>
          </cell>
          <cell r="H12247">
            <v>2410</v>
          </cell>
          <cell r="M12247">
            <v>33602</v>
          </cell>
        </row>
        <row r="12248">
          <cell r="A12248" t="str">
            <v>10</v>
          </cell>
          <cell r="H12248">
            <v>2410</v>
          </cell>
          <cell r="M12248">
            <v>29194</v>
          </cell>
        </row>
        <row r="12249">
          <cell r="A12249" t="str">
            <v>10</v>
          </cell>
          <cell r="H12249">
            <v>2410</v>
          </cell>
          <cell r="M12249">
            <v>26820</v>
          </cell>
        </row>
        <row r="12250">
          <cell r="A12250" t="str">
            <v>10</v>
          </cell>
          <cell r="H12250">
            <v>2410</v>
          </cell>
          <cell r="M12250">
            <v>34705</v>
          </cell>
        </row>
        <row r="12251">
          <cell r="A12251" t="str">
            <v>10</v>
          </cell>
          <cell r="H12251">
            <v>2410</v>
          </cell>
          <cell r="M12251">
            <v>29582</v>
          </cell>
        </row>
        <row r="12252">
          <cell r="A12252" t="str">
            <v>10</v>
          </cell>
          <cell r="H12252">
            <v>2410</v>
          </cell>
          <cell r="M12252">
            <v>44366</v>
          </cell>
        </row>
        <row r="12253">
          <cell r="A12253" t="str">
            <v>10</v>
          </cell>
          <cell r="H12253">
            <v>2410</v>
          </cell>
          <cell r="M12253">
            <v>36961</v>
          </cell>
        </row>
        <row r="12254">
          <cell r="A12254" t="str">
            <v>10</v>
          </cell>
          <cell r="H12254">
            <v>2410</v>
          </cell>
          <cell r="M12254">
            <v>42965</v>
          </cell>
        </row>
        <row r="12255">
          <cell r="A12255" t="str">
            <v>10</v>
          </cell>
          <cell r="H12255">
            <v>2410</v>
          </cell>
          <cell r="M12255">
            <v>42129</v>
          </cell>
        </row>
        <row r="12256">
          <cell r="A12256" t="str">
            <v>10</v>
          </cell>
          <cell r="H12256">
            <v>2410</v>
          </cell>
          <cell r="M12256">
            <v>39668</v>
          </cell>
        </row>
        <row r="12257">
          <cell r="A12257" t="str">
            <v>10</v>
          </cell>
          <cell r="H12257">
            <v>2410</v>
          </cell>
          <cell r="M12257">
            <v>71</v>
          </cell>
        </row>
        <row r="12258">
          <cell r="A12258" t="str">
            <v>10</v>
          </cell>
          <cell r="H12258">
            <v>2410</v>
          </cell>
          <cell r="M12258">
            <v>213</v>
          </cell>
        </row>
        <row r="12259">
          <cell r="A12259" t="str">
            <v>10</v>
          </cell>
          <cell r="H12259">
            <v>2410</v>
          </cell>
          <cell r="M12259">
            <v>213</v>
          </cell>
        </row>
        <row r="12260">
          <cell r="A12260" t="str">
            <v>10</v>
          </cell>
          <cell r="H12260">
            <v>2410</v>
          </cell>
          <cell r="M12260">
            <v>142</v>
          </cell>
        </row>
        <row r="12261">
          <cell r="A12261" t="str">
            <v>10</v>
          </cell>
          <cell r="H12261">
            <v>2410</v>
          </cell>
          <cell r="M12261">
            <v>213</v>
          </cell>
        </row>
        <row r="12262">
          <cell r="A12262" t="str">
            <v>10</v>
          </cell>
          <cell r="H12262">
            <v>2410</v>
          </cell>
          <cell r="M12262">
            <v>213</v>
          </cell>
        </row>
        <row r="12263">
          <cell r="A12263" t="str">
            <v>10</v>
          </cell>
          <cell r="H12263">
            <v>2410</v>
          </cell>
          <cell r="M12263">
            <v>213</v>
          </cell>
        </row>
        <row r="12264">
          <cell r="A12264" t="str">
            <v>10</v>
          </cell>
          <cell r="H12264">
            <v>2410</v>
          </cell>
          <cell r="M12264">
            <v>142</v>
          </cell>
        </row>
        <row r="12265">
          <cell r="A12265" t="str">
            <v>10</v>
          </cell>
          <cell r="H12265">
            <v>2410</v>
          </cell>
          <cell r="M12265">
            <v>142</v>
          </cell>
        </row>
        <row r="12266">
          <cell r="A12266" t="str">
            <v>10</v>
          </cell>
          <cell r="H12266">
            <v>2410</v>
          </cell>
          <cell r="M12266">
            <v>283</v>
          </cell>
        </row>
        <row r="12267">
          <cell r="A12267" t="str">
            <v>10</v>
          </cell>
          <cell r="H12267">
            <v>2410</v>
          </cell>
          <cell r="M12267">
            <v>213</v>
          </cell>
        </row>
        <row r="12268">
          <cell r="A12268" t="str">
            <v>10</v>
          </cell>
          <cell r="H12268">
            <v>2410</v>
          </cell>
          <cell r="M12268">
            <v>213</v>
          </cell>
        </row>
        <row r="12269">
          <cell r="A12269" t="str">
            <v>10</v>
          </cell>
          <cell r="H12269">
            <v>2410</v>
          </cell>
          <cell r="M12269">
            <v>142</v>
          </cell>
        </row>
        <row r="12270">
          <cell r="A12270" t="str">
            <v>10</v>
          </cell>
          <cell r="H12270">
            <v>2410</v>
          </cell>
          <cell r="M12270">
            <v>213</v>
          </cell>
        </row>
        <row r="12271">
          <cell r="A12271" t="str">
            <v>10</v>
          </cell>
          <cell r="H12271">
            <v>2410</v>
          </cell>
          <cell r="M12271">
            <v>142</v>
          </cell>
        </row>
        <row r="12272">
          <cell r="A12272" t="str">
            <v>10</v>
          </cell>
          <cell r="H12272">
            <v>2410</v>
          </cell>
          <cell r="M12272">
            <v>213</v>
          </cell>
        </row>
        <row r="12273">
          <cell r="A12273" t="str">
            <v>10</v>
          </cell>
          <cell r="H12273">
            <v>2410</v>
          </cell>
          <cell r="M12273">
            <v>213</v>
          </cell>
        </row>
        <row r="12274">
          <cell r="A12274" t="str">
            <v>10</v>
          </cell>
          <cell r="H12274">
            <v>2410</v>
          </cell>
          <cell r="M12274">
            <v>142</v>
          </cell>
        </row>
        <row r="12275">
          <cell r="A12275" t="str">
            <v>10</v>
          </cell>
          <cell r="H12275">
            <v>2410</v>
          </cell>
          <cell r="M12275">
            <v>283</v>
          </cell>
        </row>
        <row r="12276">
          <cell r="A12276" t="str">
            <v>10</v>
          </cell>
          <cell r="H12276">
            <v>2410</v>
          </cell>
          <cell r="M12276">
            <v>213</v>
          </cell>
        </row>
        <row r="12277">
          <cell r="A12277" t="str">
            <v>10</v>
          </cell>
          <cell r="H12277">
            <v>2410</v>
          </cell>
          <cell r="M12277">
            <v>213</v>
          </cell>
        </row>
        <row r="12278">
          <cell r="A12278" t="str">
            <v>10</v>
          </cell>
          <cell r="H12278">
            <v>2410</v>
          </cell>
          <cell r="M12278">
            <v>213</v>
          </cell>
        </row>
        <row r="12279">
          <cell r="A12279" t="str">
            <v>10</v>
          </cell>
          <cell r="H12279">
            <v>2410</v>
          </cell>
          <cell r="M12279">
            <v>142</v>
          </cell>
        </row>
        <row r="12280">
          <cell r="A12280" t="str">
            <v>10</v>
          </cell>
          <cell r="H12280">
            <v>2410</v>
          </cell>
          <cell r="M12280">
            <v>71</v>
          </cell>
        </row>
        <row r="12281">
          <cell r="A12281" t="str">
            <v>10</v>
          </cell>
          <cell r="H12281">
            <v>2410</v>
          </cell>
          <cell r="M12281">
            <v>283</v>
          </cell>
        </row>
        <row r="12282">
          <cell r="A12282" t="str">
            <v>10</v>
          </cell>
          <cell r="H12282">
            <v>2410</v>
          </cell>
          <cell r="M12282">
            <v>142</v>
          </cell>
        </row>
        <row r="12283">
          <cell r="A12283" t="str">
            <v>10</v>
          </cell>
          <cell r="H12283">
            <v>2410</v>
          </cell>
          <cell r="M12283">
            <v>142</v>
          </cell>
        </row>
        <row r="12284">
          <cell r="A12284" t="str">
            <v>10</v>
          </cell>
          <cell r="H12284">
            <v>2410</v>
          </cell>
          <cell r="M12284">
            <v>142</v>
          </cell>
        </row>
        <row r="12285">
          <cell r="A12285" t="str">
            <v>10</v>
          </cell>
          <cell r="H12285">
            <v>2410</v>
          </cell>
          <cell r="M12285">
            <v>71</v>
          </cell>
        </row>
        <row r="12286">
          <cell r="A12286" t="str">
            <v>10</v>
          </cell>
          <cell r="H12286">
            <v>2410</v>
          </cell>
          <cell r="M12286">
            <v>71</v>
          </cell>
        </row>
        <row r="12287">
          <cell r="A12287" t="str">
            <v>10</v>
          </cell>
          <cell r="H12287">
            <v>2410</v>
          </cell>
          <cell r="M12287">
            <v>142</v>
          </cell>
        </row>
        <row r="12288">
          <cell r="A12288" t="str">
            <v>10</v>
          </cell>
          <cell r="H12288">
            <v>2410</v>
          </cell>
          <cell r="M12288">
            <v>283</v>
          </cell>
        </row>
        <row r="12289">
          <cell r="A12289" t="str">
            <v>10</v>
          </cell>
          <cell r="H12289">
            <v>2410</v>
          </cell>
          <cell r="M12289">
            <v>142</v>
          </cell>
        </row>
        <row r="12290">
          <cell r="A12290" t="str">
            <v>10</v>
          </cell>
          <cell r="H12290">
            <v>2410</v>
          </cell>
          <cell r="M12290">
            <v>142</v>
          </cell>
        </row>
        <row r="12291">
          <cell r="A12291" t="str">
            <v>10</v>
          </cell>
          <cell r="H12291">
            <v>2410</v>
          </cell>
          <cell r="M12291">
            <v>142</v>
          </cell>
        </row>
        <row r="12292">
          <cell r="A12292" t="str">
            <v>10</v>
          </cell>
          <cell r="H12292">
            <v>2410</v>
          </cell>
          <cell r="M12292">
            <v>142</v>
          </cell>
        </row>
        <row r="12293">
          <cell r="A12293" t="str">
            <v>10</v>
          </cell>
          <cell r="H12293">
            <v>2410</v>
          </cell>
          <cell r="M12293">
            <v>142</v>
          </cell>
        </row>
        <row r="12294">
          <cell r="A12294" t="str">
            <v>10</v>
          </cell>
          <cell r="H12294">
            <v>2410</v>
          </cell>
          <cell r="M12294">
            <v>142</v>
          </cell>
        </row>
        <row r="12295">
          <cell r="A12295" t="str">
            <v>10</v>
          </cell>
          <cell r="H12295">
            <v>2410</v>
          </cell>
          <cell r="M12295">
            <v>142</v>
          </cell>
        </row>
        <row r="12296">
          <cell r="A12296" t="str">
            <v>10</v>
          </cell>
          <cell r="H12296">
            <v>2410</v>
          </cell>
          <cell r="M12296">
            <v>213</v>
          </cell>
        </row>
        <row r="12297">
          <cell r="A12297" t="str">
            <v>10</v>
          </cell>
          <cell r="H12297">
            <v>2410</v>
          </cell>
          <cell r="M12297">
            <v>142</v>
          </cell>
        </row>
        <row r="12298">
          <cell r="A12298" t="str">
            <v>10</v>
          </cell>
          <cell r="H12298">
            <v>2410</v>
          </cell>
          <cell r="M12298">
            <v>142</v>
          </cell>
        </row>
        <row r="12299">
          <cell r="A12299" t="str">
            <v>10</v>
          </cell>
          <cell r="H12299">
            <v>2410</v>
          </cell>
          <cell r="M12299">
            <v>142</v>
          </cell>
        </row>
        <row r="12300">
          <cell r="A12300" t="str">
            <v>10</v>
          </cell>
          <cell r="H12300">
            <v>2410</v>
          </cell>
          <cell r="M12300">
            <v>354</v>
          </cell>
        </row>
        <row r="12301">
          <cell r="A12301" t="str">
            <v>10</v>
          </cell>
          <cell r="H12301">
            <v>2410</v>
          </cell>
          <cell r="M12301">
            <v>354</v>
          </cell>
        </row>
        <row r="12302">
          <cell r="A12302" t="str">
            <v>10</v>
          </cell>
          <cell r="H12302">
            <v>2410</v>
          </cell>
          <cell r="M12302">
            <v>283</v>
          </cell>
        </row>
        <row r="12303">
          <cell r="A12303" t="str">
            <v>10</v>
          </cell>
          <cell r="H12303">
            <v>2410</v>
          </cell>
          <cell r="M12303">
            <v>354</v>
          </cell>
        </row>
        <row r="12304">
          <cell r="A12304" t="str">
            <v>10</v>
          </cell>
          <cell r="H12304">
            <v>2410</v>
          </cell>
          <cell r="M12304">
            <v>354</v>
          </cell>
        </row>
        <row r="12305">
          <cell r="A12305" t="str">
            <v>10</v>
          </cell>
          <cell r="H12305">
            <v>2410</v>
          </cell>
          <cell r="M12305">
            <v>354</v>
          </cell>
        </row>
        <row r="12306">
          <cell r="A12306" t="str">
            <v>10</v>
          </cell>
          <cell r="H12306">
            <v>2410</v>
          </cell>
          <cell r="M12306">
            <v>354</v>
          </cell>
        </row>
        <row r="12307">
          <cell r="A12307" t="str">
            <v>10</v>
          </cell>
          <cell r="H12307">
            <v>2410</v>
          </cell>
          <cell r="M12307">
            <v>283</v>
          </cell>
        </row>
        <row r="12308">
          <cell r="A12308" t="str">
            <v>10</v>
          </cell>
          <cell r="H12308">
            <v>2410</v>
          </cell>
          <cell r="M12308">
            <v>567</v>
          </cell>
        </row>
        <row r="12309">
          <cell r="A12309" t="str">
            <v>10</v>
          </cell>
          <cell r="H12309">
            <v>2410</v>
          </cell>
          <cell r="M12309">
            <v>496</v>
          </cell>
        </row>
        <row r="12310">
          <cell r="A12310" t="str">
            <v>10</v>
          </cell>
          <cell r="H12310">
            <v>2410</v>
          </cell>
          <cell r="M12310">
            <v>638</v>
          </cell>
        </row>
        <row r="12311">
          <cell r="A12311" t="str">
            <v>10</v>
          </cell>
          <cell r="H12311">
            <v>2410</v>
          </cell>
          <cell r="M12311">
            <v>496</v>
          </cell>
        </row>
        <row r="12312">
          <cell r="A12312" t="str">
            <v>10</v>
          </cell>
          <cell r="H12312">
            <v>2410</v>
          </cell>
          <cell r="M12312">
            <v>354</v>
          </cell>
        </row>
        <row r="12313">
          <cell r="A12313" t="str">
            <v>10</v>
          </cell>
          <cell r="H12313">
            <v>2410</v>
          </cell>
          <cell r="M12313">
            <v>71</v>
          </cell>
        </row>
        <row r="12314">
          <cell r="A12314" t="str">
            <v>10</v>
          </cell>
          <cell r="H12314">
            <v>2410</v>
          </cell>
          <cell r="M12314">
            <v>71</v>
          </cell>
        </row>
        <row r="12315">
          <cell r="A12315" t="str">
            <v>10</v>
          </cell>
          <cell r="H12315">
            <v>2410</v>
          </cell>
          <cell r="M12315">
            <v>18289</v>
          </cell>
        </row>
        <row r="12316">
          <cell r="A12316" t="str">
            <v>10</v>
          </cell>
          <cell r="H12316">
            <v>2410</v>
          </cell>
          <cell r="M12316">
            <v>22861</v>
          </cell>
        </row>
        <row r="12317">
          <cell r="A12317" t="str">
            <v>10</v>
          </cell>
          <cell r="H12317">
            <v>2410</v>
          </cell>
          <cell r="M12317">
            <v>32006</v>
          </cell>
        </row>
        <row r="12318">
          <cell r="A12318" t="str">
            <v>10</v>
          </cell>
          <cell r="H12318">
            <v>2410</v>
          </cell>
          <cell r="M12318">
            <v>22861</v>
          </cell>
        </row>
        <row r="12319">
          <cell r="A12319" t="str">
            <v>10</v>
          </cell>
          <cell r="H12319">
            <v>2410</v>
          </cell>
          <cell r="M12319">
            <v>27434</v>
          </cell>
        </row>
        <row r="12320">
          <cell r="A12320" t="str">
            <v>10</v>
          </cell>
          <cell r="H12320">
            <v>2410</v>
          </cell>
          <cell r="M12320">
            <v>50295</v>
          </cell>
        </row>
        <row r="12321">
          <cell r="A12321" t="str">
            <v>50</v>
          </cell>
          <cell r="H12321">
            <v>2410</v>
          </cell>
          <cell r="M12321">
            <v>4334</v>
          </cell>
        </row>
        <row r="12322">
          <cell r="A12322" t="str">
            <v>50</v>
          </cell>
          <cell r="H12322">
            <v>2410</v>
          </cell>
          <cell r="M12322">
            <v>4757</v>
          </cell>
        </row>
        <row r="12323">
          <cell r="A12323" t="str">
            <v>50</v>
          </cell>
          <cell r="H12323">
            <v>2410</v>
          </cell>
          <cell r="M12323">
            <v>4165</v>
          </cell>
        </row>
        <row r="12324">
          <cell r="A12324" t="str">
            <v>50</v>
          </cell>
          <cell r="H12324">
            <v>2410</v>
          </cell>
          <cell r="M12324">
            <v>5700</v>
          </cell>
        </row>
        <row r="12325">
          <cell r="A12325" t="str">
            <v>50</v>
          </cell>
          <cell r="H12325">
            <v>2410</v>
          </cell>
          <cell r="M12325">
            <v>4535</v>
          </cell>
        </row>
        <row r="12326">
          <cell r="A12326" t="str">
            <v>50</v>
          </cell>
          <cell r="H12326">
            <v>2410</v>
          </cell>
          <cell r="M12326">
            <v>4265</v>
          </cell>
        </row>
        <row r="12327">
          <cell r="A12327" t="str">
            <v>50</v>
          </cell>
          <cell r="H12327">
            <v>2410</v>
          </cell>
          <cell r="M12327">
            <v>3648</v>
          </cell>
        </row>
        <row r="12328">
          <cell r="A12328" t="str">
            <v>50</v>
          </cell>
          <cell r="H12328">
            <v>2410</v>
          </cell>
          <cell r="M12328">
            <v>5885</v>
          </cell>
        </row>
        <row r="12329">
          <cell r="A12329" t="str">
            <v>50</v>
          </cell>
          <cell r="H12329">
            <v>2410</v>
          </cell>
          <cell r="M12329">
            <v>5775</v>
          </cell>
        </row>
        <row r="12330">
          <cell r="A12330" t="str">
            <v>50</v>
          </cell>
          <cell r="H12330">
            <v>2410</v>
          </cell>
          <cell r="M12330">
            <v>5844</v>
          </cell>
        </row>
        <row r="12331">
          <cell r="A12331" t="str">
            <v>50</v>
          </cell>
          <cell r="H12331">
            <v>2410</v>
          </cell>
          <cell r="M12331">
            <v>6860</v>
          </cell>
        </row>
        <row r="12332">
          <cell r="A12332" t="str">
            <v>50</v>
          </cell>
          <cell r="H12332">
            <v>2410</v>
          </cell>
          <cell r="M12332">
            <v>5657</v>
          </cell>
        </row>
        <row r="12333">
          <cell r="A12333" t="str">
            <v>50</v>
          </cell>
          <cell r="H12333">
            <v>2410</v>
          </cell>
          <cell r="M12333">
            <v>6227</v>
          </cell>
        </row>
        <row r="12334">
          <cell r="A12334" t="str">
            <v>50</v>
          </cell>
          <cell r="H12334">
            <v>2410</v>
          </cell>
          <cell r="M12334">
            <v>5022</v>
          </cell>
        </row>
        <row r="12335">
          <cell r="A12335" t="str">
            <v>50</v>
          </cell>
          <cell r="H12335">
            <v>2410</v>
          </cell>
          <cell r="M12335">
            <v>6238</v>
          </cell>
        </row>
        <row r="12336">
          <cell r="A12336" t="str">
            <v>50</v>
          </cell>
          <cell r="H12336">
            <v>2410</v>
          </cell>
          <cell r="M12336">
            <v>5193</v>
          </cell>
        </row>
        <row r="12337">
          <cell r="A12337" t="str">
            <v>50</v>
          </cell>
          <cell r="H12337">
            <v>2410</v>
          </cell>
          <cell r="M12337">
            <v>6215</v>
          </cell>
        </row>
        <row r="12338">
          <cell r="A12338" t="str">
            <v>50</v>
          </cell>
          <cell r="H12338">
            <v>2410</v>
          </cell>
          <cell r="M12338">
            <v>5188</v>
          </cell>
        </row>
        <row r="12339">
          <cell r="A12339" t="str">
            <v>50</v>
          </cell>
          <cell r="H12339">
            <v>2410</v>
          </cell>
          <cell r="M12339">
            <v>6689</v>
          </cell>
        </row>
        <row r="12340">
          <cell r="A12340" t="str">
            <v>50</v>
          </cell>
          <cell r="H12340">
            <v>2410</v>
          </cell>
          <cell r="M12340">
            <v>5213</v>
          </cell>
        </row>
        <row r="12341">
          <cell r="A12341" t="str">
            <v>50</v>
          </cell>
          <cell r="H12341">
            <v>2410</v>
          </cell>
          <cell r="M12341">
            <v>5385</v>
          </cell>
        </row>
        <row r="12342">
          <cell r="A12342" t="str">
            <v>50</v>
          </cell>
          <cell r="H12342">
            <v>2410</v>
          </cell>
          <cell r="M12342">
            <v>5945</v>
          </cell>
        </row>
        <row r="12343">
          <cell r="A12343" t="str">
            <v>50</v>
          </cell>
          <cell r="H12343">
            <v>2410</v>
          </cell>
          <cell r="M12343">
            <v>7010</v>
          </cell>
        </row>
        <row r="12344">
          <cell r="A12344" t="str">
            <v>50</v>
          </cell>
          <cell r="H12344">
            <v>2410</v>
          </cell>
          <cell r="M12344">
            <v>5925</v>
          </cell>
        </row>
        <row r="12345">
          <cell r="A12345" t="str">
            <v>50</v>
          </cell>
          <cell r="H12345">
            <v>2410</v>
          </cell>
          <cell r="M12345">
            <v>6973</v>
          </cell>
        </row>
        <row r="12346">
          <cell r="A12346" t="str">
            <v>50</v>
          </cell>
          <cell r="H12346">
            <v>2410</v>
          </cell>
          <cell r="M12346">
            <v>5868</v>
          </cell>
        </row>
        <row r="12347">
          <cell r="A12347" t="str">
            <v>50</v>
          </cell>
          <cell r="H12347">
            <v>2410</v>
          </cell>
          <cell r="M12347">
            <v>5493</v>
          </cell>
        </row>
        <row r="12348">
          <cell r="A12348" t="str">
            <v>50</v>
          </cell>
          <cell r="H12348">
            <v>2410</v>
          </cell>
          <cell r="M12348">
            <v>6688</v>
          </cell>
        </row>
        <row r="12349">
          <cell r="A12349" t="str">
            <v>50</v>
          </cell>
          <cell r="H12349">
            <v>2410</v>
          </cell>
          <cell r="M12349">
            <v>6207</v>
          </cell>
        </row>
        <row r="12350">
          <cell r="A12350" t="str">
            <v>50</v>
          </cell>
          <cell r="H12350">
            <v>2410</v>
          </cell>
          <cell r="M12350">
            <v>3817</v>
          </cell>
        </row>
        <row r="12351">
          <cell r="A12351" t="str">
            <v>50</v>
          </cell>
          <cell r="H12351">
            <v>2410</v>
          </cell>
          <cell r="M12351">
            <v>5508</v>
          </cell>
        </row>
        <row r="12352">
          <cell r="A12352" t="str">
            <v>50</v>
          </cell>
          <cell r="H12352">
            <v>2410</v>
          </cell>
          <cell r="M12352">
            <v>6562</v>
          </cell>
        </row>
        <row r="12353">
          <cell r="A12353" t="str">
            <v>50</v>
          </cell>
          <cell r="H12353">
            <v>2410</v>
          </cell>
          <cell r="M12353">
            <v>6445</v>
          </cell>
        </row>
        <row r="12354">
          <cell r="A12354" t="str">
            <v>50</v>
          </cell>
          <cell r="H12354">
            <v>2410</v>
          </cell>
          <cell r="M12354">
            <v>6624</v>
          </cell>
        </row>
        <row r="12355">
          <cell r="A12355" t="str">
            <v>50</v>
          </cell>
          <cell r="H12355">
            <v>2410</v>
          </cell>
          <cell r="M12355">
            <v>7230</v>
          </cell>
        </row>
        <row r="12356">
          <cell r="A12356" t="str">
            <v>50</v>
          </cell>
          <cell r="H12356">
            <v>2410</v>
          </cell>
          <cell r="M12356">
            <v>6032</v>
          </cell>
        </row>
        <row r="12357">
          <cell r="A12357" t="str">
            <v>50</v>
          </cell>
          <cell r="H12357">
            <v>2410</v>
          </cell>
          <cell r="M12357">
            <v>9383</v>
          </cell>
        </row>
        <row r="12358">
          <cell r="A12358" t="str">
            <v>50</v>
          </cell>
          <cell r="H12358">
            <v>2410</v>
          </cell>
          <cell r="M12358">
            <v>9483</v>
          </cell>
        </row>
        <row r="12359">
          <cell r="A12359" t="str">
            <v>50</v>
          </cell>
          <cell r="H12359">
            <v>2410</v>
          </cell>
          <cell r="M12359">
            <v>5950</v>
          </cell>
        </row>
        <row r="12360">
          <cell r="A12360" t="str">
            <v>50</v>
          </cell>
          <cell r="H12360">
            <v>2410</v>
          </cell>
          <cell r="M12360">
            <v>11792</v>
          </cell>
        </row>
        <row r="12361">
          <cell r="A12361" t="str">
            <v>50</v>
          </cell>
          <cell r="H12361">
            <v>2410</v>
          </cell>
          <cell r="M12361">
            <v>11762</v>
          </cell>
        </row>
        <row r="12362">
          <cell r="A12362" t="str">
            <v>50</v>
          </cell>
          <cell r="H12362">
            <v>2410</v>
          </cell>
          <cell r="M12362">
            <v>19144</v>
          </cell>
        </row>
        <row r="12363">
          <cell r="A12363" t="str">
            <v>50</v>
          </cell>
          <cell r="H12363">
            <v>2410</v>
          </cell>
          <cell r="M12363">
            <v>21783</v>
          </cell>
        </row>
        <row r="12364">
          <cell r="A12364" t="str">
            <v>50</v>
          </cell>
          <cell r="H12364">
            <v>2410</v>
          </cell>
          <cell r="M12364">
            <v>22136</v>
          </cell>
        </row>
        <row r="12365">
          <cell r="A12365" t="str">
            <v>50</v>
          </cell>
          <cell r="H12365">
            <v>2410</v>
          </cell>
          <cell r="M12365">
            <v>31651</v>
          </cell>
        </row>
        <row r="12366">
          <cell r="A12366" t="str">
            <v>50</v>
          </cell>
          <cell r="H12366">
            <v>2410</v>
          </cell>
          <cell r="M12366">
            <v>9069</v>
          </cell>
        </row>
        <row r="12367">
          <cell r="A12367" t="str">
            <v>50</v>
          </cell>
          <cell r="H12367">
            <v>2410</v>
          </cell>
          <cell r="M12367">
            <v>9377</v>
          </cell>
        </row>
        <row r="12368">
          <cell r="A12368" t="str">
            <v>50</v>
          </cell>
          <cell r="H12368">
            <v>2410</v>
          </cell>
          <cell r="M12368">
            <v>10232</v>
          </cell>
        </row>
        <row r="12369">
          <cell r="A12369" t="str">
            <v>50</v>
          </cell>
          <cell r="H12369">
            <v>2410</v>
          </cell>
          <cell r="M12369">
            <v>8119</v>
          </cell>
        </row>
        <row r="12370">
          <cell r="A12370" t="str">
            <v>50</v>
          </cell>
          <cell r="H12370">
            <v>2410</v>
          </cell>
          <cell r="M12370">
            <v>12443</v>
          </cell>
        </row>
        <row r="12371">
          <cell r="A12371" t="str">
            <v>50</v>
          </cell>
          <cell r="H12371">
            <v>2410</v>
          </cell>
          <cell r="M12371">
            <v>614</v>
          </cell>
        </row>
        <row r="12372">
          <cell r="A12372" t="str">
            <v>50</v>
          </cell>
          <cell r="H12372">
            <v>2410</v>
          </cell>
          <cell r="M12372">
            <v>4589</v>
          </cell>
        </row>
        <row r="12373">
          <cell r="A12373" t="str">
            <v>50</v>
          </cell>
          <cell r="H12373">
            <v>2410</v>
          </cell>
          <cell r="M12373">
            <v>4852</v>
          </cell>
        </row>
        <row r="12374">
          <cell r="A12374" t="str">
            <v>50</v>
          </cell>
          <cell r="H12374">
            <v>2410</v>
          </cell>
          <cell r="M12374">
            <v>5138</v>
          </cell>
        </row>
        <row r="12375">
          <cell r="A12375" t="str">
            <v>50</v>
          </cell>
          <cell r="H12375">
            <v>2410</v>
          </cell>
          <cell r="M12375">
            <v>28881</v>
          </cell>
        </row>
        <row r="12376">
          <cell r="A12376" t="str">
            <v>50</v>
          </cell>
          <cell r="H12376">
            <v>2410</v>
          </cell>
          <cell r="M12376">
            <v>3026</v>
          </cell>
        </row>
        <row r="12377">
          <cell r="A12377" t="str">
            <v>50</v>
          </cell>
          <cell r="H12377">
            <v>2410</v>
          </cell>
          <cell r="M12377">
            <v>1014</v>
          </cell>
        </row>
        <row r="12378">
          <cell r="A12378" t="str">
            <v>50</v>
          </cell>
          <cell r="H12378">
            <v>2410</v>
          </cell>
          <cell r="M12378">
            <v>10959</v>
          </cell>
        </row>
        <row r="12379">
          <cell r="A12379" t="str">
            <v>50</v>
          </cell>
          <cell r="H12379">
            <v>2410</v>
          </cell>
          <cell r="M12379">
            <v>9483</v>
          </cell>
        </row>
        <row r="12380">
          <cell r="A12380" t="str">
            <v>50</v>
          </cell>
          <cell r="H12380">
            <v>2410</v>
          </cell>
          <cell r="M12380">
            <v>14707</v>
          </cell>
        </row>
        <row r="12381">
          <cell r="A12381" t="str">
            <v>50</v>
          </cell>
          <cell r="H12381">
            <v>2410</v>
          </cell>
          <cell r="M12381">
            <v>16276</v>
          </cell>
        </row>
        <row r="12382">
          <cell r="A12382" t="str">
            <v>50</v>
          </cell>
          <cell r="H12382">
            <v>2410</v>
          </cell>
          <cell r="M12382">
            <v>2107</v>
          </cell>
        </row>
        <row r="12383">
          <cell r="A12383" t="str">
            <v>50</v>
          </cell>
          <cell r="H12383">
            <v>2410</v>
          </cell>
          <cell r="M12383">
            <v>2898</v>
          </cell>
        </row>
        <row r="12384">
          <cell r="A12384" t="str">
            <v>50</v>
          </cell>
          <cell r="H12384">
            <v>2410</v>
          </cell>
          <cell r="M12384">
            <v>3592</v>
          </cell>
        </row>
        <row r="12385">
          <cell r="A12385" t="str">
            <v>50</v>
          </cell>
          <cell r="H12385">
            <v>2410</v>
          </cell>
          <cell r="M12385">
            <v>2242</v>
          </cell>
        </row>
        <row r="12386">
          <cell r="A12386" t="str">
            <v>50</v>
          </cell>
          <cell r="H12386">
            <v>2410</v>
          </cell>
          <cell r="M12386">
            <v>2549</v>
          </cell>
        </row>
        <row r="12387">
          <cell r="A12387" t="str">
            <v>50</v>
          </cell>
          <cell r="H12387">
            <v>2410</v>
          </cell>
          <cell r="M12387">
            <v>2658</v>
          </cell>
        </row>
        <row r="12388">
          <cell r="A12388" t="str">
            <v>50</v>
          </cell>
          <cell r="H12388">
            <v>2410</v>
          </cell>
          <cell r="M12388">
            <v>2600</v>
          </cell>
        </row>
        <row r="12389">
          <cell r="A12389" t="str">
            <v>50</v>
          </cell>
          <cell r="H12389">
            <v>2410</v>
          </cell>
          <cell r="M12389">
            <v>4861</v>
          </cell>
        </row>
        <row r="12390">
          <cell r="A12390" t="str">
            <v>50</v>
          </cell>
          <cell r="H12390">
            <v>2410</v>
          </cell>
          <cell r="M12390">
            <v>5836</v>
          </cell>
        </row>
        <row r="12391">
          <cell r="A12391" t="str">
            <v>50</v>
          </cell>
          <cell r="H12391">
            <v>2410</v>
          </cell>
          <cell r="M12391">
            <v>4732</v>
          </cell>
        </row>
        <row r="12392">
          <cell r="A12392" t="str">
            <v>50</v>
          </cell>
          <cell r="H12392">
            <v>2410</v>
          </cell>
          <cell r="M12392">
            <v>3153</v>
          </cell>
        </row>
        <row r="12393">
          <cell r="A12393" t="str">
            <v>50</v>
          </cell>
          <cell r="H12393">
            <v>2410</v>
          </cell>
          <cell r="M12393">
            <v>2690</v>
          </cell>
        </row>
        <row r="12394">
          <cell r="A12394" t="str">
            <v>50</v>
          </cell>
          <cell r="H12394">
            <v>2410</v>
          </cell>
          <cell r="M12394">
            <v>2829</v>
          </cell>
        </row>
        <row r="12395">
          <cell r="A12395" t="str">
            <v>50</v>
          </cell>
          <cell r="H12395">
            <v>2410</v>
          </cell>
          <cell r="M12395">
            <v>5999</v>
          </cell>
        </row>
        <row r="12396">
          <cell r="A12396" t="str">
            <v>50</v>
          </cell>
          <cell r="H12396">
            <v>2410</v>
          </cell>
          <cell r="M12396">
            <v>2788</v>
          </cell>
        </row>
        <row r="12397">
          <cell r="A12397" t="str">
            <v>50</v>
          </cell>
          <cell r="H12397">
            <v>2410</v>
          </cell>
          <cell r="M12397">
            <v>2747</v>
          </cell>
        </row>
        <row r="12398">
          <cell r="A12398" t="str">
            <v>50</v>
          </cell>
          <cell r="H12398">
            <v>2410</v>
          </cell>
          <cell r="M12398">
            <v>2905</v>
          </cell>
        </row>
        <row r="12399">
          <cell r="A12399" t="str">
            <v>50</v>
          </cell>
          <cell r="H12399">
            <v>2410</v>
          </cell>
          <cell r="M12399">
            <v>3522</v>
          </cell>
        </row>
        <row r="12400">
          <cell r="A12400" t="str">
            <v>50</v>
          </cell>
          <cell r="H12400">
            <v>2410</v>
          </cell>
          <cell r="M12400">
            <v>3077</v>
          </cell>
        </row>
        <row r="12401">
          <cell r="A12401" t="str">
            <v>50</v>
          </cell>
          <cell r="H12401">
            <v>2410</v>
          </cell>
          <cell r="M12401">
            <v>2947</v>
          </cell>
        </row>
        <row r="12402">
          <cell r="A12402" t="str">
            <v>50</v>
          </cell>
          <cell r="H12402">
            <v>2410</v>
          </cell>
          <cell r="M12402">
            <v>3061</v>
          </cell>
        </row>
        <row r="12403">
          <cell r="A12403" t="str">
            <v>50</v>
          </cell>
          <cell r="H12403">
            <v>2410</v>
          </cell>
          <cell r="M12403">
            <v>2943</v>
          </cell>
        </row>
        <row r="12404">
          <cell r="A12404" t="str">
            <v>50</v>
          </cell>
          <cell r="H12404">
            <v>2410</v>
          </cell>
          <cell r="M12404">
            <v>5554</v>
          </cell>
        </row>
        <row r="12405">
          <cell r="A12405" t="str">
            <v>50</v>
          </cell>
          <cell r="H12405">
            <v>2410</v>
          </cell>
          <cell r="M12405">
            <v>3031</v>
          </cell>
        </row>
        <row r="12406">
          <cell r="A12406" t="str">
            <v>50</v>
          </cell>
          <cell r="H12406">
            <v>2410</v>
          </cell>
          <cell r="M12406">
            <v>3424</v>
          </cell>
        </row>
        <row r="12407">
          <cell r="A12407" t="str">
            <v>50</v>
          </cell>
          <cell r="H12407">
            <v>2410</v>
          </cell>
          <cell r="M12407">
            <v>3180</v>
          </cell>
        </row>
        <row r="12408">
          <cell r="A12408" t="str">
            <v>50</v>
          </cell>
          <cell r="H12408">
            <v>2410</v>
          </cell>
          <cell r="M12408">
            <v>3231</v>
          </cell>
        </row>
        <row r="12409">
          <cell r="A12409" t="str">
            <v>50</v>
          </cell>
          <cell r="H12409">
            <v>2410</v>
          </cell>
          <cell r="M12409">
            <v>3355</v>
          </cell>
        </row>
        <row r="12410">
          <cell r="A12410" t="str">
            <v>50</v>
          </cell>
          <cell r="H12410">
            <v>2410</v>
          </cell>
          <cell r="M12410">
            <v>3180</v>
          </cell>
        </row>
        <row r="12411">
          <cell r="A12411" t="str">
            <v>50</v>
          </cell>
          <cell r="H12411">
            <v>2410</v>
          </cell>
          <cell r="M12411">
            <v>3497</v>
          </cell>
        </row>
        <row r="12412">
          <cell r="A12412" t="str">
            <v>50</v>
          </cell>
          <cell r="H12412">
            <v>2410</v>
          </cell>
          <cell r="M12412">
            <v>4871</v>
          </cell>
        </row>
        <row r="12413">
          <cell r="A12413" t="str">
            <v>50</v>
          </cell>
          <cell r="H12413">
            <v>2410</v>
          </cell>
          <cell r="M12413">
            <v>2884</v>
          </cell>
        </row>
        <row r="12414">
          <cell r="A12414" t="str">
            <v>50</v>
          </cell>
          <cell r="H12414">
            <v>2410</v>
          </cell>
          <cell r="M12414">
            <v>6581</v>
          </cell>
        </row>
        <row r="12415">
          <cell r="A12415" t="str">
            <v>50</v>
          </cell>
          <cell r="H12415">
            <v>2410</v>
          </cell>
          <cell r="M12415">
            <v>4690</v>
          </cell>
        </row>
        <row r="12416">
          <cell r="A12416" t="str">
            <v>50</v>
          </cell>
          <cell r="H12416">
            <v>2410</v>
          </cell>
          <cell r="M12416">
            <v>11320</v>
          </cell>
        </row>
        <row r="12417">
          <cell r="A12417" t="str">
            <v>50</v>
          </cell>
          <cell r="H12417">
            <v>2410</v>
          </cell>
          <cell r="M12417">
            <v>386</v>
          </cell>
        </row>
        <row r="12418">
          <cell r="A12418" t="str">
            <v>50</v>
          </cell>
          <cell r="H12418">
            <v>2410</v>
          </cell>
          <cell r="M12418">
            <v>1939</v>
          </cell>
        </row>
        <row r="12419">
          <cell r="A12419" t="str">
            <v>50</v>
          </cell>
          <cell r="H12419">
            <v>2410</v>
          </cell>
          <cell r="M12419">
            <v>2648</v>
          </cell>
        </row>
        <row r="12420">
          <cell r="A12420" t="str">
            <v>50</v>
          </cell>
          <cell r="H12420">
            <v>2410</v>
          </cell>
          <cell r="M12420">
            <v>2186</v>
          </cell>
        </row>
        <row r="12421">
          <cell r="A12421" t="str">
            <v>50</v>
          </cell>
          <cell r="H12421">
            <v>2410</v>
          </cell>
          <cell r="M12421">
            <v>2660</v>
          </cell>
        </row>
        <row r="12422">
          <cell r="A12422" t="str">
            <v>50</v>
          </cell>
          <cell r="H12422">
            <v>2410</v>
          </cell>
          <cell r="M12422">
            <v>2516</v>
          </cell>
        </row>
        <row r="12423">
          <cell r="A12423" t="str">
            <v>50</v>
          </cell>
          <cell r="H12423">
            <v>2410</v>
          </cell>
          <cell r="M12423">
            <v>2521</v>
          </cell>
        </row>
        <row r="12424">
          <cell r="A12424" t="str">
            <v>50</v>
          </cell>
          <cell r="H12424">
            <v>2410</v>
          </cell>
          <cell r="M12424">
            <v>2571</v>
          </cell>
        </row>
        <row r="12425">
          <cell r="A12425" t="str">
            <v>50</v>
          </cell>
          <cell r="H12425">
            <v>2410</v>
          </cell>
          <cell r="M12425">
            <v>3055</v>
          </cell>
        </row>
        <row r="12426">
          <cell r="A12426" t="str">
            <v>50</v>
          </cell>
          <cell r="H12426">
            <v>2410</v>
          </cell>
          <cell r="M12426">
            <v>3279</v>
          </cell>
        </row>
        <row r="12427">
          <cell r="A12427" t="str">
            <v>50</v>
          </cell>
          <cell r="H12427">
            <v>2410</v>
          </cell>
          <cell r="M12427">
            <v>3517</v>
          </cell>
        </row>
        <row r="12428">
          <cell r="A12428" t="str">
            <v>50</v>
          </cell>
          <cell r="H12428">
            <v>2410</v>
          </cell>
          <cell r="M12428">
            <v>3072</v>
          </cell>
        </row>
        <row r="12429">
          <cell r="A12429" t="str">
            <v>50</v>
          </cell>
          <cell r="H12429">
            <v>2410</v>
          </cell>
          <cell r="M12429">
            <v>6025</v>
          </cell>
        </row>
        <row r="12430">
          <cell r="A12430" t="str">
            <v>50</v>
          </cell>
          <cell r="H12430">
            <v>2410</v>
          </cell>
          <cell r="M12430">
            <v>3711</v>
          </cell>
        </row>
        <row r="12431">
          <cell r="A12431" t="str">
            <v>50</v>
          </cell>
          <cell r="H12431">
            <v>2410</v>
          </cell>
          <cell r="M12431">
            <v>3451</v>
          </cell>
        </row>
        <row r="12432">
          <cell r="A12432" t="str">
            <v>50</v>
          </cell>
          <cell r="H12432">
            <v>2410</v>
          </cell>
          <cell r="M12432">
            <v>1953</v>
          </cell>
        </row>
        <row r="12433">
          <cell r="A12433" t="str">
            <v>50</v>
          </cell>
          <cell r="H12433">
            <v>2410</v>
          </cell>
          <cell r="M12433">
            <v>6715</v>
          </cell>
        </row>
        <row r="12434">
          <cell r="A12434" t="str">
            <v>50</v>
          </cell>
          <cell r="H12434">
            <v>2410</v>
          </cell>
          <cell r="M12434">
            <v>7271</v>
          </cell>
        </row>
        <row r="12435">
          <cell r="A12435" t="str">
            <v>50</v>
          </cell>
          <cell r="H12435">
            <v>2410</v>
          </cell>
          <cell r="M12435">
            <v>8636</v>
          </cell>
        </row>
        <row r="12436">
          <cell r="A12436" t="str">
            <v>50</v>
          </cell>
          <cell r="H12436">
            <v>2410</v>
          </cell>
          <cell r="M12436">
            <v>90</v>
          </cell>
        </row>
        <row r="12437">
          <cell r="A12437" t="str">
            <v>50</v>
          </cell>
          <cell r="H12437">
            <v>2410</v>
          </cell>
          <cell r="M12437">
            <v>2318</v>
          </cell>
        </row>
        <row r="12438">
          <cell r="A12438" t="str">
            <v>50</v>
          </cell>
          <cell r="H12438">
            <v>2410</v>
          </cell>
          <cell r="M12438">
            <v>2765</v>
          </cell>
        </row>
        <row r="12439">
          <cell r="A12439" t="str">
            <v>50</v>
          </cell>
          <cell r="H12439">
            <v>2410</v>
          </cell>
          <cell r="M12439">
            <v>1911</v>
          </cell>
        </row>
        <row r="12440">
          <cell r="A12440" t="str">
            <v>50</v>
          </cell>
          <cell r="H12440">
            <v>2410</v>
          </cell>
          <cell r="M12440">
            <v>2746</v>
          </cell>
        </row>
        <row r="12441">
          <cell r="A12441" t="str">
            <v>50</v>
          </cell>
          <cell r="H12441">
            <v>2410</v>
          </cell>
          <cell r="M12441">
            <v>1772</v>
          </cell>
        </row>
        <row r="12442">
          <cell r="A12442" t="str">
            <v>50</v>
          </cell>
          <cell r="H12442">
            <v>2410</v>
          </cell>
          <cell r="M12442">
            <v>2138</v>
          </cell>
        </row>
        <row r="12443">
          <cell r="A12443" t="str">
            <v>50</v>
          </cell>
          <cell r="H12443">
            <v>2410</v>
          </cell>
          <cell r="M12443">
            <v>2763</v>
          </cell>
        </row>
        <row r="12444">
          <cell r="A12444" t="str">
            <v>50</v>
          </cell>
          <cell r="H12444">
            <v>2410</v>
          </cell>
          <cell r="M12444">
            <v>2205</v>
          </cell>
        </row>
        <row r="12445">
          <cell r="A12445" t="str">
            <v>50</v>
          </cell>
          <cell r="H12445">
            <v>2410</v>
          </cell>
          <cell r="M12445">
            <v>4261</v>
          </cell>
        </row>
        <row r="12446">
          <cell r="A12446" t="str">
            <v>50</v>
          </cell>
          <cell r="H12446">
            <v>2410</v>
          </cell>
          <cell r="M12446">
            <v>4145</v>
          </cell>
        </row>
        <row r="12447">
          <cell r="A12447" t="str">
            <v>50</v>
          </cell>
          <cell r="H12447">
            <v>2410</v>
          </cell>
          <cell r="M12447">
            <v>4651</v>
          </cell>
        </row>
        <row r="12448">
          <cell r="A12448" t="str">
            <v>50</v>
          </cell>
          <cell r="H12448">
            <v>2410</v>
          </cell>
          <cell r="M12448">
            <v>4128</v>
          </cell>
        </row>
        <row r="12449">
          <cell r="A12449" t="str">
            <v>50</v>
          </cell>
          <cell r="H12449">
            <v>2410</v>
          </cell>
          <cell r="M12449">
            <v>4677</v>
          </cell>
        </row>
        <row r="12450">
          <cell r="A12450" t="str">
            <v>50</v>
          </cell>
          <cell r="H12450">
            <v>2410</v>
          </cell>
          <cell r="M12450">
            <v>4617</v>
          </cell>
        </row>
        <row r="12451">
          <cell r="A12451" t="str">
            <v>50</v>
          </cell>
          <cell r="H12451">
            <v>2410</v>
          </cell>
          <cell r="M12451">
            <v>2677</v>
          </cell>
        </row>
        <row r="12452">
          <cell r="A12452" t="str">
            <v>50</v>
          </cell>
          <cell r="H12452">
            <v>2410</v>
          </cell>
          <cell r="M12452">
            <v>493</v>
          </cell>
        </row>
        <row r="12453">
          <cell r="A12453" t="str">
            <v>50</v>
          </cell>
          <cell r="H12453">
            <v>2410</v>
          </cell>
          <cell r="M12453">
            <v>2219</v>
          </cell>
        </row>
        <row r="12454">
          <cell r="A12454" t="str">
            <v>50</v>
          </cell>
          <cell r="H12454">
            <v>2410</v>
          </cell>
          <cell r="M12454">
            <v>1840</v>
          </cell>
        </row>
        <row r="12455">
          <cell r="A12455" t="str">
            <v>50</v>
          </cell>
          <cell r="H12455">
            <v>2410</v>
          </cell>
          <cell r="M12455">
            <v>1111</v>
          </cell>
        </row>
        <row r="12456">
          <cell r="A12456" t="str">
            <v>50</v>
          </cell>
          <cell r="H12456">
            <v>2410</v>
          </cell>
          <cell r="M12456">
            <v>1925</v>
          </cell>
        </row>
        <row r="12457">
          <cell r="A12457" t="str">
            <v>50</v>
          </cell>
          <cell r="H12457">
            <v>2410</v>
          </cell>
          <cell r="M12457">
            <v>1807</v>
          </cell>
        </row>
        <row r="12458">
          <cell r="A12458" t="str">
            <v>50</v>
          </cell>
          <cell r="H12458">
            <v>2410</v>
          </cell>
          <cell r="M12458">
            <v>2929</v>
          </cell>
        </row>
        <row r="12459">
          <cell r="A12459" t="str">
            <v>50</v>
          </cell>
          <cell r="H12459">
            <v>2410</v>
          </cell>
          <cell r="M12459">
            <v>1876</v>
          </cell>
        </row>
        <row r="12460">
          <cell r="A12460" t="str">
            <v>50</v>
          </cell>
          <cell r="H12460">
            <v>2410</v>
          </cell>
          <cell r="M12460">
            <v>1959</v>
          </cell>
        </row>
        <row r="12461">
          <cell r="A12461" t="str">
            <v>50</v>
          </cell>
          <cell r="H12461">
            <v>2410</v>
          </cell>
          <cell r="M12461">
            <v>1330</v>
          </cell>
        </row>
        <row r="12462">
          <cell r="A12462" t="str">
            <v>50</v>
          </cell>
          <cell r="H12462">
            <v>2410</v>
          </cell>
          <cell r="M12462">
            <v>2775</v>
          </cell>
        </row>
        <row r="12463">
          <cell r="A12463" t="str">
            <v>50</v>
          </cell>
          <cell r="H12463">
            <v>2410</v>
          </cell>
          <cell r="M12463">
            <v>1763</v>
          </cell>
        </row>
        <row r="12464">
          <cell r="A12464" t="str">
            <v>50</v>
          </cell>
          <cell r="H12464">
            <v>2410</v>
          </cell>
          <cell r="M12464">
            <v>1894</v>
          </cell>
        </row>
        <row r="12465">
          <cell r="A12465" t="str">
            <v>50</v>
          </cell>
          <cell r="H12465">
            <v>2410</v>
          </cell>
          <cell r="M12465">
            <v>1860</v>
          </cell>
        </row>
        <row r="12466">
          <cell r="A12466" t="str">
            <v>50</v>
          </cell>
          <cell r="H12466">
            <v>2410</v>
          </cell>
          <cell r="M12466">
            <v>1718</v>
          </cell>
        </row>
        <row r="12467">
          <cell r="A12467" t="str">
            <v>50</v>
          </cell>
          <cell r="H12467">
            <v>2410</v>
          </cell>
          <cell r="M12467">
            <v>2070</v>
          </cell>
        </row>
        <row r="12468">
          <cell r="A12468" t="str">
            <v>50</v>
          </cell>
          <cell r="H12468">
            <v>2410</v>
          </cell>
          <cell r="M12468">
            <v>1865</v>
          </cell>
        </row>
        <row r="12469">
          <cell r="A12469" t="str">
            <v>50</v>
          </cell>
          <cell r="H12469">
            <v>2410</v>
          </cell>
          <cell r="M12469">
            <v>588</v>
          </cell>
        </row>
        <row r="12470">
          <cell r="A12470" t="str">
            <v>50</v>
          </cell>
          <cell r="H12470">
            <v>2410</v>
          </cell>
          <cell r="M12470">
            <v>2319</v>
          </cell>
        </row>
        <row r="12471">
          <cell r="A12471" t="str">
            <v>50</v>
          </cell>
          <cell r="H12471">
            <v>2410</v>
          </cell>
          <cell r="M12471">
            <v>1979</v>
          </cell>
        </row>
        <row r="12472">
          <cell r="A12472" t="str">
            <v>50</v>
          </cell>
          <cell r="H12472">
            <v>2410</v>
          </cell>
          <cell r="M12472">
            <v>1839</v>
          </cell>
        </row>
        <row r="12473">
          <cell r="A12473" t="str">
            <v>50</v>
          </cell>
          <cell r="H12473">
            <v>2410</v>
          </cell>
          <cell r="M12473">
            <v>2176</v>
          </cell>
        </row>
        <row r="12474">
          <cell r="A12474" t="str">
            <v>50</v>
          </cell>
          <cell r="H12474">
            <v>2410</v>
          </cell>
          <cell r="M12474">
            <v>1043</v>
          </cell>
        </row>
        <row r="12475">
          <cell r="A12475" t="str">
            <v>50</v>
          </cell>
          <cell r="H12475">
            <v>2410</v>
          </cell>
          <cell r="M12475">
            <v>1831</v>
          </cell>
        </row>
        <row r="12476">
          <cell r="A12476" t="str">
            <v>50</v>
          </cell>
          <cell r="H12476">
            <v>2410</v>
          </cell>
          <cell r="M12476">
            <v>1879</v>
          </cell>
        </row>
        <row r="12477">
          <cell r="A12477" t="str">
            <v>50</v>
          </cell>
          <cell r="H12477">
            <v>2410</v>
          </cell>
          <cell r="M12477">
            <v>2526</v>
          </cell>
        </row>
        <row r="12478">
          <cell r="A12478" t="str">
            <v>50</v>
          </cell>
          <cell r="H12478">
            <v>2410</v>
          </cell>
          <cell r="M12478">
            <v>2969</v>
          </cell>
        </row>
        <row r="12479">
          <cell r="A12479" t="str">
            <v>50</v>
          </cell>
          <cell r="H12479">
            <v>2410</v>
          </cell>
          <cell r="M12479">
            <v>2341</v>
          </cell>
        </row>
        <row r="12480">
          <cell r="A12480" t="str">
            <v>50</v>
          </cell>
          <cell r="H12480">
            <v>2410</v>
          </cell>
          <cell r="M12480">
            <v>2541</v>
          </cell>
        </row>
        <row r="12481">
          <cell r="A12481" t="str">
            <v>50</v>
          </cell>
          <cell r="H12481">
            <v>2410</v>
          </cell>
          <cell r="M12481">
            <v>3219</v>
          </cell>
        </row>
        <row r="12482">
          <cell r="A12482" t="str">
            <v>50</v>
          </cell>
          <cell r="H12482">
            <v>2410</v>
          </cell>
          <cell r="M12482">
            <v>2107</v>
          </cell>
        </row>
        <row r="12483">
          <cell r="A12483" t="str">
            <v>50</v>
          </cell>
          <cell r="H12483">
            <v>2410</v>
          </cell>
          <cell r="M12483">
            <v>3186</v>
          </cell>
        </row>
        <row r="12484">
          <cell r="A12484" t="str">
            <v>50</v>
          </cell>
          <cell r="H12484">
            <v>2410</v>
          </cell>
          <cell r="M12484">
            <v>530</v>
          </cell>
        </row>
        <row r="12485">
          <cell r="A12485" t="str">
            <v>50</v>
          </cell>
          <cell r="H12485">
            <v>2410</v>
          </cell>
          <cell r="M12485">
            <v>2316</v>
          </cell>
        </row>
        <row r="12486">
          <cell r="A12486" t="str">
            <v>50</v>
          </cell>
          <cell r="H12486">
            <v>2410</v>
          </cell>
          <cell r="M12486">
            <v>1737</v>
          </cell>
        </row>
        <row r="12487">
          <cell r="A12487" t="str">
            <v>50</v>
          </cell>
          <cell r="H12487">
            <v>2410</v>
          </cell>
          <cell r="M12487">
            <v>3003</v>
          </cell>
        </row>
        <row r="12488">
          <cell r="A12488" t="str">
            <v>50</v>
          </cell>
          <cell r="H12488">
            <v>2410</v>
          </cell>
          <cell r="M12488">
            <v>4767</v>
          </cell>
        </row>
        <row r="12489">
          <cell r="A12489" t="str">
            <v>50</v>
          </cell>
          <cell r="H12489">
            <v>2410</v>
          </cell>
          <cell r="M12489">
            <v>8214</v>
          </cell>
        </row>
        <row r="12490">
          <cell r="A12490" t="str">
            <v>50</v>
          </cell>
          <cell r="H12490">
            <v>2410</v>
          </cell>
          <cell r="M12490">
            <v>6601</v>
          </cell>
        </row>
        <row r="12491">
          <cell r="A12491" t="str">
            <v>10</v>
          </cell>
          <cell r="H12491">
            <v>2410</v>
          </cell>
          <cell r="M12491">
            <v>27434</v>
          </cell>
        </row>
        <row r="12492">
          <cell r="A12492" t="str">
            <v>10</v>
          </cell>
          <cell r="H12492">
            <v>2410</v>
          </cell>
          <cell r="M12492">
            <v>9145</v>
          </cell>
        </row>
        <row r="12493">
          <cell r="A12493" t="str">
            <v>10</v>
          </cell>
          <cell r="H12493">
            <v>2410</v>
          </cell>
          <cell r="M12493">
            <v>41151</v>
          </cell>
        </row>
        <row r="12494">
          <cell r="A12494" t="str">
            <v>10</v>
          </cell>
          <cell r="H12494">
            <v>2410</v>
          </cell>
          <cell r="M12494">
            <v>27434</v>
          </cell>
        </row>
        <row r="12495">
          <cell r="A12495" t="str">
            <v>10</v>
          </cell>
          <cell r="H12495">
            <v>2410</v>
          </cell>
          <cell r="M12495">
            <v>27434</v>
          </cell>
        </row>
        <row r="12496">
          <cell r="A12496" t="str">
            <v>10</v>
          </cell>
          <cell r="H12496">
            <v>2410</v>
          </cell>
          <cell r="M12496">
            <v>45723</v>
          </cell>
        </row>
        <row r="12497">
          <cell r="A12497" t="str">
            <v>10</v>
          </cell>
          <cell r="H12497">
            <v>2410</v>
          </cell>
          <cell r="M12497">
            <v>36578</v>
          </cell>
        </row>
        <row r="12498">
          <cell r="A12498" t="str">
            <v>10</v>
          </cell>
          <cell r="H12498">
            <v>2410</v>
          </cell>
          <cell r="M12498">
            <v>41151</v>
          </cell>
        </row>
        <row r="12499">
          <cell r="A12499" t="str">
            <v>10</v>
          </cell>
          <cell r="H12499">
            <v>2410</v>
          </cell>
          <cell r="M12499">
            <v>22861</v>
          </cell>
        </row>
        <row r="12500">
          <cell r="A12500" t="str">
            <v>10</v>
          </cell>
          <cell r="H12500">
            <v>2410</v>
          </cell>
          <cell r="M12500">
            <v>13717</v>
          </cell>
        </row>
        <row r="12501">
          <cell r="A12501" t="str">
            <v>10</v>
          </cell>
          <cell r="H12501">
            <v>2410</v>
          </cell>
          <cell r="M12501">
            <v>32006</v>
          </cell>
        </row>
        <row r="12502">
          <cell r="A12502" t="str">
            <v>10</v>
          </cell>
          <cell r="H12502">
            <v>2410</v>
          </cell>
          <cell r="M12502">
            <v>41151</v>
          </cell>
        </row>
        <row r="12503">
          <cell r="A12503" t="str">
            <v>10</v>
          </cell>
          <cell r="H12503">
            <v>2410</v>
          </cell>
          <cell r="M12503">
            <v>41151</v>
          </cell>
        </row>
        <row r="12504">
          <cell r="A12504" t="str">
            <v>10</v>
          </cell>
          <cell r="H12504">
            <v>2410</v>
          </cell>
          <cell r="M12504">
            <v>41151</v>
          </cell>
        </row>
        <row r="12505">
          <cell r="A12505" t="str">
            <v>10</v>
          </cell>
          <cell r="H12505">
            <v>2410</v>
          </cell>
          <cell r="M12505">
            <v>22861</v>
          </cell>
        </row>
        <row r="12506">
          <cell r="A12506" t="str">
            <v>10</v>
          </cell>
          <cell r="H12506">
            <v>2410</v>
          </cell>
          <cell r="M12506">
            <v>36578</v>
          </cell>
        </row>
        <row r="12507">
          <cell r="A12507" t="str">
            <v>10</v>
          </cell>
          <cell r="H12507">
            <v>2410</v>
          </cell>
          <cell r="M12507">
            <v>13717</v>
          </cell>
        </row>
        <row r="12508">
          <cell r="A12508" t="str">
            <v>10</v>
          </cell>
          <cell r="H12508">
            <v>2410</v>
          </cell>
          <cell r="M12508">
            <v>4572</v>
          </cell>
        </row>
        <row r="12509">
          <cell r="A12509" t="str">
            <v>10</v>
          </cell>
          <cell r="H12509">
            <v>2410</v>
          </cell>
          <cell r="M12509">
            <v>50295</v>
          </cell>
        </row>
        <row r="12510">
          <cell r="A12510" t="str">
            <v>10</v>
          </cell>
          <cell r="H12510">
            <v>2410</v>
          </cell>
          <cell r="M12510">
            <v>9145</v>
          </cell>
        </row>
        <row r="12511">
          <cell r="A12511" t="str">
            <v>10</v>
          </cell>
          <cell r="H12511">
            <v>2410</v>
          </cell>
          <cell r="M12511">
            <v>27434</v>
          </cell>
        </row>
        <row r="12512">
          <cell r="A12512" t="str">
            <v>10</v>
          </cell>
          <cell r="H12512">
            <v>2410</v>
          </cell>
          <cell r="M12512">
            <v>32006</v>
          </cell>
        </row>
        <row r="12513">
          <cell r="A12513" t="str">
            <v>10</v>
          </cell>
          <cell r="H12513">
            <v>2410</v>
          </cell>
          <cell r="M12513">
            <v>18289</v>
          </cell>
        </row>
        <row r="12514">
          <cell r="A12514" t="str">
            <v>10</v>
          </cell>
          <cell r="H12514">
            <v>2410</v>
          </cell>
          <cell r="M12514">
            <v>18289</v>
          </cell>
        </row>
        <row r="12515">
          <cell r="A12515" t="str">
            <v>10</v>
          </cell>
          <cell r="H12515">
            <v>2410</v>
          </cell>
          <cell r="M12515">
            <v>36578</v>
          </cell>
        </row>
        <row r="12516">
          <cell r="A12516" t="str">
            <v>10</v>
          </cell>
          <cell r="H12516">
            <v>2410</v>
          </cell>
          <cell r="M12516">
            <v>36578</v>
          </cell>
        </row>
        <row r="12517">
          <cell r="A12517" t="str">
            <v>10</v>
          </cell>
          <cell r="H12517">
            <v>2410</v>
          </cell>
          <cell r="M12517">
            <v>36578</v>
          </cell>
        </row>
        <row r="12518">
          <cell r="A12518" t="str">
            <v>10</v>
          </cell>
          <cell r="H12518">
            <v>2410</v>
          </cell>
          <cell r="M12518">
            <v>36578</v>
          </cell>
        </row>
        <row r="12519">
          <cell r="A12519" t="str">
            <v>10</v>
          </cell>
          <cell r="H12519">
            <v>2410</v>
          </cell>
          <cell r="M12519">
            <v>27434</v>
          </cell>
        </row>
        <row r="12520">
          <cell r="A12520" t="str">
            <v>10</v>
          </cell>
          <cell r="H12520">
            <v>2410</v>
          </cell>
          <cell r="M12520">
            <v>18289</v>
          </cell>
        </row>
        <row r="12521">
          <cell r="A12521" t="str">
            <v>10</v>
          </cell>
          <cell r="H12521">
            <v>2410</v>
          </cell>
          <cell r="M12521">
            <v>36578</v>
          </cell>
        </row>
        <row r="12522">
          <cell r="A12522" t="str">
            <v>10</v>
          </cell>
          <cell r="H12522">
            <v>2410</v>
          </cell>
          <cell r="M12522">
            <v>18289</v>
          </cell>
        </row>
        <row r="12523">
          <cell r="A12523" t="str">
            <v>10</v>
          </cell>
          <cell r="H12523">
            <v>2410</v>
          </cell>
          <cell r="M12523">
            <v>13717</v>
          </cell>
        </row>
        <row r="12524">
          <cell r="A12524" t="str">
            <v>10</v>
          </cell>
          <cell r="H12524">
            <v>2410</v>
          </cell>
          <cell r="M12524">
            <v>22861</v>
          </cell>
        </row>
        <row r="12525">
          <cell r="A12525" t="str">
            <v>10</v>
          </cell>
          <cell r="H12525">
            <v>2410</v>
          </cell>
          <cell r="M12525">
            <v>18289</v>
          </cell>
        </row>
        <row r="12526">
          <cell r="A12526" t="str">
            <v>10</v>
          </cell>
          <cell r="H12526">
            <v>2410</v>
          </cell>
          <cell r="M12526">
            <v>32006</v>
          </cell>
        </row>
        <row r="12527">
          <cell r="A12527" t="str">
            <v>10</v>
          </cell>
          <cell r="H12527">
            <v>2410</v>
          </cell>
          <cell r="M12527">
            <v>18289</v>
          </cell>
        </row>
        <row r="12528">
          <cell r="A12528" t="str">
            <v>10</v>
          </cell>
          <cell r="H12528">
            <v>2410</v>
          </cell>
          <cell r="M12528">
            <v>41151</v>
          </cell>
        </row>
        <row r="12529">
          <cell r="A12529" t="str">
            <v>10</v>
          </cell>
          <cell r="H12529">
            <v>2410</v>
          </cell>
          <cell r="M12529">
            <v>54868</v>
          </cell>
        </row>
        <row r="12530">
          <cell r="A12530" t="str">
            <v>10</v>
          </cell>
          <cell r="H12530">
            <v>2410</v>
          </cell>
          <cell r="M12530">
            <v>36578</v>
          </cell>
        </row>
        <row r="12531">
          <cell r="A12531" t="str">
            <v>10</v>
          </cell>
          <cell r="H12531">
            <v>2410</v>
          </cell>
          <cell r="M12531">
            <v>64012</v>
          </cell>
        </row>
        <row r="12532">
          <cell r="A12532" t="str">
            <v>10</v>
          </cell>
          <cell r="H12532">
            <v>2410</v>
          </cell>
          <cell r="M12532">
            <v>54868</v>
          </cell>
        </row>
        <row r="12533">
          <cell r="A12533" t="str">
            <v>10</v>
          </cell>
          <cell r="H12533">
            <v>2410</v>
          </cell>
          <cell r="M12533">
            <v>64012</v>
          </cell>
        </row>
        <row r="12534">
          <cell r="A12534" t="str">
            <v>10</v>
          </cell>
          <cell r="H12534">
            <v>2410</v>
          </cell>
          <cell r="M12534">
            <v>32006</v>
          </cell>
        </row>
        <row r="12535">
          <cell r="A12535" t="str">
            <v>10</v>
          </cell>
          <cell r="H12535">
            <v>2410</v>
          </cell>
          <cell r="M12535">
            <v>54868</v>
          </cell>
        </row>
        <row r="12536">
          <cell r="A12536" t="str">
            <v>10</v>
          </cell>
          <cell r="H12536">
            <v>2410</v>
          </cell>
          <cell r="M12536">
            <v>100591</v>
          </cell>
        </row>
        <row r="12537">
          <cell r="A12537" t="str">
            <v>10</v>
          </cell>
          <cell r="H12537">
            <v>2410</v>
          </cell>
          <cell r="M12537">
            <v>73157</v>
          </cell>
        </row>
        <row r="12538">
          <cell r="A12538" t="str">
            <v>10</v>
          </cell>
          <cell r="H12538">
            <v>2410</v>
          </cell>
          <cell r="M12538">
            <v>96018</v>
          </cell>
        </row>
        <row r="12539">
          <cell r="A12539" t="str">
            <v>10</v>
          </cell>
          <cell r="H12539">
            <v>2410</v>
          </cell>
          <cell r="M12539">
            <v>86874</v>
          </cell>
        </row>
        <row r="12540">
          <cell r="A12540" t="str">
            <v>10</v>
          </cell>
          <cell r="H12540">
            <v>2410</v>
          </cell>
          <cell r="M12540">
            <v>109735</v>
          </cell>
        </row>
        <row r="12541">
          <cell r="A12541" t="str">
            <v>10</v>
          </cell>
          <cell r="H12541">
            <v>2410</v>
          </cell>
          <cell r="M12541">
            <v>13717</v>
          </cell>
        </row>
        <row r="12542">
          <cell r="A12542" t="str">
            <v>10</v>
          </cell>
          <cell r="H12542">
            <v>2410</v>
          </cell>
          <cell r="M12542">
            <v>1423</v>
          </cell>
        </row>
        <row r="12543">
          <cell r="A12543" t="str">
            <v>10</v>
          </cell>
          <cell r="H12543">
            <v>2410</v>
          </cell>
          <cell r="M12543">
            <v>1220</v>
          </cell>
        </row>
        <row r="12544">
          <cell r="A12544" t="str">
            <v>10</v>
          </cell>
          <cell r="H12544">
            <v>2410</v>
          </cell>
          <cell r="M12544">
            <v>2033</v>
          </cell>
        </row>
        <row r="12545">
          <cell r="A12545" t="str">
            <v>10</v>
          </cell>
          <cell r="H12545">
            <v>2410</v>
          </cell>
          <cell r="M12545">
            <v>1423</v>
          </cell>
        </row>
        <row r="12546">
          <cell r="A12546" t="str">
            <v>10</v>
          </cell>
          <cell r="H12546">
            <v>2410</v>
          </cell>
          <cell r="M12546">
            <v>1627</v>
          </cell>
        </row>
        <row r="12547">
          <cell r="A12547" t="str">
            <v>10</v>
          </cell>
          <cell r="H12547">
            <v>2410</v>
          </cell>
          <cell r="M12547">
            <v>2643</v>
          </cell>
        </row>
        <row r="12548">
          <cell r="A12548" t="str">
            <v>10</v>
          </cell>
          <cell r="H12548">
            <v>2410</v>
          </cell>
          <cell r="M12548">
            <v>1830</v>
          </cell>
        </row>
        <row r="12549">
          <cell r="A12549" t="str">
            <v>10</v>
          </cell>
          <cell r="H12549">
            <v>2410</v>
          </cell>
          <cell r="M12549">
            <v>1423</v>
          </cell>
        </row>
        <row r="12550">
          <cell r="A12550" t="str">
            <v>10</v>
          </cell>
          <cell r="H12550">
            <v>2410</v>
          </cell>
          <cell r="M12550">
            <v>1423</v>
          </cell>
        </row>
        <row r="12551">
          <cell r="A12551" t="str">
            <v>10</v>
          </cell>
          <cell r="H12551">
            <v>2410</v>
          </cell>
          <cell r="M12551">
            <v>2643</v>
          </cell>
        </row>
        <row r="12552">
          <cell r="A12552" t="str">
            <v>10</v>
          </cell>
          <cell r="H12552">
            <v>2410</v>
          </cell>
          <cell r="M12552">
            <v>1220</v>
          </cell>
        </row>
        <row r="12553">
          <cell r="A12553" t="str">
            <v>10</v>
          </cell>
          <cell r="H12553">
            <v>2410</v>
          </cell>
          <cell r="M12553">
            <v>2033</v>
          </cell>
        </row>
        <row r="12554">
          <cell r="A12554" t="str">
            <v>10</v>
          </cell>
          <cell r="H12554">
            <v>2410</v>
          </cell>
          <cell r="M12554">
            <v>1830</v>
          </cell>
        </row>
        <row r="12555">
          <cell r="A12555" t="str">
            <v>10</v>
          </cell>
          <cell r="H12555">
            <v>2410</v>
          </cell>
          <cell r="M12555">
            <v>2237</v>
          </cell>
        </row>
        <row r="12556">
          <cell r="A12556" t="str">
            <v>10</v>
          </cell>
          <cell r="H12556">
            <v>2410</v>
          </cell>
          <cell r="M12556">
            <v>1220</v>
          </cell>
        </row>
        <row r="12557">
          <cell r="A12557" t="str">
            <v>10</v>
          </cell>
          <cell r="H12557">
            <v>2410</v>
          </cell>
          <cell r="M12557">
            <v>407</v>
          </cell>
        </row>
        <row r="12558">
          <cell r="A12558" t="str">
            <v>10</v>
          </cell>
          <cell r="H12558">
            <v>2410</v>
          </cell>
          <cell r="M12558">
            <v>1423</v>
          </cell>
        </row>
        <row r="12559">
          <cell r="A12559" t="str">
            <v>10</v>
          </cell>
          <cell r="H12559">
            <v>2410</v>
          </cell>
          <cell r="M12559">
            <v>2033</v>
          </cell>
        </row>
        <row r="12560">
          <cell r="A12560" t="str">
            <v>10</v>
          </cell>
          <cell r="H12560">
            <v>2410</v>
          </cell>
          <cell r="M12560">
            <v>2033</v>
          </cell>
        </row>
        <row r="12561">
          <cell r="A12561" t="str">
            <v>10</v>
          </cell>
          <cell r="H12561">
            <v>2410</v>
          </cell>
          <cell r="M12561">
            <v>2033</v>
          </cell>
        </row>
        <row r="12562">
          <cell r="A12562" t="str">
            <v>10</v>
          </cell>
          <cell r="H12562">
            <v>2410</v>
          </cell>
          <cell r="M12562">
            <v>1017</v>
          </cell>
        </row>
        <row r="12563">
          <cell r="A12563" t="str">
            <v>10</v>
          </cell>
          <cell r="H12563">
            <v>2410</v>
          </cell>
          <cell r="M12563">
            <v>1423</v>
          </cell>
        </row>
        <row r="12564">
          <cell r="A12564" t="str">
            <v>10</v>
          </cell>
          <cell r="H12564">
            <v>2410</v>
          </cell>
          <cell r="M12564">
            <v>1017</v>
          </cell>
        </row>
        <row r="12565">
          <cell r="A12565" t="str">
            <v>10</v>
          </cell>
          <cell r="H12565">
            <v>2410</v>
          </cell>
          <cell r="M12565">
            <v>407</v>
          </cell>
        </row>
        <row r="12566">
          <cell r="A12566" t="str">
            <v>10</v>
          </cell>
          <cell r="H12566">
            <v>2410</v>
          </cell>
          <cell r="M12566">
            <v>2643</v>
          </cell>
        </row>
        <row r="12567">
          <cell r="A12567" t="str">
            <v>10</v>
          </cell>
          <cell r="H12567">
            <v>2410</v>
          </cell>
          <cell r="M12567">
            <v>407</v>
          </cell>
        </row>
        <row r="12568">
          <cell r="A12568" t="str">
            <v>10</v>
          </cell>
          <cell r="H12568">
            <v>2410</v>
          </cell>
          <cell r="M12568">
            <v>1017</v>
          </cell>
        </row>
        <row r="12569">
          <cell r="A12569" t="str">
            <v>10</v>
          </cell>
          <cell r="H12569">
            <v>2410</v>
          </cell>
          <cell r="M12569">
            <v>2033</v>
          </cell>
        </row>
        <row r="12570">
          <cell r="A12570" t="str">
            <v>10</v>
          </cell>
          <cell r="H12570">
            <v>2410</v>
          </cell>
          <cell r="M12570">
            <v>1423</v>
          </cell>
        </row>
        <row r="12571">
          <cell r="A12571" t="str">
            <v>10</v>
          </cell>
          <cell r="H12571">
            <v>2410</v>
          </cell>
          <cell r="M12571">
            <v>1423</v>
          </cell>
        </row>
        <row r="12572">
          <cell r="A12572" t="str">
            <v>10</v>
          </cell>
          <cell r="H12572">
            <v>2410</v>
          </cell>
          <cell r="M12572">
            <v>1017</v>
          </cell>
        </row>
        <row r="12573">
          <cell r="A12573" t="str">
            <v>10</v>
          </cell>
          <cell r="H12573">
            <v>2410</v>
          </cell>
          <cell r="M12573">
            <v>2237</v>
          </cell>
        </row>
        <row r="12574">
          <cell r="A12574" t="str">
            <v>10</v>
          </cell>
          <cell r="H12574">
            <v>2410</v>
          </cell>
          <cell r="M12574">
            <v>1627</v>
          </cell>
        </row>
        <row r="12575">
          <cell r="A12575" t="str">
            <v>10</v>
          </cell>
          <cell r="H12575">
            <v>2410</v>
          </cell>
          <cell r="M12575">
            <v>1627</v>
          </cell>
        </row>
        <row r="12576">
          <cell r="A12576" t="str">
            <v>10</v>
          </cell>
          <cell r="H12576">
            <v>2410</v>
          </cell>
          <cell r="M12576">
            <v>1220</v>
          </cell>
        </row>
        <row r="12577">
          <cell r="A12577" t="str">
            <v>10</v>
          </cell>
          <cell r="H12577">
            <v>2410</v>
          </cell>
          <cell r="M12577">
            <v>610</v>
          </cell>
        </row>
        <row r="12578">
          <cell r="A12578" t="str">
            <v>10</v>
          </cell>
          <cell r="H12578">
            <v>2410</v>
          </cell>
          <cell r="M12578">
            <v>1220</v>
          </cell>
        </row>
        <row r="12579">
          <cell r="A12579" t="str">
            <v>10</v>
          </cell>
          <cell r="H12579">
            <v>2410</v>
          </cell>
          <cell r="M12579">
            <v>1017</v>
          </cell>
        </row>
        <row r="12580">
          <cell r="A12580" t="str">
            <v>10</v>
          </cell>
          <cell r="H12580">
            <v>2410</v>
          </cell>
          <cell r="M12580">
            <v>813</v>
          </cell>
        </row>
        <row r="12581">
          <cell r="A12581" t="str">
            <v>10</v>
          </cell>
          <cell r="H12581">
            <v>2410</v>
          </cell>
          <cell r="M12581">
            <v>1423</v>
          </cell>
        </row>
        <row r="12582">
          <cell r="A12582" t="str">
            <v>10</v>
          </cell>
          <cell r="H12582">
            <v>2410</v>
          </cell>
          <cell r="M12582">
            <v>2033</v>
          </cell>
        </row>
        <row r="12583">
          <cell r="A12583" t="str">
            <v>10</v>
          </cell>
          <cell r="H12583">
            <v>2410</v>
          </cell>
          <cell r="M12583">
            <v>2033</v>
          </cell>
        </row>
        <row r="12584">
          <cell r="A12584" t="str">
            <v>10</v>
          </cell>
          <cell r="H12584">
            <v>2410</v>
          </cell>
          <cell r="M12584">
            <v>610</v>
          </cell>
        </row>
        <row r="12585">
          <cell r="A12585" t="str">
            <v>10</v>
          </cell>
          <cell r="H12585">
            <v>2410</v>
          </cell>
          <cell r="M12585">
            <v>2847</v>
          </cell>
        </row>
        <row r="12586">
          <cell r="A12586" t="str">
            <v>10</v>
          </cell>
          <cell r="H12586">
            <v>2410</v>
          </cell>
          <cell r="M12586">
            <v>3863</v>
          </cell>
        </row>
        <row r="12587">
          <cell r="A12587" t="str">
            <v>10</v>
          </cell>
          <cell r="H12587">
            <v>2410</v>
          </cell>
          <cell r="M12587">
            <v>2440</v>
          </cell>
        </row>
        <row r="12588">
          <cell r="A12588" t="str">
            <v>10</v>
          </cell>
          <cell r="H12588">
            <v>2410</v>
          </cell>
          <cell r="M12588">
            <v>3457</v>
          </cell>
        </row>
        <row r="12589">
          <cell r="A12589" t="str">
            <v>10</v>
          </cell>
          <cell r="H12589">
            <v>2410</v>
          </cell>
          <cell r="M12589">
            <v>3863</v>
          </cell>
        </row>
        <row r="12590">
          <cell r="A12590" t="str">
            <v>10</v>
          </cell>
          <cell r="H12590">
            <v>2410</v>
          </cell>
          <cell r="M12590">
            <v>3457</v>
          </cell>
        </row>
        <row r="12591">
          <cell r="A12591" t="str">
            <v>10</v>
          </cell>
          <cell r="H12591">
            <v>2410</v>
          </cell>
          <cell r="M12591">
            <v>2847</v>
          </cell>
        </row>
        <row r="12592">
          <cell r="A12592" t="str">
            <v>10</v>
          </cell>
          <cell r="H12592">
            <v>2410</v>
          </cell>
          <cell r="M12592">
            <v>4270</v>
          </cell>
        </row>
        <row r="12593">
          <cell r="A12593" t="str">
            <v>10</v>
          </cell>
          <cell r="H12593">
            <v>2410</v>
          </cell>
          <cell r="M12593">
            <v>5693</v>
          </cell>
        </row>
        <row r="12594">
          <cell r="A12594" t="str">
            <v>10</v>
          </cell>
          <cell r="H12594">
            <v>2410</v>
          </cell>
          <cell r="M12594">
            <v>5286</v>
          </cell>
        </row>
        <row r="12595">
          <cell r="A12595" t="str">
            <v>10</v>
          </cell>
          <cell r="H12595">
            <v>2410</v>
          </cell>
          <cell r="M12595">
            <v>5693</v>
          </cell>
        </row>
        <row r="12596">
          <cell r="A12596" t="str">
            <v>10</v>
          </cell>
          <cell r="H12596">
            <v>2410</v>
          </cell>
          <cell r="M12596">
            <v>5896</v>
          </cell>
        </row>
        <row r="12597">
          <cell r="A12597" t="str">
            <v>10</v>
          </cell>
          <cell r="H12597">
            <v>2410</v>
          </cell>
          <cell r="M12597">
            <v>4880</v>
          </cell>
        </row>
        <row r="12598">
          <cell r="A12598" t="str">
            <v>10</v>
          </cell>
          <cell r="H12598">
            <v>2410</v>
          </cell>
          <cell r="M12598">
            <v>610</v>
          </cell>
        </row>
        <row r="12599">
          <cell r="A12599" t="str">
            <v>10</v>
          </cell>
          <cell r="H12599">
            <v>2410</v>
          </cell>
          <cell r="M12599">
            <v>66</v>
          </cell>
        </row>
        <row r="12600">
          <cell r="A12600" t="str">
            <v>10</v>
          </cell>
          <cell r="H12600">
            <v>2410</v>
          </cell>
          <cell r="M12600">
            <v>199</v>
          </cell>
        </row>
        <row r="12601">
          <cell r="A12601" t="str">
            <v>10</v>
          </cell>
          <cell r="H12601">
            <v>2410</v>
          </cell>
          <cell r="M12601">
            <v>199</v>
          </cell>
        </row>
        <row r="12602">
          <cell r="A12602" t="str">
            <v>10</v>
          </cell>
          <cell r="H12602">
            <v>2410</v>
          </cell>
          <cell r="M12602">
            <v>132</v>
          </cell>
        </row>
        <row r="12603">
          <cell r="A12603" t="str">
            <v>10</v>
          </cell>
          <cell r="H12603">
            <v>2410</v>
          </cell>
          <cell r="M12603">
            <v>199</v>
          </cell>
        </row>
        <row r="12604">
          <cell r="A12604" t="str">
            <v>10</v>
          </cell>
          <cell r="H12604">
            <v>2410</v>
          </cell>
          <cell r="M12604">
            <v>199</v>
          </cell>
        </row>
        <row r="12605">
          <cell r="A12605" t="str">
            <v>10</v>
          </cell>
          <cell r="H12605">
            <v>2410</v>
          </cell>
          <cell r="M12605">
            <v>199</v>
          </cell>
        </row>
        <row r="12606">
          <cell r="A12606" t="str">
            <v>10</v>
          </cell>
          <cell r="H12606">
            <v>2410</v>
          </cell>
          <cell r="M12606">
            <v>132</v>
          </cell>
        </row>
        <row r="12607">
          <cell r="A12607" t="str">
            <v>10</v>
          </cell>
          <cell r="H12607">
            <v>2410</v>
          </cell>
          <cell r="M12607">
            <v>132</v>
          </cell>
        </row>
        <row r="12608">
          <cell r="A12608" t="str">
            <v>10</v>
          </cell>
          <cell r="H12608">
            <v>2410</v>
          </cell>
          <cell r="M12608">
            <v>265</v>
          </cell>
        </row>
        <row r="12609">
          <cell r="A12609" t="str">
            <v>10</v>
          </cell>
          <cell r="H12609">
            <v>2410</v>
          </cell>
          <cell r="M12609">
            <v>199</v>
          </cell>
        </row>
        <row r="12610">
          <cell r="A12610" t="str">
            <v>10</v>
          </cell>
          <cell r="H12610">
            <v>2410</v>
          </cell>
          <cell r="M12610">
            <v>199</v>
          </cell>
        </row>
        <row r="12611">
          <cell r="A12611" t="str">
            <v>10</v>
          </cell>
          <cell r="H12611">
            <v>2410</v>
          </cell>
          <cell r="M12611">
            <v>132</v>
          </cell>
        </row>
        <row r="12612">
          <cell r="A12612" t="str">
            <v>10</v>
          </cell>
          <cell r="H12612">
            <v>2410</v>
          </cell>
          <cell r="M12612">
            <v>199</v>
          </cell>
        </row>
        <row r="12613">
          <cell r="A12613" t="str">
            <v>10</v>
          </cell>
          <cell r="H12613">
            <v>2410</v>
          </cell>
          <cell r="M12613">
            <v>132</v>
          </cell>
        </row>
        <row r="12614">
          <cell r="A12614" t="str">
            <v>10</v>
          </cell>
          <cell r="H12614">
            <v>2410</v>
          </cell>
          <cell r="M12614">
            <v>199</v>
          </cell>
        </row>
        <row r="12615">
          <cell r="A12615" t="str">
            <v>10</v>
          </cell>
          <cell r="H12615">
            <v>2410</v>
          </cell>
          <cell r="M12615">
            <v>199</v>
          </cell>
        </row>
        <row r="12616">
          <cell r="A12616" t="str">
            <v>10</v>
          </cell>
          <cell r="H12616">
            <v>2410</v>
          </cell>
          <cell r="M12616">
            <v>132</v>
          </cell>
        </row>
        <row r="12617">
          <cell r="A12617" t="str">
            <v>10</v>
          </cell>
          <cell r="H12617">
            <v>2410</v>
          </cell>
          <cell r="M12617">
            <v>265</v>
          </cell>
        </row>
        <row r="12618">
          <cell r="A12618" t="str">
            <v>10</v>
          </cell>
          <cell r="H12618">
            <v>2410</v>
          </cell>
          <cell r="M12618">
            <v>199</v>
          </cell>
        </row>
        <row r="12619">
          <cell r="A12619" t="str">
            <v>10</v>
          </cell>
          <cell r="H12619">
            <v>2410</v>
          </cell>
          <cell r="M12619">
            <v>199</v>
          </cell>
        </row>
        <row r="12620">
          <cell r="A12620" t="str">
            <v>10</v>
          </cell>
          <cell r="H12620">
            <v>2410</v>
          </cell>
          <cell r="M12620">
            <v>199</v>
          </cell>
        </row>
        <row r="12621">
          <cell r="A12621" t="str">
            <v>10</v>
          </cell>
          <cell r="H12621">
            <v>2410</v>
          </cell>
          <cell r="M12621">
            <v>132</v>
          </cell>
        </row>
        <row r="12622">
          <cell r="A12622" t="str">
            <v>10</v>
          </cell>
          <cell r="H12622">
            <v>2410</v>
          </cell>
          <cell r="M12622">
            <v>66</v>
          </cell>
        </row>
        <row r="12623">
          <cell r="A12623" t="str">
            <v>10</v>
          </cell>
          <cell r="H12623">
            <v>2410</v>
          </cell>
          <cell r="M12623">
            <v>265</v>
          </cell>
        </row>
        <row r="12624">
          <cell r="A12624" t="str">
            <v>10</v>
          </cell>
          <cell r="H12624">
            <v>2410</v>
          </cell>
          <cell r="M12624">
            <v>132</v>
          </cell>
        </row>
        <row r="12625">
          <cell r="A12625" t="str">
            <v>10</v>
          </cell>
          <cell r="H12625">
            <v>2410</v>
          </cell>
          <cell r="M12625">
            <v>132</v>
          </cell>
        </row>
        <row r="12626">
          <cell r="A12626" t="str">
            <v>10</v>
          </cell>
          <cell r="H12626">
            <v>2410</v>
          </cell>
          <cell r="M12626">
            <v>132</v>
          </cell>
        </row>
        <row r="12627">
          <cell r="A12627" t="str">
            <v>10</v>
          </cell>
          <cell r="H12627">
            <v>2410</v>
          </cell>
          <cell r="M12627">
            <v>66</v>
          </cell>
        </row>
        <row r="12628">
          <cell r="A12628" t="str">
            <v>10</v>
          </cell>
          <cell r="H12628">
            <v>2410</v>
          </cell>
          <cell r="M12628">
            <v>66</v>
          </cell>
        </row>
        <row r="12629">
          <cell r="A12629" t="str">
            <v>10</v>
          </cell>
          <cell r="H12629">
            <v>2410</v>
          </cell>
          <cell r="M12629">
            <v>132</v>
          </cell>
        </row>
        <row r="12630">
          <cell r="A12630" t="str">
            <v>10</v>
          </cell>
          <cell r="H12630">
            <v>2410</v>
          </cell>
          <cell r="M12630">
            <v>265</v>
          </cell>
        </row>
        <row r="12631">
          <cell r="A12631" t="str">
            <v>10</v>
          </cell>
          <cell r="H12631">
            <v>2410</v>
          </cell>
          <cell r="M12631">
            <v>132</v>
          </cell>
        </row>
        <row r="12632">
          <cell r="A12632" t="str">
            <v>10</v>
          </cell>
          <cell r="H12632">
            <v>2410</v>
          </cell>
          <cell r="M12632">
            <v>132</v>
          </cell>
        </row>
        <row r="12633">
          <cell r="A12633" t="str">
            <v>10</v>
          </cell>
          <cell r="H12633">
            <v>2410</v>
          </cell>
          <cell r="M12633">
            <v>132</v>
          </cell>
        </row>
        <row r="12634">
          <cell r="A12634" t="str">
            <v>10</v>
          </cell>
          <cell r="H12634">
            <v>2410</v>
          </cell>
          <cell r="M12634">
            <v>132</v>
          </cell>
        </row>
        <row r="12635">
          <cell r="A12635" t="str">
            <v>10</v>
          </cell>
          <cell r="H12635">
            <v>2410</v>
          </cell>
          <cell r="M12635">
            <v>132</v>
          </cell>
        </row>
        <row r="12636">
          <cell r="A12636" t="str">
            <v>10</v>
          </cell>
          <cell r="H12636">
            <v>2410</v>
          </cell>
          <cell r="M12636">
            <v>132</v>
          </cell>
        </row>
        <row r="12637">
          <cell r="A12637" t="str">
            <v>10</v>
          </cell>
          <cell r="H12637">
            <v>2410</v>
          </cell>
          <cell r="M12637">
            <v>132</v>
          </cell>
        </row>
        <row r="12638">
          <cell r="A12638" t="str">
            <v>10</v>
          </cell>
          <cell r="H12638">
            <v>2410</v>
          </cell>
          <cell r="M12638">
            <v>199</v>
          </cell>
        </row>
        <row r="12639">
          <cell r="A12639" t="str">
            <v>10</v>
          </cell>
          <cell r="H12639">
            <v>2410</v>
          </cell>
          <cell r="M12639">
            <v>132</v>
          </cell>
        </row>
        <row r="12640">
          <cell r="A12640" t="str">
            <v>10</v>
          </cell>
          <cell r="H12640">
            <v>2410</v>
          </cell>
          <cell r="M12640">
            <v>132</v>
          </cell>
        </row>
        <row r="12641">
          <cell r="A12641" t="str">
            <v>10</v>
          </cell>
          <cell r="H12641">
            <v>2410</v>
          </cell>
          <cell r="M12641">
            <v>132</v>
          </cell>
        </row>
        <row r="12642">
          <cell r="A12642" t="str">
            <v>10</v>
          </cell>
          <cell r="H12642">
            <v>2410</v>
          </cell>
          <cell r="M12642">
            <v>331</v>
          </cell>
        </row>
        <row r="12643">
          <cell r="A12643" t="str">
            <v>10</v>
          </cell>
          <cell r="H12643">
            <v>2410</v>
          </cell>
          <cell r="M12643">
            <v>331</v>
          </cell>
        </row>
        <row r="12644">
          <cell r="A12644" t="str">
            <v>10</v>
          </cell>
          <cell r="H12644">
            <v>2410</v>
          </cell>
          <cell r="M12644">
            <v>265</v>
          </cell>
        </row>
        <row r="12645">
          <cell r="A12645" t="str">
            <v>10</v>
          </cell>
          <cell r="H12645">
            <v>2410</v>
          </cell>
          <cell r="M12645">
            <v>331</v>
          </cell>
        </row>
        <row r="12646">
          <cell r="A12646" t="str">
            <v>10</v>
          </cell>
          <cell r="H12646">
            <v>2410</v>
          </cell>
          <cell r="M12646">
            <v>331</v>
          </cell>
        </row>
        <row r="12647">
          <cell r="A12647" t="str">
            <v>10</v>
          </cell>
          <cell r="H12647">
            <v>2410</v>
          </cell>
          <cell r="M12647">
            <v>331</v>
          </cell>
        </row>
        <row r="12648">
          <cell r="A12648" t="str">
            <v>10</v>
          </cell>
          <cell r="H12648">
            <v>2410</v>
          </cell>
          <cell r="M12648">
            <v>331</v>
          </cell>
        </row>
        <row r="12649">
          <cell r="A12649" t="str">
            <v>10</v>
          </cell>
          <cell r="H12649">
            <v>2410</v>
          </cell>
          <cell r="M12649">
            <v>265</v>
          </cell>
        </row>
        <row r="12650">
          <cell r="A12650" t="str">
            <v>10</v>
          </cell>
          <cell r="H12650">
            <v>2410</v>
          </cell>
          <cell r="M12650">
            <v>529</v>
          </cell>
        </row>
        <row r="12651">
          <cell r="A12651" t="str">
            <v>10</v>
          </cell>
          <cell r="H12651">
            <v>2410</v>
          </cell>
          <cell r="M12651">
            <v>463</v>
          </cell>
        </row>
        <row r="12652">
          <cell r="A12652" t="str">
            <v>10</v>
          </cell>
          <cell r="H12652">
            <v>2410</v>
          </cell>
          <cell r="M12652">
            <v>596</v>
          </cell>
        </row>
        <row r="12653">
          <cell r="A12653" t="str">
            <v>10</v>
          </cell>
          <cell r="H12653">
            <v>2410</v>
          </cell>
          <cell r="M12653">
            <v>463</v>
          </cell>
        </row>
        <row r="12654">
          <cell r="A12654" t="str">
            <v>10</v>
          </cell>
          <cell r="H12654">
            <v>2410</v>
          </cell>
          <cell r="M12654">
            <v>331</v>
          </cell>
        </row>
        <row r="12655">
          <cell r="A12655" t="str">
            <v>10</v>
          </cell>
          <cell r="H12655">
            <v>2410</v>
          </cell>
          <cell r="M12655">
            <v>66</v>
          </cell>
        </row>
        <row r="12656">
          <cell r="A12656" t="str">
            <v>10</v>
          </cell>
          <cell r="H12656">
            <v>2410</v>
          </cell>
          <cell r="M12656">
            <v>66</v>
          </cell>
        </row>
        <row r="12657">
          <cell r="A12657" t="str">
            <v>10</v>
          </cell>
          <cell r="H12657">
            <v>2410</v>
          </cell>
          <cell r="M12657">
            <v>21454</v>
          </cell>
        </row>
        <row r="12658">
          <cell r="A12658" t="str">
            <v>10</v>
          </cell>
          <cell r="H12658">
            <v>2410</v>
          </cell>
          <cell r="M12658">
            <v>360</v>
          </cell>
        </row>
        <row r="12659">
          <cell r="A12659" t="str">
            <v>10</v>
          </cell>
          <cell r="H12659">
            <v>2410</v>
          </cell>
          <cell r="M12659">
            <v>391</v>
          </cell>
        </row>
        <row r="12660">
          <cell r="A12660" t="str">
            <v>10</v>
          </cell>
          <cell r="H12660">
            <v>2410</v>
          </cell>
          <cell r="M12660">
            <v>113</v>
          </cell>
        </row>
        <row r="12661">
          <cell r="A12661" t="str">
            <v>10</v>
          </cell>
          <cell r="H12661">
            <v>2410</v>
          </cell>
          <cell r="M12661">
            <v>119</v>
          </cell>
        </row>
        <row r="12662">
          <cell r="A12662" t="str">
            <v>10</v>
          </cell>
          <cell r="H12662">
            <v>2410</v>
          </cell>
          <cell r="M12662">
            <v>120</v>
          </cell>
        </row>
        <row r="12663">
          <cell r="A12663" t="str">
            <v>10</v>
          </cell>
          <cell r="H12663">
            <v>2410</v>
          </cell>
          <cell r="M12663">
            <v>473</v>
          </cell>
        </row>
        <row r="12664">
          <cell r="A12664" t="str">
            <v>10</v>
          </cell>
          <cell r="H12664">
            <v>2410</v>
          </cell>
          <cell r="M12664">
            <v>33</v>
          </cell>
        </row>
        <row r="12665">
          <cell r="A12665" t="str">
            <v>10</v>
          </cell>
          <cell r="H12665">
            <v>2410</v>
          </cell>
          <cell r="M12665">
            <v>56</v>
          </cell>
        </row>
        <row r="12666">
          <cell r="A12666" t="str">
            <v>10</v>
          </cell>
          <cell r="H12666">
            <v>2410</v>
          </cell>
          <cell r="M12666">
            <v>47</v>
          </cell>
        </row>
        <row r="12667">
          <cell r="A12667" t="str">
            <v>10</v>
          </cell>
          <cell r="H12667">
            <v>2410</v>
          </cell>
          <cell r="M12667">
            <v>40</v>
          </cell>
        </row>
        <row r="12668">
          <cell r="A12668" t="str">
            <v>10</v>
          </cell>
          <cell r="H12668">
            <v>2410</v>
          </cell>
          <cell r="M12668">
            <v>0</v>
          </cell>
        </row>
        <row r="12669">
          <cell r="A12669" t="str">
            <v>10</v>
          </cell>
          <cell r="H12669">
            <v>2410</v>
          </cell>
          <cell r="M12669">
            <v>149</v>
          </cell>
        </row>
        <row r="12670">
          <cell r="A12670" t="str">
            <v>10</v>
          </cell>
          <cell r="H12670">
            <v>2410</v>
          </cell>
          <cell r="M12670">
            <v>0</v>
          </cell>
        </row>
        <row r="12671">
          <cell r="A12671" t="str">
            <v>10</v>
          </cell>
          <cell r="H12671">
            <v>2410</v>
          </cell>
          <cell r="M12671">
            <v>76</v>
          </cell>
        </row>
        <row r="12672">
          <cell r="A12672" t="str">
            <v>10</v>
          </cell>
          <cell r="H12672">
            <v>2410</v>
          </cell>
          <cell r="M12672">
            <v>139</v>
          </cell>
        </row>
        <row r="12673">
          <cell r="A12673" t="str">
            <v>10</v>
          </cell>
          <cell r="H12673">
            <v>2410</v>
          </cell>
          <cell r="M12673">
            <v>3119</v>
          </cell>
        </row>
        <row r="12674">
          <cell r="A12674" t="str">
            <v>10</v>
          </cell>
          <cell r="H12674">
            <v>2410</v>
          </cell>
          <cell r="M12674">
            <v>123</v>
          </cell>
        </row>
        <row r="12675">
          <cell r="A12675" t="str">
            <v>10</v>
          </cell>
          <cell r="H12675">
            <v>2410</v>
          </cell>
          <cell r="M12675">
            <v>121</v>
          </cell>
        </row>
        <row r="12676">
          <cell r="A12676" t="str">
            <v>10</v>
          </cell>
          <cell r="H12676">
            <v>2410</v>
          </cell>
          <cell r="M12676">
            <v>57</v>
          </cell>
        </row>
        <row r="12677">
          <cell r="A12677" t="str">
            <v>10</v>
          </cell>
          <cell r="H12677">
            <v>2410</v>
          </cell>
          <cell r="M12677">
            <v>0</v>
          </cell>
        </row>
        <row r="12678">
          <cell r="A12678" t="str">
            <v>10</v>
          </cell>
          <cell r="H12678">
            <v>2410</v>
          </cell>
          <cell r="M12678">
            <v>250</v>
          </cell>
        </row>
        <row r="12679">
          <cell r="A12679" t="str">
            <v>10</v>
          </cell>
          <cell r="H12679">
            <v>2410</v>
          </cell>
          <cell r="M12679">
            <v>300</v>
          </cell>
        </row>
        <row r="12680">
          <cell r="A12680" t="str">
            <v>10</v>
          </cell>
          <cell r="H12680">
            <v>2410</v>
          </cell>
          <cell r="M12680">
            <v>250</v>
          </cell>
        </row>
        <row r="12681">
          <cell r="A12681" t="str">
            <v>10</v>
          </cell>
          <cell r="H12681">
            <v>2410</v>
          </cell>
          <cell r="M12681">
            <v>0</v>
          </cell>
        </row>
        <row r="12682">
          <cell r="A12682" t="str">
            <v>10</v>
          </cell>
          <cell r="H12682">
            <v>2410</v>
          </cell>
          <cell r="M12682">
            <v>0</v>
          </cell>
        </row>
        <row r="12683">
          <cell r="A12683" t="str">
            <v>10</v>
          </cell>
          <cell r="H12683">
            <v>2410</v>
          </cell>
          <cell r="M12683">
            <v>145</v>
          </cell>
        </row>
        <row r="12684">
          <cell r="A12684" t="str">
            <v>10</v>
          </cell>
          <cell r="H12684">
            <v>2410</v>
          </cell>
          <cell r="M12684">
            <v>300</v>
          </cell>
        </row>
        <row r="12685">
          <cell r="A12685" t="str">
            <v>10</v>
          </cell>
          <cell r="H12685">
            <v>2410</v>
          </cell>
          <cell r="M12685">
            <v>2299</v>
          </cell>
        </row>
        <row r="12686">
          <cell r="A12686" t="str">
            <v>10</v>
          </cell>
          <cell r="H12686">
            <v>2410</v>
          </cell>
          <cell r="M12686">
            <v>200</v>
          </cell>
        </row>
        <row r="12687">
          <cell r="A12687" t="str">
            <v>10</v>
          </cell>
          <cell r="H12687">
            <v>2410</v>
          </cell>
          <cell r="M12687">
            <v>1752</v>
          </cell>
        </row>
        <row r="12688">
          <cell r="A12688" t="str">
            <v>10</v>
          </cell>
          <cell r="H12688">
            <v>2410</v>
          </cell>
          <cell r="M12688">
            <v>823</v>
          </cell>
        </row>
        <row r="12689">
          <cell r="A12689" t="str">
            <v>10</v>
          </cell>
          <cell r="H12689">
            <v>2410</v>
          </cell>
          <cell r="M12689">
            <v>458</v>
          </cell>
        </row>
        <row r="12690">
          <cell r="A12690" t="str">
            <v>10</v>
          </cell>
          <cell r="H12690">
            <v>2410</v>
          </cell>
          <cell r="M12690">
            <v>300</v>
          </cell>
        </row>
        <row r="12691">
          <cell r="A12691" t="str">
            <v>10</v>
          </cell>
          <cell r="H12691">
            <v>2410</v>
          </cell>
          <cell r="M12691">
            <v>275</v>
          </cell>
        </row>
        <row r="12692">
          <cell r="A12692" t="str">
            <v>10</v>
          </cell>
          <cell r="H12692">
            <v>2410</v>
          </cell>
          <cell r="M12692">
            <v>240</v>
          </cell>
        </row>
        <row r="12693">
          <cell r="A12693" t="str">
            <v>10</v>
          </cell>
          <cell r="H12693">
            <v>2410</v>
          </cell>
          <cell r="M12693">
            <v>900</v>
          </cell>
        </row>
        <row r="12694">
          <cell r="A12694" t="str">
            <v>10</v>
          </cell>
          <cell r="H12694">
            <v>2410</v>
          </cell>
          <cell r="M12694">
            <v>50</v>
          </cell>
        </row>
        <row r="12695">
          <cell r="A12695" t="str">
            <v>10</v>
          </cell>
          <cell r="H12695">
            <v>2410</v>
          </cell>
          <cell r="M12695">
            <v>1345</v>
          </cell>
        </row>
        <row r="12696">
          <cell r="A12696" t="str">
            <v>10</v>
          </cell>
          <cell r="H12696">
            <v>2410</v>
          </cell>
          <cell r="M12696">
            <v>175</v>
          </cell>
        </row>
        <row r="12697">
          <cell r="A12697" t="str">
            <v>10</v>
          </cell>
          <cell r="H12697">
            <v>2410</v>
          </cell>
          <cell r="M12697">
            <v>125</v>
          </cell>
        </row>
        <row r="12698">
          <cell r="A12698" t="str">
            <v>10</v>
          </cell>
          <cell r="H12698">
            <v>2410</v>
          </cell>
          <cell r="M12698">
            <v>240</v>
          </cell>
        </row>
        <row r="12699">
          <cell r="A12699" t="str">
            <v>10</v>
          </cell>
          <cell r="H12699">
            <v>2410</v>
          </cell>
          <cell r="M12699">
            <v>342</v>
          </cell>
        </row>
        <row r="12700">
          <cell r="A12700" t="str">
            <v>10</v>
          </cell>
          <cell r="H12700">
            <v>2410</v>
          </cell>
          <cell r="M12700">
            <v>963</v>
          </cell>
        </row>
        <row r="12701">
          <cell r="A12701" t="str">
            <v>10</v>
          </cell>
          <cell r="H12701">
            <v>2410</v>
          </cell>
          <cell r="M12701">
            <v>250</v>
          </cell>
        </row>
        <row r="12702">
          <cell r="A12702" t="str">
            <v>10</v>
          </cell>
          <cell r="H12702">
            <v>2410</v>
          </cell>
          <cell r="M12702">
            <v>8</v>
          </cell>
        </row>
        <row r="12703">
          <cell r="A12703" t="str">
            <v>10</v>
          </cell>
          <cell r="H12703">
            <v>2410</v>
          </cell>
          <cell r="M12703">
            <v>408</v>
          </cell>
        </row>
        <row r="12704">
          <cell r="A12704" t="str">
            <v>10</v>
          </cell>
          <cell r="H12704">
            <v>2410</v>
          </cell>
          <cell r="M12704">
            <v>1227</v>
          </cell>
        </row>
        <row r="12705">
          <cell r="A12705" t="str">
            <v>10</v>
          </cell>
          <cell r="H12705">
            <v>2410</v>
          </cell>
          <cell r="M12705">
            <v>339</v>
          </cell>
        </row>
        <row r="12706">
          <cell r="A12706" t="str">
            <v>10</v>
          </cell>
          <cell r="H12706">
            <v>2410</v>
          </cell>
          <cell r="M12706">
            <v>1029</v>
          </cell>
        </row>
        <row r="12707">
          <cell r="A12707" t="str">
            <v>10</v>
          </cell>
          <cell r="H12707">
            <v>2410</v>
          </cell>
          <cell r="M12707">
            <v>733</v>
          </cell>
        </row>
        <row r="12708">
          <cell r="A12708" t="str">
            <v>10</v>
          </cell>
          <cell r="H12708">
            <v>2410</v>
          </cell>
          <cell r="M12708">
            <v>219</v>
          </cell>
        </row>
        <row r="12709">
          <cell r="A12709" t="str">
            <v>10</v>
          </cell>
          <cell r="H12709">
            <v>2410</v>
          </cell>
          <cell r="M12709">
            <v>108</v>
          </cell>
        </row>
        <row r="12710">
          <cell r="A12710" t="str">
            <v>10</v>
          </cell>
          <cell r="H12710">
            <v>2410</v>
          </cell>
          <cell r="M12710">
            <v>18</v>
          </cell>
        </row>
        <row r="12711">
          <cell r="A12711" t="str">
            <v>10</v>
          </cell>
          <cell r="H12711">
            <v>2410</v>
          </cell>
          <cell r="M12711">
            <v>0</v>
          </cell>
        </row>
        <row r="12712">
          <cell r="A12712" t="str">
            <v>10</v>
          </cell>
          <cell r="H12712">
            <v>2410</v>
          </cell>
          <cell r="M12712">
            <v>40</v>
          </cell>
        </row>
        <row r="12713">
          <cell r="A12713" t="str">
            <v>10</v>
          </cell>
          <cell r="H12713">
            <v>2410</v>
          </cell>
          <cell r="M12713">
            <v>60</v>
          </cell>
        </row>
        <row r="12714">
          <cell r="A12714" t="str">
            <v>10</v>
          </cell>
          <cell r="H12714">
            <v>2410</v>
          </cell>
          <cell r="M12714">
            <v>72</v>
          </cell>
        </row>
        <row r="12715">
          <cell r="A12715" t="str">
            <v>10</v>
          </cell>
          <cell r="H12715">
            <v>2410</v>
          </cell>
          <cell r="M12715">
            <v>8</v>
          </cell>
        </row>
        <row r="12716">
          <cell r="A12716" t="str">
            <v>10</v>
          </cell>
          <cell r="H12716">
            <v>2410</v>
          </cell>
          <cell r="M12716">
            <v>1237</v>
          </cell>
        </row>
        <row r="12717">
          <cell r="A12717" t="str">
            <v>10</v>
          </cell>
          <cell r="H12717">
            <v>2410</v>
          </cell>
          <cell r="M12717">
            <v>656</v>
          </cell>
        </row>
        <row r="12718">
          <cell r="A12718" t="str">
            <v>10</v>
          </cell>
          <cell r="H12718">
            <v>2410</v>
          </cell>
          <cell r="M12718">
            <v>99</v>
          </cell>
        </row>
        <row r="12719">
          <cell r="A12719" t="str">
            <v>10</v>
          </cell>
          <cell r="H12719">
            <v>2410</v>
          </cell>
          <cell r="M12719">
            <v>248</v>
          </cell>
        </row>
        <row r="12720">
          <cell r="A12720" t="str">
            <v>10</v>
          </cell>
          <cell r="H12720">
            <v>2410</v>
          </cell>
          <cell r="M12720">
            <v>18</v>
          </cell>
        </row>
        <row r="12721">
          <cell r="A12721" t="str">
            <v>10</v>
          </cell>
          <cell r="H12721">
            <v>2410</v>
          </cell>
          <cell r="M12721">
            <v>56</v>
          </cell>
        </row>
        <row r="12722">
          <cell r="A12722" t="str">
            <v>10</v>
          </cell>
          <cell r="H12722">
            <v>2410</v>
          </cell>
          <cell r="M12722">
            <v>347</v>
          </cell>
        </row>
        <row r="12723">
          <cell r="A12723" t="str">
            <v>10</v>
          </cell>
          <cell r="H12723">
            <v>2410</v>
          </cell>
          <cell r="M12723">
            <v>84</v>
          </cell>
        </row>
        <row r="12724">
          <cell r="A12724" t="str">
            <v>10</v>
          </cell>
          <cell r="H12724">
            <v>2410</v>
          </cell>
          <cell r="M12724">
            <v>189</v>
          </cell>
        </row>
        <row r="12725">
          <cell r="A12725" t="str">
            <v>10</v>
          </cell>
          <cell r="H12725">
            <v>2410</v>
          </cell>
          <cell r="M12725">
            <v>0</v>
          </cell>
        </row>
        <row r="12726">
          <cell r="A12726" t="str">
            <v>10</v>
          </cell>
          <cell r="H12726">
            <v>2410</v>
          </cell>
          <cell r="M12726">
            <v>348</v>
          </cell>
        </row>
        <row r="12727">
          <cell r="A12727" t="str">
            <v>10</v>
          </cell>
          <cell r="H12727">
            <v>2410</v>
          </cell>
          <cell r="M12727">
            <v>93</v>
          </cell>
        </row>
        <row r="12728">
          <cell r="A12728" t="str">
            <v>10</v>
          </cell>
          <cell r="H12728">
            <v>2410</v>
          </cell>
          <cell r="M12728">
            <v>22</v>
          </cell>
        </row>
        <row r="12729">
          <cell r="A12729" t="str">
            <v>10</v>
          </cell>
          <cell r="H12729">
            <v>2410</v>
          </cell>
          <cell r="M12729">
            <v>596</v>
          </cell>
        </row>
        <row r="12730">
          <cell r="A12730" t="str">
            <v>10</v>
          </cell>
          <cell r="H12730">
            <v>2410</v>
          </cell>
          <cell r="M12730">
            <v>548</v>
          </cell>
        </row>
        <row r="12731">
          <cell r="A12731" t="str">
            <v>10</v>
          </cell>
          <cell r="H12731">
            <v>2410</v>
          </cell>
          <cell r="M12731">
            <v>42</v>
          </cell>
        </row>
        <row r="12732">
          <cell r="A12732" t="str">
            <v>10</v>
          </cell>
          <cell r="H12732">
            <v>2410</v>
          </cell>
          <cell r="M12732">
            <v>388</v>
          </cell>
        </row>
        <row r="12733">
          <cell r="A12733" t="str">
            <v>10</v>
          </cell>
          <cell r="H12733">
            <v>2410</v>
          </cell>
          <cell r="M12733">
            <v>351</v>
          </cell>
        </row>
        <row r="12734">
          <cell r="A12734" t="str">
            <v>10</v>
          </cell>
          <cell r="H12734">
            <v>2410</v>
          </cell>
          <cell r="M12734">
            <v>776</v>
          </cell>
        </row>
        <row r="12735">
          <cell r="A12735" t="str">
            <v>10</v>
          </cell>
          <cell r="H12735">
            <v>2410</v>
          </cell>
          <cell r="M12735">
            <v>0</v>
          </cell>
        </row>
        <row r="12736">
          <cell r="A12736" t="str">
            <v>10</v>
          </cell>
          <cell r="H12736">
            <v>2410</v>
          </cell>
          <cell r="M12736">
            <v>0</v>
          </cell>
        </row>
        <row r="12737">
          <cell r="A12737" t="str">
            <v>10</v>
          </cell>
          <cell r="H12737">
            <v>2410</v>
          </cell>
          <cell r="M12737">
            <v>0</v>
          </cell>
        </row>
        <row r="12738">
          <cell r="A12738" t="str">
            <v>10</v>
          </cell>
          <cell r="H12738">
            <v>2410</v>
          </cell>
          <cell r="M12738">
            <v>186</v>
          </cell>
        </row>
        <row r="12739">
          <cell r="A12739" t="str">
            <v>10</v>
          </cell>
          <cell r="H12739">
            <v>2410</v>
          </cell>
          <cell r="M12739">
            <v>194</v>
          </cell>
        </row>
        <row r="12740">
          <cell r="A12740" t="str">
            <v>10</v>
          </cell>
          <cell r="H12740">
            <v>2410</v>
          </cell>
          <cell r="M12740">
            <v>0</v>
          </cell>
        </row>
        <row r="12741">
          <cell r="A12741" t="str">
            <v>10</v>
          </cell>
          <cell r="H12741">
            <v>2410</v>
          </cell>
          <cell r="M12741">
            <v>169</v>
          </cell>
        </row>
        <row r="12742">
          <cell r="A12742" t="str">
            <v>10</v>
          </cell>
          <cell r="H12742">
            <v>2410</v>
          </cell>
          <cell r="M12742">
            <v>116</v>
          </cell>
        </row>
        <row r="12743">
          <cell r="A12743" t="str">
            <v>10</v>
          </cell>
          <cell r="H12743">
            <v>2410</v>
          </cell>
          <cell r="M12743">
            <v>267</v>
          </cell>
        </row>
        <row r="12744">
          <cell r="A12744" t="str">
            <v>10</v>
          </cell>
          <cell r="H12744">
            <v>2410</v>
          </cell>
          <cell r="M12744">
            <v>735</v>
          </cell>
        </row>
        <row r="12745">
          <cell r="A12745" t="str">
            <v>10</v>
          </cell>
          <cell r="H12745">
            <v>2410</v>
          </cell>
          <cell r="M12745">
            <v>14018</v>
          </cell>
        </row>
        <row r="12746">
          <cell r="A12746" t="str">
            <v>10</v>
          </cell>
          <cell r="H12746">
            <v>2410</v>
          </cell>
          <cell r="M12746">
            <v>5883</v>
          </cell>
        </row>
        <row r="12747">
          <cell r="A12747" t="str">
            <v>10</v>
          </cell>
          <cell r="H12747">
            <v>2410</v>
          </cell>
          <cell r="M12747">
            <v>8400</v>
          </cell>
        </row>
        <row r="12748">
          <cell r="A12748" t="str">
            <v>10</v>
          </cell>
          <cell r="H12748">
            <v>2410</v>
          </cell>
          <cell r="M12748">
            <v>3400</v>
          </cell>
        </row>
        <row r="12749">
          <cell r="A12749" t="str">
            <v>10</v>
          </cell>
          <cell r="H12749">
            <v>2410</v>
          </cell>
          <cell r="M12749">
            <v>70304</v>
          </cell>
        </row>
        <row r="12750">
          <cell r="A12750" t="str">
            <v>10</v>
          </cell>
          <cell r="H12750">
            <v>2490</v>
          </cell>
          <cell r="M12750">
            <v>97706</v>
          </cell>
        </row>
        <row r="12751">
          <cell r="A12751" t="str">
            <v>10</v>
          </cell>
          <cell r="H12751">
            <v>2490</v>
          </cell>
          <cell r="M12751">
            <v>94889</v>
          </cell>
        </row>
        <row r="12752">
          <cell r="A12752" t="str">
            <v>10</v>
          </cell>
          <cell r="H12752">
            <v>2490</v>
          </cell>
          <cell r="M12752">
            <v>86520</v>
          </cell>
        </row>
        <row r="12753">
          <cell r="A12753" t="str">
            <v>10</v>
          </cell>
          <cell r="H12753">
            <v>2490</v>
          </cell>
          <cell r="M12753">
            <v>89398</v>
          </cell>
        </row>
        <row r="12754">
          <cell r="A12754" t="str">
            <v>10</v>
          </cell>
          <cell r="H12754">
            <v>2490</v>
          </cell>
          <cell r="M12754">
            <v>94880</v>
          </cell>
        </row>
        <row r="12755">
          <cell r="A12755" t="str">
            <v>10</v>
          </cell>
          <cell r="H12755">
            <v>2490</v>
          </cell>
          <cell r="M12755">
            <v>64</v>
          </cell>
        </row>
        <row r="12756">
          <cell r="A12756" t="str">
            <v>10</v>
          </cell>
          <cell r="H12756">
            <v>2490</v>
          </cell>
          <cell r="M12756">
            <v>362987</v>
          </cell>
        </row>
        <row r="12757">
          <cell r="A12757" t="str">
            <v>10</v>
          </cell>
          <cell r="H12757">
            <v>2490</v>
          </cell>
          <cell r="M12757">
            <v>228202</v>
          </cell>
        </row>
        <row r="12758">
          <cell r="A12758" t="str">
            <v>10</v>
          </cell>
          <cell r="H12758">
            <v>2490</v>
          </cell>
          <cell r="M12758">
            <v>348543</v>
          </cell>
        </row>
        <row r="12759">
          <cell r="A12759" t="str">
            <v>10</v>
          </cell>
          <cell r="H12759">
            <v>2490</v>
          </cell>
          <cell r="M12759">
            <v>216796</v>
          </cell>
        </row>
        <row r="12760">
          <cell r="A12760" t="str">
            <v>10</v>
          </cell>
          <cell r="H12760">
            <v>2490</v>
          </cell>
          <cell r="M12760">
            <v>244203</v>
          </cell>
        </row>
        <row r="12761">
          <cell r="A12761" t="str">
            <v>10</v>
          </cell>
          <cell r="H12761">
            <v>2490</v>
          </cell>
          <cell r="M12761">
            <v>853</v>
          </cell>
        </row>
        <row r="12762">
          <cell r="A12762" t="str">
            <v>10</v>
          </cell>
          <cell r="H12762">
            <v>2490</v>
          </cell>
          <cell r="M12762">
            <v>637</v>
          </cell>
        </row>
        <row r="12763">
          <cell r="A12763" t="str">
            <v>10</v>
          </cell>
          <cell r="H12763">
            <v>2490</v>
          </cell>
          <cell r="M12763">
            <v>826</v>
          </cell>
        </row>
        <row r="12764">
          <cell r="A12764" t="str">
            <v>10</v>
          </cell>
          <cell r="H12764">
            <v>2490</v>
          </cell>
          <cell r="M12764">
            <v>27385</v>
          </cell>
        </row>
        <row r="12765">
          <cell r="A12765" t="str">
            <v>10</v>
          </cell>
          <cell r="H12765">
            <v>2490</v>
          </cell>
          <cell r="M12765">
            <v>23063</v>
          </cell>
        </row>
        <row r="12766">
          <cell r="A12766" t="str">
            <v>10</v>
          </cell>
          <cell r="H12766">
            <v>2490</v>
          </cell>
          <cell r="M12766">
            <v>21396</v>
          </cell>
        </row>
        <row r="12767">
          <cell r="A12767" t="str">
            <v>10</v>
          </cell>
          <cell r="H12767">
            <v>2490</v>
          </cell>
          <cell r="M12767">
            <v>81236</v>
          </cell>
        </row>
        <row r="12768">
          <cell r="A12768" t="str">
            <v>10</v>
          </cell>
          <cell r="H12768">
            <v>2490</v>
          </cell>
          <cell r="M12768">
            <v>162559</v>
          </cell>
        </row>
        <row r="12769">
          <cell r="A12769" t="str">
            <v>10</v>
          </cell>
          <cell r="H12769">
            <v>2490</v>
          </cell>
          <cell r="M12769">
            <v>226985</v>
          </cell>
        </row>
        <row r="12770">
          <cell r="A12770" t="str">
            <v>10</v>
          </cell>
          <cell r="H12770">
            <v>2490</v>
          </cell>
          <cell r="M12770">
            <v>140706</v>
          </cell>
        </row>
        <row r="12771">
          <cell r="A12771" t="str">
            <v>10</v>
          </cell>
          <cell r="H12771">
            <v>2490</v>
          </cell>
          <cell r="M12771">
            <v>265950</v>
          </cell>
        </row>
        <row r="12772">
          <cell r="A12772" t="str">
            <v>10</v>
          </cell>
          <cell r="H12772">
            <v>2490</v>
          </cell>
          <cell r="M12772">
            <v>254165</v>
          </cell>
        </row>
        <row r="12773">
          <cell r="A12773" t="str">
            <v>10</v>
          </cell>
          <cell r="H12773">
            <v>2490</v>
          </cell>
          <cell r="M12773">
            <v>21</v>
          </cell>
        </row>
        <row r="12774">
          <cell r="A12774" t="str">
            <v>10</v>
          </cell>
          <cell r="H12774">
            <v>2490</v>
          </cell>
          <cell r="M12774">
            <v>51714</v>
          </cell>
        </row>
        <row r="12775">
          <cell r="A12775" t="str">
            <v>10</v>
          </cell>
          <cell r="H12775">
            <v>2490</v>
          </cell>
          <cell r="M12775">
            <v>4501</v>
          </cell>
        </row>
        <row r="12776">
          <cell r="A12776" t="str">
            <v>10</v>
          </cell>
          <cell r="H12776">
            <v>2490</v>
          </cell>
          <cell r="M12776">
            <v>10</v>
          </cell>
        </row>
        <row r="12777">
          <cell r="A12777" t="str">
            <v>10</v>
          </cell>
          <cell r="H12777">
            <v>2490</v>
          </cell>
          <cell r="M12777">
            <v>61</v>
          </cell>
        </row>
        <row r="12778">
          <cell r="A12778" t="str">
            <v>10</v>
          </cell>
          <cell r="H12778">
            <v>2490</v>
          </cell>
          <cell r="M12778">
            <v>649</v>
          </cell>
        </row>
        <row r="12779">
          <cell r="A12779" t="str">
            <v>10</v>
          </cell>
          <cell r="H12779">
            <v>2490</v>
          </cell>
          <cell r="M12779">
            <v>432</v>
          </cell>
        </row>
        <row r="12780">
          <cell r="A12780" t="str">
            <v>10</v>
          </cell>
          <cell r="H12780">
            <v>2490</v>
          </cell>
          <cell r="M12780">
            <v>872</v>
          </cell>
        </row>
        <row r="12781">
          <cell r="A12781" t="str">
            <v>10</v>
          </cell>
          <cell r="H12781">
            <v>2490</v>
          </cell>
          <cell r="M12781">
            <v>5149</v>
          </cell>
        </row>
        <row r="12782">
          <cell r="A12782" t="str">
            <v>10</v>
          </cell>
          <cell r="H12782">
            <v>2490</v>
          </cell>
          <cell r="M12782">
            <v>3639</v>
          </cell>
        </row>
        <row r="12783">
          <cell r="A12783" t="str">
            <v>10</v>
          </cell>
          <cell r="H12783">
            <v>2490</v>
          </cell>
          <cell r="M12783">
            <v>12557</v>
          </cell>
        </row>
        <row r="12784">
          <cell r="A12784" t="str">
            <v>10</v>
          </cell>
          <cell r="H12784">
            <v>2490</v>
          </cell>
          <cell r="M12784">
            <v>1490</v>
          </cell>
        </row>
        <row r="12785">
          <cell r="A12785" t="str">
            <v>10</v>
          </cell>
          <cell r="H12785">
            <v>2490</v>
          </cell>
          <cell r="M12785">
            <v>213</v>
          </cell>
        </row>
        <row r="12786">
          <cell r="A12786" t="str">
            <v>10</v>
          </cell>
          <cell r="H12786">
            <v>2490</v>
          </cell>
          <cell r="M12786">
            <v>3131</v>
          </cell>
        </row>
        <row r="12787">
          <cell r="A12787" t="str">
            <v>10</v>
          </cell>
          <cell r="H12787">
            <v>2490</v>
          </cell>
          <cell r="M12787">
            <v>885</v>
          </cell>
        </row>
        <row r="12788">
          <cell r="A12788" t="str">
            <v>10</v>
          </cell>
          <cell r="H12788">
            <v>2490</v>
          </cell>
          <cell r="M12788">
            <v>464</v>
          </cell>
        </row>
        <row r="12789">
          <cell r="A12789" t="str">
            <v>10</v>
          </cell>
          <cell r="H12789">
            <v>2490</v>
          </cell>
          <cell r="M12789">
            <v>953</v>
          </cell>
        </row>
        <row r="12790">
          <cell r="A12790" t="str">
            <v>10</v>
          </cell>
          <cell r="H12790">
            <v>2490</v>
          </cell>
          <cell r="M12790">
            <v>41489</v>
          </cell>
        </row>
        <row r="12791">
          <cell r="A12791" t="str">
            <v>10</v>
          </cell>
          <cell r="H12791">
            <v>2490</v>
          </cell>
          <cell r="M12791">
            <v>38754</v>
          </cell>
        </row>
        <row r="12792">
          <cell r="A12792" t="str">
            <v>10</v>
          </cell>
          <cell r="H12792">
            <v>2490</v>
          </cell>
          <cell r="M12792">
            <v>40018</v>
          </cell>
        </row>
        <row r="12793">
          <cell r="A12793" t="str">
            <v>10</v>
          </cell>
          <cell r="H12793">
            <v>2490</v>
          </cell>
          <cell r="M12793">
            <v>39328</v>
          </cell>
        </row>
        <row r="12794">
          <cell r="A12794" t="str">
            <v>10</v>
          </cell>
          <cell r="H12794">
            <v>2490</v>
          </cell>
          <cell r="M12794">
            <v>35168</v>
          </cell>
        </row>
        <row r="12795">
          <cell r="A12795" t="str">
            <v>10</v>
          </cell>
          <cell r="H12795">
            <v>2490</v>
          </cell>
          <cell r="M12795">
            <v>39389</v>
          </cell>
        </row>
        <row r="12796">
          <cell r="A12796" t="str">
            <v>10</v>
          </cell>
          <cell r="H12796">
            <v>2490</v>
          </cell>
          <cell r="M12796">
            <v>40855</v>
          </cell>
        </row>
        <row r="12797">
          <cell r="A12797" t="str">
            <v>10</v>
          </cell>
          <cell r="H12797">
            <v>2490</v>
          </cell>
          <cell r="M12797">
            <v>41342</v>
          </cell>
        </row>
        <row r="12798">
          <cell r="A12798" t="str">
            <v>10</v>
          </cell>
          <cell r="H12798">
            <v>2490</v>
          </cell>
          <cell r="M12798">
            <v>193859</v>
          </cell>
        </row>
        <row r="12799">
          <cell r="A12799" t="str">
            <v>10</v>
          </cell>
          <cell r="H12799">
            <v>2490</v>
          </cell>
          <cell r="M12799">
            <v>220997</v>
          </cell>
        </row>
        <row r="12800">
          <cell r="A12800" t="str">
            <v>10</v>
          </cell>
          <cell r="H12800">
            <v>2490</v>
          </cell>
          <cell r="M12800">
            <v>218358</v>
          </cell>
        </row>
        <row r="12801">
          <cell r="A12801" t="str">
            <v>10</v>
          </cell>
          <cell r="H12801">
            <v>2490</v>
          </cell>
          <cell r="M12801">
            <v>240467</v>
          </cell>
        </row>
        <row r="12802">
          <cell r="A12802" t="str">
            <v>10</v>
          </cell>
          <cell r="H12802">
            <v>2490</v>
          </cell>
          <cell r="M12802">
            <v>211267</v>
          </cell>
        </row>
        <row r="12803">
          <cell r="A12803" t="str">
            <v>10</v>
          </cell>
          <cell r="H12803">
            <v>2490</v>
          </cell>
          <cell r="M12803">
            <v>39957</v>
          </cell>
        </row>
        <row r="12804">
          <cell r="A12804" t="str">
            <v>10</v>
          </cell>
          <cell r="H12804">
            <v>2490</v>
          </cell>
          <cell r="M12804">
            <v>27647</v>
          </cell>
        </row>
        <row r="12805">
          <cell r="A12805" t="str">
            <v>10</v>
          </cell>
          <cell r="H12805">
            <v>2490</v>
          </cell>
          <cell r="M12805">
            <v>30644</v>
          </cell>
        </row>
        <row r="12806">
          <cell r="A12806" t="str">
            <v>10</v>
          </cell>
          <cell r="H12806">
            <v>2490</v>
          </cell>
          <cell r="M12806">
            <v>29154</v>
          </cell>
        </row>
        <row r="12807">
          <cell r="A12807" t="str">
            <v>10</v>
          </cell>
          <cell r="H12807">
            <v>2490</v>
          </cell>
          <cell r="M12807">
            <v>12180</v>
          </cell>
        </row>
        <row r="12808">
          <cell r="A12808" t="str">
            <v>10</v>
          </cell>
          <cell r="H12808">
            <v>2490</v>
          </cell>
          <cell r="M12808">
            <v>11821</v>
          </cell>
        </row>
        <row r="12809">
          <cell r="A12809" t="str">
            <v>10</v>
          </cell>
          <cell r="H12809">
            <v>2490</v>
          </cell>
          <cell r="M12809">
            <v>10824</v>
          </cell>
        </row>
        <row r="12810">
          <cell r="A12810" t="str">
            <v>10</v>
          </cell>
          <cell r="H12810">
            <v>2490</v>
          </cell>
          <cell r="M12810">
            <v>11137</v>
          </cell>
        </row>
        <row r="12811">
          <cell r="A12811" t="str">
            <v>10</v>
          </cell>
          <cell r="H12811">
            <v>2490</v>
          </cell>
          <cell r="M12811">
            <v>11820</v>
          </cell>
        </row>
        <row r="12812">
          <cell r="A12812" t="str">
            <v>10</v>
          </cell>
          <cell r="H12812">
            <v>2490</v>
          </cell>
          <cell r="M12812">
            <v>71</v>
          </cell>
        </row>
        <row r="12813">
          <cell r="A12813" t="str">
            <v>10</v>
          </cell>
          <cell r="H12813">
            <v>2490</v>
          </cell>
          <cell r="M12813">
            <v>71</v>
          </cell>
        </row>
        <row r="12814">
          <cell r="A12814" t="str">
            <v>10</v>
          </cell>
          <cell r="H12814">
            <v>2490</v>
          </cell>
          <cell r="M12814">
            <v>71</v>
          </cell>
        </row>
        <row r="12815">
          <cell r="A12815" t="str">
            <v>10</v>
          </cell>
          <cell r="H12815">
            <v>2490</v>
          </cell>
          <cell r="M12815">
            <v>71</v>
          </cell>
        </row>
        <row r="12816">
          <cell r="A12816" t="str">
            <v>10</v>
          </cell>
          <cell r="H12816">
            <v>2490</v>
          </cell>
          <cell r="M12816">
            <v>71</v>
          </cell>
        </row>
        <row r="12817">
          <cell r="A12817" t="str">
            <v>10</v>
          </cell>
          <cell r="H12817">
            <v>2490</v>
          </cell>
          <cell r="M12817">
            <v>4572</v>
          </cell>
        </row>
        <row r="12818">
          <cell r="A12818" t="str">
            <v>10</v>
          </cell>
          <cell r="H12818">
            <v>2490</v>
          </cell>
          <cell r="M12818">
            <v>18289</v>
          </cell>
        </row>
        <row r="12819">
          <cell r="A12819" t="str">
            <v>10</v>
          </cell>
          <cell r="H12819">
            <v>2490</v>
          </cell>
          <cell r="M12819">
            <v>4572</v>
          </cell>
        </row>
        <row r="12820">
          <cell r="A12820" t="str">
            <v>10</v>
          </cell>
          <cell r="H12820">
            <v>2490</v>
          </cell>
          <cell r="M12820">
            <v>0</v>
          </cell>
        </row>
        <row r="12821">
          <cell r="A12821" t="str">
            <v>10</v>
          </cell>
          <cell r="H12821">
            <v>2490</v>
          </cell>
          <cell r="M12821">
            <v>13717</v>
          </cell>
        </row>
        <row r="12822">
          <cell r="A12822" t="str">
            <v>10</v>
          </cell>
          <cell r="H12822">
            <v>2490</v>
          </cell>
          <cell r="M12822">
            <v>407</v>
          </cell>
        </row>
        <row r="12823">
          <cell r="A12823" t="str">
            <v>10</v>
          </cell>
          <cell r="H12823">
            <v>2490</v>
          </cell>
          <cell r="M12823">
            <v>1423</v>
          </cell>
        </row>
        <row r="12824">
          <cell r="A12824" t="str">
            <v>10</v>
          </cell>
          <cell r="H12824">
            <v>2490</v>
          </cell>
          <cell r="M12824">
            <v>407</v>
          </cell>
        </row>
        <row r="12825">
          <cell r="A12825" t="str">
            <v>50</v>
          </cell>
          <cell r="H12825">
            <v>2490</v>
          </cell>
          <cell r="M12825">
            <v>1244</v>
          </cell>
        </row>
        <row r="12826">
          <cell r="A12826" t="str">
            <v>50</v>
          </cell>
          <cell r="H12826">
            <v>2490</v>
          </cell>
          <cell r="M12826">
            <v>1128</v>
          </cell>
        </row>
        <row r="12827">
          <cell r="A12827" t="str">
            <v>50</v>
          </cell>
          <cell r="H12827">
            <v>2490</v>
          </cell>
          <cell r="M12827">
            <v>1105</v>
          </cell>
        </row>
        <row r="12828">
          <cell r="A12828" t="str">
            <v>50</v>
          </cell>
          <cell r="H12828">
            <v>2490</v>
          </cell>
          <cell r="M12828">
            <v>1187</v>
          </cell>
        </row>
        <row r="12829">
          <cell r="A12829" t="str">
            <v>50</v>
          </cell>
          <cell r="H12829">
            <v>2490</v>
          </cell>
          <cell r="M12829">
            <v>1196</v>
          </cell>
        </row>
        <row r="12830">
          <cell r="A12830" t="str">
            <v>10</v>
          </cell>
          <cell r="H12830">
            <v>2490</v>
          </cell>
          <cell r="M12830">
            <v>1423</v>
          </cell>
        </row>
        <row r="12831">
          <cell r="A12831" t="str">
            <v>10</v>
          </cell>
          <cell r="H12831">
            <v>2490</v>
          </cell>
          <cell r="M12831">
            <v>1017</v>
          </cell>
        </row>
        <row r="12832">
          <cell r="A12832" t="str">
            <v>10</v>
          </cell>
          <cell r="H12832">
            <v>2490</v>
          </cell>
          <cell r="M12832">
            <v>66</v>
          </cell>
        </row>
        <row r="12833">
          <cell r="A12833" t="str">
            <v>10</v>
          </cell>
          <cell r="H12833">
            <v>2490</v>
          </cell>
          <cell r="M12833">
            <v>66</v>
          </cell>
        </row>
        <row r="12834">
          <cell r="A12834" t="str">
            <v>10</v>
          </cell>
          <cell r="H12834">
            <v>2490</v>
          </cell>
          <cell r="M12834">
            <v>66</v>
          </cell>
        </row>
        <row r="12835">
          <cell r="A12835" t="str">
            <v>10</v>
          </cell>
          <cell r="H12835">
            <v>2490</v>
          </cell>
          <cell r="M12835">
            <v>66</v>
          </cell>
        </row>
        <row r="12836">
          <cell r="A12836" t="str">
            <v>10</v>
          </cell>
          <cell r="H12836">
            <v>2490</v>
          </cell>
          <cell r="M12836">
            <v>66</v>
          </cell>
        </row>
        <row r="12837">
          <cell r="A12837" t="str">
            <v>10</v>
          </cell>
          <cell r="H12837">
            <v>2490</v>
          </cell>
          <cell r="M12837">
            <v>45221</v>
          </cell>
        </row>
        <row r="12838">
          <cell r="A12838" t="str">
            <v>10</v>
          </cell>
          <cell r="H12838">
            <v>2490</v>
          </cell>
          <cell r="M12838">
            <v>28429</v>
          </cell>
        </row>
        <row r="12839">
          <cell r="A12839" t="str">
            <v>10</v>
          </cell>
          <cell r="H12839">
            <v>2490</v>
          </cell>
          <cell r="M12839">
            <v>43488</v>
          </cell>
        </row>
        <row r="12840">
          <cell r="A12840" t="str">
            <v>10</v>
          </cell>
          <cell r="H12840">
            <v>2490</v>
          </cell>
          <cell r="M12840">
            <v>27448</v>
          </cell>
        </row>
        <row r="12841">
          <cell r="A12841" t="str">
            <v>10</v>
          </cell>
          <cell r="H12841">
            <v>2490</v>
          </cell>
          <cell r="M12841">
            <v>29945</v>
          </cell>
        </row>
        <row r="12842">
          <cell r="A12842" t="str">
            <v>10</v>
          </cell>
          <cell r="H12842">
            <v>2490</v>
          </cell>
          <cell r="M12842">
            <v>283</v>
          </cell>
        </row>
        <row r="12843">
          <cell r="A12843" t="str">
            <v>10</v>
          </cell>
          <cell r="H12843">
            <v>2490</v>
          </cell>
          <cell r="M12843">
            <v>283</v>
          </cell>
        </row>
        <row r="12844">
          <cell r="A12844" t="str">
            <v>10</v>
          </cell>
          <cell r="H12844">
            <v>2490</v>
          </cell>
          <cell r="M12844">
            <v>354</v>
          </cell>
        </row>
        <row r="12845">
          <cell r="A12845" t="str">
            <v>10</v>
          </cell>
          <cell r="H12845">
            <v>2490</v>
          </cell>
          <cell r="M12845">
            <v>142</v>
          </cell>
        </row>
        <row r="12846">
          <cell r="A12846" t="str">
            <v>10</v>
          </cell>
          <cell r="H12846">
            <v>2490</v>
          </cell>
          <cell r="M12846">
            <v>283</v>
          </cell>
        </row>
        <row r="12847">
          <cell r="A12847" t="str">
            <v>10</v>
          </cell>
          <cell r="H12847">
            <v>2490</v>
          </cell>
          <cell r="M12847">
            <v>41151</v>
          </cell>
        </row>
        <row r="12848">
          <cell r="A12848" t="str">
            <v>10</v>
          </cell>
          <cell r="H12848">
            <v>2490</v>
          </cell>
          <cell r="M12848">
            <v>36578</v>
          </cell>
        </row>
        <row r="12849">
          <cell r="A12849" t="str">
            <v>10</v>
          </cell>
          <cell r="H12849">
            <v>2490</v>
          </cell>
          <cell r="M12849">
            <v>36578</v>
          </cell>
        </row>
        <row r="12850">
          <cell r="A12850" t="str">
            <v>10</v>
          </cell>
          <cell r="H12850">
            <v>2490</v>
          </cell>
          <cell r="M12850">
            <v>9145</v>
          </cell>
        </row>
        <row r="12851">
          <cell r="A12851" t="str">
            <v>10</v>
          </cell>
          <cell r="H12851">
            <v>2490</v>
          </cell>
          <cell r="M12851">
            <v>45723</v>
          </cell>
        </row>
        <row r="12852">
          <cell r="A12852" t="str">
            <v>10</v>
          </cell>
          <cell r="H12852">
            <v>2490</v>
          </cell>
          <cell r="M12852">
            <v>3660</v>
          </cell>
        </row>
        <row r="12853">
          <cell r="A12853" t="str">
            <v>10</v>
          </cell>
          <cell r="H12853">
            <v>2490</v>
          </cell>
          <cell r="M12853">
            <v>3863</v>
          </cell>
        </row>
        <row r="12854">
          <cell r="A12854" t="str">
            <v>10</v>
          </cell>
          <cell r="H12854">
            <v>2490</v>
          </cell>
          <cell r="M12854">
            <v>3863</v>
          </cell>
        </row>
        <row r="12855">
          <cell r="A12855" t="str">
            <v>10</v>
          </cell>
          <cell r="H12855">
            <v>2490</v>
          </cell>
          <cell r="M12855">
            <v>407</v>
          </cell>
        </row>
        <row r="12856">
          <cell r="A12856" t="str">
            <v>10</v>
          </cell>
          <cell r="H12856">
            <v>2490</v>
          </cell>
          <cell r="M12856">
            <v>2237</v>
          </cell>
        </row>
        <row r="12857">
          <cell r="A12857" t="str">
            <v>10</v>
          </cell>
          <cell r="H12857">
            <v>2490</v>
          </cell>
          <cell r="M12857">
            <v>265</v>
          </cell>
        </row>
        <row r="12858">
          <cell r="A12858" t="str">
            <v>10</v>
          </cell>
          <cell r="H12858">
            <v>2490</v>
          </cell>
          <cell r="M12858">
            <v>265</v>
          </cell>
        </row>
        <row r="12859">
          <cell r="A12859" t="str">
            <v>10</v>
          </cell>
          <cell r="H12859">
            <v>2490</v>
          </cell>
          <cell r="M12859">
            <v>331</v>
          </cell>
        </row>
        <row r="12860">
          <cell r="A12860" t="str">
            <v>10</v>
          </cell>
          <cell r="H12860">
            <v>2490</v>
          </cell>
          <cell r="M12860">
            <v>132</v>
          </cell>
        </row>
        <row r="12861">
          <cell r="A12861" t="str">
            <v>10</v>
          </cell>
          <cell r="H12861">
            <v>2490</v>
          </cell>
          <cell r="M12861">
            <v>265</v>
          </cell>
        </row>
        <row r="12862">
          <cell r="A12862" t="str">
            <v>10</v>
          </cell>
          <cell r="H12862">
            <v>2490</v>
          </cell>
          <cell r="M12862">
            <v>9814</v>
          </cell>
        </row>
        <row r="12863">
          <cell r="A12863" t="str">
            <v>10</v>
          </cell>
          <cell r="H12863">
            <v>2490</v>
          </cell>
          <cell r="M12863">
            <v>20306</v>
          </cell>
        </row>
        <row r="12864">
          <cell r="A12864" t="str">
            <v>10</v>
          </cell>
          <cell r="H12864">
            <v>2490</v>
          </cell>
          <cell r="M12864">
            <v>28599</v>
          </cell>
        </row>
        <row r="12865">
          <cell r="A12865" t="str">
            <v>10</v>
          </cell>
          <cell r="H12865">
            <v>2490</v>
          </cell>
          <cell r="M12865">
            <v>17529</v>
          </cell>
        </row>
        <row r="12866">
          <cell r="A12866" t="str">
            <v>10</v>
          </cell>
          <cell r="H12866">
            <v>2490</v>
          </cell>
          <cell r="M12866">
            <v>33132</v>
          </cell>
        </row>
        <row r="12867">
          <cell r="A12867" t="str">
            <v>10</v>
          </cell>
          <cell r="H12867">
            <v>2490</v>
          </cell>
          <cell r="M12867">
            <v>31667</v>
          </cell>
        </row>
        <row r="12868">
          <cell r="A12868" t="str">
            <v>10</v>
          </cell>
          <cell r="H12868">
            <v>2490</v>
          </cell>
          <cell r="M12868">
            <v>71</v>
          </cell>
        </row>
        <row r="12869">
          <cell r="A12869" t="str">
            <v>10</v>
          </cell>
          <cell r="H12869">
            <v>2490</v>
          </cell>
          <cell r="M12869">
            <v>71</v>
          </cell>
        </row>
        <row r="12870">
          <cell r="A12870" t="str">
            <v>10</v>
          </cell>
          <cell r="H12870">
            <v>2490</v>
          </cell>
          <cell r="M12870">
            <v>71</v>
          </cell>
        </row>
        <row r="12871">
          <cell r="A12871" t="str">
            <v>10</v>
          </cell>
          <cell r="H12871">
            <v>2490</v>
          </cell>
          <cell r="M12871">
            <v>71</v>
          </cell>
        </row>
        <row r="12872">
          <cell r="A12872" t="str">
            <v>10</v>
          </cell>
          <cell r="H12872">
            <v>2490</v>
          </cell>
          <cell r="M12872">
            <v>71</v>
          </cell>
        </row>
        <row r="12873">
          <cell r="A12873" t="str">
            <v>10</v>
          </cell>
          <cell r="H12873">
            <v>2490</v>
          </cell>
          <cell r="M12873">
            <v>71</v>
          </cell>
        </row>
        <row r="12874">
          <cell r="A12874" t="str">
            <v>50</v>
          </cell>
          <cell r="H12874">
            <v>2490</v>
          </cell>
          <cell r="M12874">
            <v>2585</v>
          </cell>
        </row>
        <row r="12875">
          <cell r="A12875" t="str">
            <v>50</v>
          </cell>
          <cell r="H12875">
            <v>2490</v>
          </cell>
          <cell r="M12875">
            <v>3335</v>
          </cell>
        </row>
        <row r="12876">
          <cell r="A12876" t="str">
            <v>50</v>
          </cell>
          <cell r="H12876">
            <v>2490</v>
          </cell>
          <cell r="M12876">
            <v>2743</v>
          </cell>
        </row>
        <row r="12877">
          <cell r="A12877" t="str">
            <v>50</v>
          </cell>
          <cell r="H12877">
            <v>2490</v>
          </cell>
          <cell r="M12877">
            <v>1343</v>
          </cell>
        </row>
        <row r="12878">
          <cell r="A12878" t="str">
            <v>50</v>
          </cell>
          <cell r="H12878">
            <v>2490</v>
          </cell>
          <cell r="M12878">
            <v>1408</v>
          </cell>
        </row>
        <row r="12879">
          <cell r="A12879" t="str">
            <v>50</v>
          </cell>
          <cell r="H12879">
            <v>2490</v>
          </cell>
          <cell r="M12879">
            <v>1765</v>
          </cell>
        </row>
        <row r="12880">
          <cell r="A12880" t="str">
            <v>50</v>
          </cell>
          <cell r="H12880">
            <v>2490</v>
          </cell>
          <cell r="M12880">
            <v>2822</v>
          </cell>
        </row>
        <row r="12881">
          <cell r="A12881" t="str">
            <v>50</v>
          </cell>
          <cell r="H12881">
            <v>2490</v>
          </cell>
          <cell r="M12881">
            <v>4857</v>
          </cell>
        </row>
        <row r="12882">
          <cell r="A12882" t="str">
            <v>50</v>
          </cell>
          <cell r="H12882">
            <v>2490</v>
          </cell>
          <cell r="M12882">
            <v>3301</v>
          </cell>
        </row>
        <row r="12883">
          <cell r="A12883" t="str">
            <v>50</v>
          </cell>
          <cell r="H12883">
            <v>2490</v>
          </cell>
          <cell r="M12883">
            <v>3392</v>
          </cell>
        </row>
        <row r="12884">
          <cell r="A12884" t="str">
            <v>50</v>
          </cell>
          <cell r="H12884">
            <v>2490</v>
          </cell>
          <cell r="M12884">
            <v>4622</v>
          </cell>
        </row>
        <row r="12885">
          <cell r="A12885" t="str">
            <v>10</v>
          </cell>
          <cell r="H12885">
            <v>2490</v>
          </cell>
          <cell r="M12885">
            <v>71</v>
          </cell>
        </row>
        <row r="12886">
          <cell r="A12886" t="str">
            <v>10</v>
          </cell>
          <cell r="H12886">
            <v>2490</v>
          </cell>
          <cell r="M12886">
            <v>71</v>
          </cell>
        </row>
        <row r="12887">
          <cell r="A12887" t="str">
            <v>10</v>
          </cell>
          <cell r="H12887">
            <v>2490</v>
          </cell>
          <cell r="M12887">
            <v>71</v>
          </cell>
        </row>
        <row r="12888">
          <cell r="A12888" t="str">
            <v>10</v>
          </cell>
          <cell r="H12888">
            <v>2490</v>
          </cell>
          <cell r="M12888">
            <v>567</v>
          </cell>
        </row>
        <row r="12889">
          <cell r="A12889" t="str">
            <v>10</v>
          </cell>
          <cell r="H12889">
            <v>2490</v>
          </cell>
          <cell r="M12889">
            <v>779</v>
          </cell>
        </row>
        <row r="12890">
          <cell r="A12890" t="str">
            <v>10</v>
          </cell>
          <cell r="H12890">
            <v>2490</v>
          </cell>
          <cell r="M12890">
            <v>567</v>
          </cell>
        </row>
        <row r="12891">
          <cell r="A12891" t="str">
            <v>10</v>
          </cell>
          <cell r="H12891">
            <v>2490</v>
          </cell>
          <cell r="M12891">
            <v>850</v>
          </cell>
        </row>
        <row r="12892">
          <cell r="A12892" t="str">
            <v>10</v>
          </cell>
          <cell r="H12892">
            <v>2490</v>
          </cell>
          <cell r="M12892">
            <v>709</v>
          </cell>
        </row>
        <row r="12893">
          <cell r="A12893" t="str">
            <v>10</v>
          </cell>
          <cell r="H12893">
            <v>2490</v>
          </cell>
          <cell r="M12893">
            <v>71</v>
          </cell>
        </row>
        <row r="12894">
          <cell r="A12894" t="str">
            <v>10</v>
          </cell>
          <cell r="H12894">
            <v>2490</v>
          </cell>
          <cell r="M12894">
            <v>4572</v>
          </cell>
        </row>
        <row r="12895">
          <cell r="A12895" t="str">
            <v>10</v>
          </cell>
          <cell r="H12895">
            <v>2490</v>
          </cell>
          <cell r="M12895">
            <v>18289</v>
          </cell>
        </row>
        <row r="12896">
          <cell r="A12896" t="str">
            <v>10</v>
          </cell>
          <cell r="H12896">
            <v>2490</v>
          </cell>
          <cell r="M12896">
            <v>9145</v>
          </cell>
        </row>
        <row r="12897">
          <cell r="A12897" t="str">
            <v>10</v>
          </cell>
          <cell r="H12897">
            <v>2490</v>
          </cell>
          <cell r="M12897">
            <v>27434</v>
          </cell>
        </row>
        <row r="12898">
          <cell r="A12898" t="str">
            <v>10</v>
          </cell>
          <cell r="H12898">
            <v>2490</v>
          </cell>
          <cell r="M12898">
            <v>27434</v>
          </cell>
        </row>
        <row r="12899">
          <cell r="A12899" t="str">
            <v>10</v>
          </cell>
          <cell r="H12899">
            <v>2490</v>
          </cell>
          <cell r="M12899">
            <v>0</v>
          </cell>
        </row>
        <row r="12900">
          <cell r="A12900" t="str">
            <v>10</v>
          </cell>
          <cell r="H12900">
            <v>2490</v>
          </cell>
          <cell r="M12900">
            <v>18289</v>
          </cell>
        </row>
        <row r="12901">
          <cell r="A12901" t="str">
            <v>10</v>
          </cell>
          <cell r="H12901">
            <v>2490</v>
          </cell>
          <cell r="M12901">
            <v>18289</v>
          </cell>
        </row>
        <row r="12902">
          <cell r="A12902" t="str">
            <v>10</v>
          </cell>
          <cell r="H12902">
            <v>2490</v>
          </cell>
          <cell r="M12902">
            <v>118880</v>
          </cell>
        </row>
        <row r="12903">
          <cell r="A12903" t="str">
            <v>10</v>
          </cell>
          <cell r="H12903">
            <v>2490</v>
          </cell>
          <cell r="M12903">
            <v>73157</v>
          </cell>
        </row>
        <row r="12904">
          <cell r="A12904" t="str">
            <v>10</v>
          </cell>
          <cell r="H12904">
            <v>2490</v>
          </cell>
          <cell r="M12904">
            <v>77729</v>
          </cell>
        </row>
        <row r="12905">
          <cell r="A12905" t="str">
            <v>10</v>
          </cell>
          <cell r="H12905">
            <v>2490</v>
          </cell>
          <cell r="M12905">
            <v>64012</v>
          </cell>
        </row>
        <row r="12906">
          <cell r="A12906" t="str">
            <v>10</v>
          </cell>
          <cell r="H12906">
            <v>2490</v>
          </cell>
          <cell r="M12906">
            <v>86874</v>
          </cell>
        </row>
        <row r="12907">
          <cell r="A12907" t="str">
            <v>10</v>
          </cell>
          <cell r="H12907">
            <v>2490</v>
          </cell>
          <cell r="M12907">
            <v>27434</v>
          </cell>
        </row>
        <row r="12908">
          <cell r="A12908" t="str">
            <v>10</v>
          </cell>
          <cell r="H12908">
            <v>2490</v>
          </cell>
          <cell r="M12908">
            <v>407</v>
          </cell>
        </row>
        <row r="12909">
          <cell r="A12909" t="str">
            <v>10</v>
          </cell>
          <cell r="H12909">
            <v>2490</v>
          </cell>
          <cell r="M12909">
            <v>610</v>
          </cell>
        </row>
        <row r="12910">
          <cell r="A12910" t="str">
            <v>10</v>
          </cell>
          <cell r="H12910">
            <v>2490</v>
          </cell>
          <cell r="M12910">
            <v>610</v>
          </cell>
        </row>
        <row r="12911">
          <cell r="A12911" t="str">
            <v>10</v>
          </cell>
          <cell r="H12911">
            <v>2490</v>
          </cell>
          <cell r="M12911">
            <v>610</v>
          </cell>
        </row>
        <row r="12912">
          <cell r="A12912" t="str">
            <v>10</v>
          </cell>
          <cell r="H12912">
            <v>2490</v>
          </cell>
          <cell r="M12912">
            <v>610</v>
          </cell>
        </row>
        <row r="12913">
          <cell r="A12913" t="str">
            <v>10</v>
          </cell>
          <cell r="H12913">
            <v>2490</v>
          </cell>
          <cell r="M12913">
            <v>610</v>
          </cell>
        </row>
        <row r="12914">
          <cell r="A12914" t="str">
            <v>10</v>
          </cell>
          <cell r="H12914">
            <v>2490</v>
          </cell>
          <cell r="M12914">
            <v>407</v>
          </cell>
        </row>
        <row r="12915">
          <cell r="A12915" t="str">
            <v>10</v>
          </cell>
          <cell r="H12915">
            <v>2490</v>
          </cell>
          <cell r="M12915">
            <v>610</v>
          </cell>
        </row>
        <row r="12916">
          <cell r="A12916" t="str">
            <v>10</v>
          </cell>
          <cell r="H12916">
            <v>2490</v>
          </cell>
          <cell r="M12916">
            <v>610</v>
          </cell>
        </row>
        <row r="12917">
          <cell r="A12917" t="str">
            <v>10</v>
          </cell>
          <cell r="H12917">
            <v>2490</v>
          </cell>
          <cell r="M12917">
            <v>5896</v>
          </cell>
        </row>
        <row r="12918">
          <cell r="A12918" t="str">
            <v>10</v>
          </cell>
          <cell r="H12918">
            <v>2490</v>
          </cell>
          <cell r="M12918">
            <v>4676</v>
          </cell>
        </row>
        <row r="12919">
          <cell r="A12919" t="str">
            <v>10</v>
          </cell>
          <cell r="H12919">
            <v>2490</v>
          </cell>
          <cell r="M12919">
            <v>4066</v>
          </cell>
        </row>
        <row r="12920">
          <cell r="A12920" t="str">
            <v>10</v>
          </cell>
          <cell r="H12920">
            <v>2490</v>
          </cell>
          <cell r="M12920">
            <v>2847</v>
          </cell>
        </row>
        <row r="12921">
          <cell r="A12921" t="str">
            <v>10</v>
          </cell>
          <cell r="H12921">
            <v>2490</v>
          </cell>
          <cell r="M12921">
            <v>5083</v>
          </cell>
        </row>
        <row r="12922">
          <cell r="A12922" t="str">
            <v>10</v>
          </cell>
          <cell r="H12922">
            <v>2490</v>
          </cell>
          <cell r="M12922">
            <v>610</v>
          </cell>
        </row>
        <row r="12923">
          <cell r="A12923" t="str">
            <v>10</v>
          </cell>
          <cell r="H12923">
            <v>2490</v>
          </cell>
          <cell r="M12923">
            <v>66</v>
          </cell>
        </row>
        <row r="12924">
          <cell r="A12924" t="str">
            <v>10</v>
          </cell>
          <cell r="H12924">
            <v>2490</v>
          </cell>
          <cell r="M12924">
            <v>66</v>
          </cell>
        </row>
        <row r="12925">
          <cell r="A12925" t="str">
            <v>10</v>
          </cell>
          <cell r="H12925">
            <v>2490</v>
          </cell>
          <cell r="M12925">
            <v>66</v>
          </cell>
        </row>
        <row r="12926">
          <cell r="A12926" t="str">
            <v>10</v>
          </cell>
          <cell r="H12926">
            <v>2490</v>
          </cell>
          <cell r="M12926">
            <v>66</v>
          </cell>
        </row>
        <row r="12927">
          <cell r="A12927" t="str">
            <v>10</v>
          </cell>
          <cell r="H12927">
            <v>2490</v>
          </cell>
          <cell r="M12927">
            <v>66</v>
          </cell>
        </row>
        <row r="12928">
          <cell r="A12928" t="str">
            <v>10</v>
          </cell>
          <cell r="H12928">
            <v>2490</v>
          </cell>
          <cell r="M12928">
            <v>66</v>
          </cell>
        </row>
        <row r="12929">
          <cell r="A12929" t="str">
            <v>10</v>
          </cell>
          <cell r="H12929">
            <v>2490</v>
          </cell>
          <cell r="M12929">
            <v>66</v>
          </cell>
        </row>
        <row r="12930">
          <cell r="A12930" t="str">
            <v>10</v>
          </cell>
          <cell r="H12930">
            <v>2490</v>
          </cell>
          <cell r="M12930">
            <v>66</v>
          </cell>
        </row>
        <row r="12931">
          <cell r="A12931" t="str">
            <v>10</v>
          </cell>
          <cell r="H12931">
            <v>2490</v>
          </cell>
          <cell r="M12931">
            <v>66</v>
          </cell>
        </row>
        <row r="12932">
          <cell r="A12932" t="str">
            <v>10</v>
          </cell>
          <cell r="H12932">
            <v>2490</v>
          </cell>
          <cell r="M12932">
            <v>529</v>
          </cell>
        </row>
        <row r="12933">
          <cell r="A12933" t="str">
            <v>10</v>
          </cell>
          <cell r="H12933">
            <v>2490</v>
          </cell>
          <cell r="M12933">
            <v>728</v>
          </cell>
        </row>
        <row r="12934">
          <cell r="A12934" t="str">
            <v>10</v>
          </cell>
          <cell r="H12934">
            <v>2490</v>
          </cell>
          <cell r="M12934">
            <v>529</v>
          </cell>
        </row>
        <row r="12935">
          <cell r="A12935" t="str">
            <v>10</v>
          </cell>
          <cell r="H12935">
            <v>2490</v>
          </cell>
          <cell r="M12935">
            <v>794</v>
          </cell>
        </row>
        <row r="12936">
          <cell r="A12936" t="str">
            <v>10</v>
          </cell>
          <cell r="H12936">
            <v>2490</v>
          </cell>
          <cell r="M12936">
            <v>662</v>
          </cell>
        </row>
        <row r="12937">
          <cell r="A12937" t="str">
            <v>10</v>
          </cell>
          <cell r="H12937">
            <v>2490</v>
          </cell>
          <cell r="M12937">
            <v>66</v>
          </cell>
        </row>
        <row r="12938">
          <cell r="A12938" t="str">
            <v>10</v>
          </cell>
          <cell r="H12938">
            <v>2490</v>
          </cell>
          <cell r="M12938">
            <v>724</v>
          </cell>
        </row>
        <row r="12939">
          <cell r="A12939" t="str">
            <v>10</v>
          </cell>
          <cell r="H12939">
            <v>2490</v>
          </cell>
          <cell r="M12939">
            <v>439</v>
          </cell>
        </row>
        <row r="12940">
          <cell r="A12940" t="str">
            <v>10</v>
          </cell>
          <cell r="H12940">
            <v>2490</v>
          </cell>
          <cell r="M12940">
            <v>979</v>
          </cell>
        </row>
        <row r="12941">
          <cell r="A12941" t="str">
            <v>10</v>
          </cell>
          <cell r="H12941">
            <v>2490</v>
          </cell>
          <cell r="M12941">
            <v>276</v>
          </cell>
        </row>
        <row r="12942">
          <cell r="A12942" t="str">
            <v>10</v>
          </cell>
          <cell r="H12942">
            <v>2490</v>
          </cell>
          <cell r="M12942">
            <v>337</v>
          </cell>
        </row>
        <row r="12943">
          <cell r="A12943" t="str">
            <v>10</v>
          </cell>
          <cell r="H12943">
            <v>2490</v>
          </cell>
          <cell r="M12943">
            <v>179</v>
          </cell>
        </row>
        <row r="12944">
          <cell r="A12944" t="str">
            <v>10</v>
          </cell>
          <cell r="H12944">
            <v>2490</v>
          </cell>
          <cell r="M12944">
            <v>391</v>
          </cell>
        </row>
        <row r="12945">
          <cell r="A12945" t="str">
            <v>10</v>
          </cell>
          <cell r="H12945">
            <v>2490</v>
          </cell>
          <cell r="M12945">
            <v>681</v>
          </cell>
        </row>
        <row r="12946">
          <cell r="A12946" t="str">
            <v>10</v>
          </cell>
          <cell r="H12946">
            <v>2490</v>
          </cell>
          <cell r="M12946">
            <v>132</v>
          </cell>
        </row>
        <row r="12947">
          <cell r="A12947" t="str">
            <v>10</v>
          </cell>
          <cell r="H12947">
            <v>2490</v>
          </cell>
          <cell r="M12947">
            <v>269</v>
          </cell>
        </row>
        <row r="12948">
          <cell r="A12948" t="str">
            <v>10</v>
          </cell>
          <cell r="H12948">
            <v>2490</v>
          </cell>
          <cell r="M12948">
            <v>604</v>
          </cell>
        </row>
        <row r="12949">
          <cell r="A12949" t="str">
            <v>10</v>
          </cell>
          <cell r="H12949">
            <v>2490</v>
          </cell>
          <cell r="M12949">
            <v>240</v>
          </cell>
        </row>
        <row r="12950">
          <cell r="A12950" t="str">
            <v>10</v>
          </cell>
          <cell r="H12950">
            <v>2490</v>
          </cell>
          <cell r="M12950">
            <v>463</v>
          </cell>
        </row>
        <row r="12951">
          <cell r="A12951" t="str">
            <v>10</v>
          </cell>
          <cell r="H12951">
            <v>2490</v>
          </cell>
          <cell r="M12951">
            <v>240</v>
          </cell>
        </row>
        <row r="12952">
          <cell r="A12952" t="str">
            <v>10</v>
          </cell>
          <cell r="H12952">
            <v>2490</v>
          </cell>
          <cell r="M12952">
            <v>11</v>
          </cell>
        </row>
        <row r="12953">
          <cell r="A12953" t="str">
            <v>10</v>
          </cell>
          <cell r="H12953">
            <v>2490</v>
          </cell>
          <cell r="M12953">
            <v>345</v>
          </cell>
        </row>
        <row r="12954">
          <cell r="A12954" t="str">
            <v>10</v>
          </cell>
          <cell r="H12954">
            <v>2490</v>
          </cell>
          <cell r="M12954">
            <v>1079</v>
          </cell>
        </row>
        <row r="12955">
          <cell r="A12955" t="str">
            <v>10</v>
          </cell>
          <cell r="H12955">
            <v>2490</v>
          </cell>
          <cell r="M12955">
            <v>792</v>
          </cell>
        </row>
        <row r="12956">
          <cell r="A12956" t="str">
            <v>10</v>
          </cell>
          <cell r="H12956">
            <v>2490</v>
          </cell>
          <cell r="M12956">
            <v>220</v>
          </cell>
        </row>
        <row r="12957">
          <cell r="A12957" t="str">
            <v>10</v>
          </cell>
          <cell r="H12957">
            <v>2490</v>
          </cell>
          <cell r="M12957">
            <v>125</v>
          </cell>
        </row>
        <row r="12958">
          <cell r="A12958" t="str">
            <v>10</v>
          </cell>
          <cell r="H12958">
            <v>2490</v>
          </cell>
          <cell r="M12958">
            <v>349</v>
          </cell>
        </row>
        <row r="12959">
          <cell r="A12959" t="str">
            <v>10</v>
          </cell>
          <cell r="H12959">
            <v>2490</v>
          </cell>
          <cell r="M12959">
            <v>60</v>
          </cell>
        </row>
        <row r="12960">
          <cell r="A12960" t="str">
            <v>10</v>
          </cell>
          <cell r="H12960">
            <v>2490</v>
          </cell>
          <cell r="M12960">
            <v>253</v>
          </cell>
        </row>
        <row r="12961">
          <cell r="A12961" t="str">
            <v>10</v>
          </cell>
          <cell r="H12961">
            <v>2490</v>
          </cell>
          <cell r="M12961">
            <v>1957</v>
          </cell>
        </row>
        <row r="12962">
          <cell r="A12962" t="str">
            <v>50</v>
          </cell>
          <cell r="H12962">
            <v>2490</v>
          </cell>
          <cell r="M12962">
            <v>4681</v>
          </cell>
        </row>
        <row r="12963">
          <cell r="A12963" t="str">
            <v>50</v>
          </cell>
          <cell r="H12963">
            <v>2490</v>
          </cell>
          <cell r="M12963">
            <v>4527</v>
          </cell>
        </row>
        <row r="12964">
          <cell r="A12964" t="str">
            <v>50</v>
          </cell>
          <cell r="H12964">
            <v>2490</v>
          </cell>
          <cell r="M12964">
            <v>4703</v>
          </cell>
        </row>
        <row r="12965">
          <cell r="A12965" t="str">
            <v>50</v>
          </cell>
          <cell r="H12965">
            <v>2490</v>
          </cell>
          <cell r="M12965">
            <v>5247</v>
          </cell>
        </row>
        <row r="12966">
          <cell r="A12966" t="str">
            <v>50</v>
          </cell>
          <cell r="H12966">
            <v>2490</v>
          </cell>
          <cell r="M12966">
            <v>4147</v>
          </cell>
        </row>
        <row r="12967">
          <cell r="A12967" t="str">
            <v>50</v>
          </cell>
          <cell r="H12967">
            <v>2490</v>
          </cell>
          <cell r="M12967">
            <v>5252</v>
          </cell>
        </row>
        <row r="12968">
          <cell r="A12968" t="str">
            <v>50</v>
          </cell>
          <cell r="H12968">
            <v>2490</v>
          </cell>
          <cell r="M12968">
            <v>4697</v>
          </cell>
        </row>
        <row r="12969">
          <cell r="A12969" t="str">
            <v>50</v>
          </cell>
          <cell r="H12969">
            <v>2490</v>
          </cell>
          <cell r="M12969">
            <v>5371</v>
          </cell>
        </row>
        <row r="12970">
          <cell r="A12970" t="str">
            <v>50</v>
          </cell>
          <cell r="H12970">
            <v>2490</v>
          </cell>
          <cell r="M12970">
            <v>23528</v>
          </cell>
        </row>
        <row r="12971">
          <cell r="A12971" t="str">
            <v>50</v>
          </cell>
          <cell r="H12971">
            <v>2490</v>
          </cell>
          <cell r="M12971">
            <v>25211</v>
          </cell>
        </row>
        <row r="12972">
          <cell r="A12972" t="str">
            <v>50</v>
          </cell>
          <cell r="H12972">
            <v>2490</v>
          </cell>
          <cell r="M12972">
            <v>31865</v>
          </cell>
        </row>
        <row r="12973">
          <cell r="A12973" t="str">
            <v>50</v>
          </cell>
          <cell r="H12973">
            <v>2490</v>
          </cell>
          <cell r="M12973">
            <v>27340</v>
          </cell>
        </row>
        <row r="12974">
          <cell r="A12974" t="str">
            <v>50</v>
          </cell>
          <cell r="H12974">
            <v>2490</v>
          </cell>
          <cell r="M12974">
            <v>2687</v>
          </cell>
        </row>
        <row r="12975">
          <cell r="A12975" t="str">
            <v>50</v>
          </cell>
          <cell r="H12975">
            <v>2490</v>
          </cell>
          <cell r="M12975">
            <v>4859</v>
          </cell>
        </row>
        <row r="12976">
          <cell r="A12976" t="str">
            <v>50</v>
          </cell>
          <cell r="H12976">
            <v>2490</v>
          </cell>
          <cell r="M12976">
            <v>28150</v>
          </cell>
        </row>
        <row r="12977">
          <cell r="A12977" t="str">
            <v>50</v>
          </cell>
          <cell r="H12977">
            <v>2490</v>
          </cell>
          <cell r="M12977">
            <v>16513</v>
          </cell>
        </row>
        <row r="12978">
          <cell r="A12978" t="str">
            <v>50</v>
          </cell>
          <cell r="H12978">
            <v>2490</v>
          </cell>
          <cell r="M12978">
            <v>2649</v>
          </cell>
        </row>
        <row r="12979">
          <cell r="A12979" t="str">
            <v>50</v>
          </cell>
          <cell r="H12979">
            <v>2490</v>
          </cell>
          <cell r="M12979">
            <v>2329</v>
          </cell>
        </row>
        <row r="12980">
          <cell r="A12980" t="str">
            <v>50</v>
          </cell>
          <cell r="H12980">
            <v>2490</v>
          </cell>
          <cell r="M12980">
            <v>2265</v>
          </cell>
        </row>
        <row r="12981">
          <cell r="A12981" t="str">
            <v>50</v>
          </cell>
          <cell r="H12981">
            <v>2490</v>
          </cell>
          <cell r="M12981">
            <v>2269</v>
          </cell>
        </row>
        <row r="12982">
          <cell r="A12982" t="str">
            <v>50</v>
          </cell>
          <cell r="H12982">
            <v>2490</v>
          </cell>
          <cell r="M12982">
            <v>2496</v>
          </cell>
        </row>
        <row r="12983">
          <cell r="A12983" t="str">
            <v>50</v>
          </cell>
          <cell r="H12983">
            <v>2490</v>
          </cell>
          <cell r="M12983">
            <v>2716</v>
          </cell>
        </row>
        <row r="12984">
          <cell r="A12984" t="str">
            <v>50</v>
          </cell>
          <cell r="H12984">
            <v>2490</v>
          </cell>
          <cell r="M12984">
            <v>2676</v>
          </cell>
        </row>
        <row r="12985">
          <cell r="A12985" t="str">
            <v>50</v>
          </cell>
          <cell r="H12985">
            <v>2490</v>
          </cell>
          <cell r="M12985">
            <v>13874</v>
          </cell>
        </row>
        <row r="12986">
          <cell r="A12986" t="str">
            <v>50</v>
          </cell>
          <cell r="H12986">
            <v>2490</v>
          </cell>
          <cell r="M12986">
            <v>12657</v>
          </cell>
        </row>
        <row r="12987">
          <cell r="A12987" t="str">
            <v>50</v>
          </cell>
          <cell r="H12987">
            <v>2490</v>
          </cell>
          <cell r="M12987">
            <v>13486</v>
          </cell>
        </row>
        <row r="12988">
          <cell r="A12988" t="str">
            <v>50</v>
          </cell>
          <cell r="H12988">
            <v>2490</v>
          </cell>
          <cell r="M12988">
            <v>14532</v>
          </cell>
        </row>
        <row r="12989">
          <cell r="A12989" t="str">
            <v>50</v>
          </cell>
          <cell r="H12989">
            <v>2490</v>
          </cell>
          <cell r="M12989">
            <v>3235</v>
          </cell>
        </row>
        <row r="12990">
          <cell r="A12990" t="str">
            <v>50</v>
          </cell>
          <cell r="H12990">
            <v>2490</v>
          </cell>
          <cell r="M12990">
            <v>2144</v>
          </cell>
        </row>
        <row r="12991">
          <cell r="A12991" t="str">
            <v>50</v>
          </cell>
          <cell r="H12991">
            <v>2490</v>
          </cell>
          <cell r="M12991">
            <v>2330</v>
          </cell>
        </row>
        <row r="12992">
          <cell r="A12992" t="str">
            <v>50</v>
          </cell>
          <cell r="H12992">
            <v>2490</v>
          </cell>
          <cell r="M12992">
            <v>6621</v>
          </cell>
        </row>
        <row r="12993">
          <cell r="A12993" t="str">
            <v>50</v>
          </cell>
          <cell r="H12993">
            <v>2490</v>
          </cell>
          <cell r="M12993">
            <v>5268</v>
          </cell>
        </row>
        <row r="12994">
          <cell r="A12994" t="str">
            <v>50</v>
          </cell>
          <cell r="H12994">
            <v>2490</v>
          </cell>
          <cell r="M12994">
            <v>4742</v>
          </cell>
        </row>
        <row r="12995">
          <cell r="A12995" t="str">
            <v>50</v>
          </cell>
          <cell r="H12995">
            <v>2490</v>
          </cell>
          <cell r="M12995">
            <v>757</v>
          </cell>
        </row>
        <row r="12996">
          <cell r="A12996" t="str">
            <v>50</v>
          </cell>
          <cell r="H12996">
            <v>2490</v>
          </cell>
          <cell r="M12996">
            <v>501</v>
          </cell>
        </row>
        <row r="12997">
          <cell r="A12997" t="str">
            <v>50</v>
          </cell>
          <cell r="H12997">
            <v>2490</v>
          </cell>
          <cell r="M12997">
            <v>620</v>
          </cell>
        </row>
        <row r="12998">
          <cell r="A12998" t="str">
            <v>50</v>
          </cell>
          <cell r="H12998">
            <v>2490</v>
          </cell>
          <cell r="M12998">
            <v>545</v>
          </cell>
        </row>
        <row r="12999">
          <cell r="A12999" t="str">
            <v>50</v>
          </cell>
          <cell r="H12999">
            <v>2490</v>
          </cell>
          <cell r="M12999">
            <v>530</v>
          </cell>
        </row>
        <row r="13000">
          <cell r="A13000" t="str">
            <v>50</v>
          </cell>
          <cell r="H13000">
            <v>2490</v>
          </cell>
          <cell r="M13000">
            <v>531</v>
          </cell>
        </row>
        <row r="13001">
          <cell r="A13001" t="str">
            <v>50</v>
          </cell>
          <cell r="H13001">
            <v>2490</v>
          </cell>
          <cell r="M13001">
            <v>584</v>
          </cell>
        </row>
        <row r="13002">
          <cell r="A13002" t="str">
            <v>50</v>
          </cell>
          <cell r="H13002">
            <v>2490</v>
          </cell>
          <cell r="M13002">
            <v>635</v>
          </cell>
        </row>
        <row r="13003">
          <cell r="A13003" t="str">
            <v>50</v>
          </cell>
          <cell r="H13003">
            <v>2490</v>
          </cell>
          <cell r="M13003">
            <v>626</v>
          </cell>
        </row>
        <row r="13004">
          <cell r="A13004" t="str">
            <v>50</v>
          </cell>
          <cell r="H13004">
            <v>2490</v>
          </cell>
          <cell r="M13004">
            <v>545</v>
          </cell>
        </row>
        <row r="13005">
          <cell r="A13005" t="str">
            <v>50</v>
          </cell>
          <cell r="H13005">
            <v>2490</v>
          </cell>
          <cell r="M13005">
            <v>1037</v>
          </cell>
        </row>
        <row r="13006">
          <cell r="A13006" t="str">
            <v>50</v>
          </cell>
          <cell r="H13006">
            <v>2490</v>
          </cell>
          <cell r="M13006">
            <v>6044</v>
          </cell>
        </row>
        <row r="13007">
          <cell r="A13007" t="str">
            <v>50</v>
          </cell>
          <cell r="H13007">
            <v>2490</v>
          </cell>
          <cell r="M13007">
            <v>7254</v>
          </cell>
        </row>
        <row r="13008">
          <cell r="A13008" t="str">
            <v>10</v>
          </cell>
          <cell r="H13008">
            <v>2490</v>
          </cell>
          <cell r="M13008">
            <v>3400</v>
          </cell>
        </row>
        <row r="13009">
          <cell r="A13009" t="str">
            <v>10</v>
          </cell>
          <cell r="H13009">
            <v>2510</v>
          </cell>
          <cell r="M13009">
            <v>177876</v>
          </cell>
        </row>
        <row r="13010">
          <cell r="A13010" t="str">
            <v>10</v>
          </cell>
          <cell r="H13010">
            <v>2510</v>
          </cell>
          <cell r="M13010">
            <v>1500</v>
          </cell>
        </row>
        <row r="13011">
          <cell r="A13011" t="str">
            <v>10</v>
          </cell>
          <cell r="H13011">
            <v>2510</v>
          </cell>
          <cell r="M13011">
            <v>600</v>
          </cell>
        </row>
        <row r="13012">
          <cell r="A13012" t="str">
            <v>10</v>
          </cell>
          <cell r="H13012">
            <v>2510</v>
          </cell>
          <cell r="M13012">
            <v>82448</v>
          </cell>
        </row>
        <row r="13013">
          <cell r="A13013" t="str">
            <v>10</v>
          </cell>
          <cell r="H13013">
            <v>2510</v>
          </cell>
          <cell r="M13013">
            <v>22045</v>
          </cell>
        </row>
        <row r="13014">
          <cell r="A13014" t="str">
            <v>10</v>
          </cell>
          <cell r="H13014">
            <v>2510</v>
          </cell>
          <cell r="M13014">
            <v>39</v>
          </cell>
        </row>
        <row r="13015">
          <cell r="A13015" t="str">
            <v>10</v>
          </cell>
          <cell r="H13015">
            <v>2510</v>
          </cell>
          <cell r="M13015">
            <v>142</v>
          </cell>
        </row>
        <row r="13016">
          <cell r="A13016" t="str">
            <v>10</v>
          </cell>
          <cell r="H13016">
            <v>2510</v>
          </cell>
          <cell r="M13016">
            <v>22861</v>
          </cell>
        </row>
        <row r="13017">
          <cell r="A13017" t="str">
            <v>10</v>
          </cell>
          <cell r="H13017">
            <v>2510</v>
          </cell>
          <cell r="M13017">
            <v>1830</v>
          </cell>
        </row>
        <row r="13018">
          <cell r="A13018" t="str">
            <v>10</v>
          </cell>
          <cell r="H13018">
            <v>2510</v>
          </cell>
          <cell r="M13018">
            <v>132</v>
          </cell>
        </row>
        <row r="13019">
          <cell r="A13019" t="str">
            <v>10</v>
          </cell>
          <cell r="H13019">
            <v>2510</v>
          </cell>
          <cell r="M13019">
            <v>45007</v>
          </cell>
        </row>
        <row r="13020">
          <cell r="A13020" t="str">
            <v>10</v>
          </cell>
          <cell r="H13020">
            <v>2510</v>
          </cell>
          <cell r="M13020">
            <v>6147</v>
          </cell>
        </row>
        <row r="13021">
          <cell r="A13021" t="str">
            <v>10</v>
          </cell>
          <cell r="H13021">
            <v>2510</v>
          </cell>
          <cell r="M13021">
            <v>2542</v>
          </cell>
        </row>
        <row r="13022">
          <cell r="A13022" t="str">
            <v>10</v>
          </cell>
          <cell r="H13022">
            <v>2510</v>
          </cell>
          <cell r="M13022">
            <v>215</v>
          </cell>
        </row>
        <row r="13023">
          <cell r="A13023" t="str">
            <v>10</v>
          </cell>
          <cell r="H13023">
            <v>2510</v>
          </cell>
          <cell r="M13023">
            <v>0</v>
          </cell>
        </row>
        <row r="13024">
          <cell r="A13024" t="str">
            <v>10</v>
          </cell>
          <cell r="H13024">
            <v>2510</v>
          </cell>
          <cell r="M13024">
            <v>1477</v>
          </cell>
        </row>
        <row r="13025">
          <cell r="A13025" t="str">
            <v>10</v>
          </cell>
          <cell r="H13025">
            <v>2510</v>
          </cell>
          <cell r="M13025">
            <v>43</v>
          </cell>
        </row>
        <row r="13026">
          <cell r="A13026" t="str">
            <v>10</v>
          </cell>
          <cell r="H13026">
            <v>2510</v>
          </cell>
          <cell r="M13026">
            <v>0</v>
          </cell>
        </row>
        <row r="13027">
          <cell r="A13027" t="str">
            <v>10</v>
          </cell>
          <cell r="H13027">
            <v>2510</v>
          </cell>
          <cell r="M13027">
            <v>2902</v>
          </cell>
        </row>
        <row r="13028">
          <cell r="A13028" t="str">
            <v>10</v>
          </cell>
          <cell r="H13028">
            <v>2510</v>
          </cell>
          <cell r="M13028">
            <v>0</v>
          </cell>
        </row>
        <row r="13029">
          <cell r="A13029" t="str">
            <v>10</v>
          </cell>
          <cell r="H13029">
            <v>2510</v>
          </cell>
          <cell r="M13029">
            <v>0</v>
          </cell>
        </row>
        <row r="13030">
          <cell r="A13030" t="str">
            <v>10</v>
          </cell>
          <cell r="H13030">
            <v>2510</v>
          </cell>
          <cell r="M13030">
            <v>870</v>
          </cell>
        </row>
        <row r="13031">
          <cell r="A13031" t="str">
            <v>10</v>
          </cell>
          <cell r="H13031">
            <v>2520</v>
          </cell>
          <cell r="M13031">
            <v>76252</v>
          </cell>
        </row>
        <row r="13032">
          <cell r="A13032" t="str">
            <v>10</v>
          </cell>
          <cell r="H13032">
            <v>2520</v>
          </cell>
          <cell r="M13032">
            <v>132520</v>
          </cell>
        </row>
        <row r="13033">
          <cell r="A13033" t="str">
            <v>10</v>
          </cell>
          <cell r="H13033">
            <v>2520</v>
          </cell>
          <cell r="M13033">
            <v>186245</v>
          </cell>
        </row>
        <row r="13034">
          <cell r="A13034" t="str">
            <v>10</v>
          </cell>
          <cell r="H13034">
            <v>2520</v>
          </cell>
          <cell r="M13034">
            <v>713633</v>
          </cell>
        </row>
        <row r="13035">
          <cell r="A13035" t="str">
            <v>10</v>
          </cell>
          <cell r="H13035">
            <v>2520</v>
          </cell>
          <cell r="M13035">
            <v>5410</v>
          </cell>
        </row>
        <row r="13036">
          <cell r="A13036" t="str">
            <v>10</v>
          </cell>
          <cell r="H13036">
            <v>2520</v>
          </cell>
          <cell r="M13036">
            <v>342</v>
          </cell>
        </row>
        <row r="13037">
          <cell r="A13037" t="str">
            <v>10</v>
          </cell>
          <cell r="H13037">
            <v>2520</v>
          </cell>
          <cell r="M13037">
            <v>42866</v>
          </cell>
        </row>
        <row r="13038">
          <cell r="A13038" t="str">
            <v>10</v>
          </cell>
          <cell r="H13038">
            <v>2520</v>
          </cell>
          <cell r="M13038">
            <v>83915</v>
          </cell>
        </row>
        <row r="13039">
          <cell r="A13039" t="str">
            <v>10</v>
          </cell>
          <cell r="H13039">
            <v>2520</v>
          </cell>
          <cell r="M13039">
            <v>354</v>
          </cell>
        </row>
        <row r="13040">
          <cell r="A13040" t="str">
            <v>10</v>
          </cell>
          <cell r="H13040">
            <v>2520</v>
          </cell>
          <cell r="M13040">
            <v>850</v>
          </cell>
        </row>
        <row r="13041">
          <cell r="A13041" t="str">
            <v>10</v>
          </cell>
          <cell r="H13041">
            <v>2520</v>
          </cell>
          <cell r="M13041">
            <v>77729</v>
          </cell>
        </row>
        <row r="13042">
          <cell r="A13042" t="str">
            <v>10</v>
          </cell>
          <cell r="H13042">
            <v>2520</v>
          </cell>
          <cell r="M13042">
            <v>150886</v>
          </cell>
        </row>
        <row r="13043">
          <cell r="A13043" t="str">
            <v>10</v>
          </cell>
          <cell r="H13043">
            <v>2520</v>
          </cell>
          <cell r="M13043">
            <v>3660</v>
          </cell>
        </row>
        <row r="13044">
          <cell r="A13044" t="str">
            <v>10</v>
          </cell>
          <cell r="H13044">
            <v>2520</v>
          </cell>
          <cell r="M13044">
            <v>6303</v>
          </cell>
        </row>
        <row r="13045">
          <cell r="A13045" t="str">
            <v>10</v>
          </cell>
          <cell r="H13045">
            <v>2520</v>
          </cell>
          <cell r="M13045">
            <v>331</v>
          </cell>
        </row>
        <row r="13046">
          <cell r="A13046" t="str">
            <v>10</v>
          </cell>
          <cell r="H13046">
            <v>2520</v>
          </cell>
          <cell r="M13046">
            <v>794</v>
          </cell>
        </row>
        <row r="13047">
          <cell r="A13047" t="str">
            <v>10</v>
          </cell>
          <cell r="H13047">
            <v>2520</v>
          </cell>
          <cell r="M13047">
            <v>110500</v>
          </cell>
        </row>
        <row r="13048">
          <cell r="A13048" t="str">
            <v>10</v>
          </cell>
          <cell r="H13048">
            <v>2520</v>
          </cell>
          <cell r="M13048">
            <v>121693</v>
          </cell>
        </row>
        <row r="13049">
          <cell r="A13049" t="str">
            <v>10</v>
          </cell>
          <cell r="H13049">
            <v>2520</v>
          </cell>
          <cell r="M13049">
            <v>29531</v>
          </cell>
        </row>
        <row r="13050">
          <cell r="A13050" t="str">
            <v>10</v>
          </cell>
          <cell r="H13050">
            <v>2520</v>
          </cell>
          <cell r="M13050">
            <v>9277</v>
          </cell>
        </row>
        <row r="13051">
          <cell r="A13051" t="str">
            <v>10</v>
          </cell>
          <cell r="H13051">
            <v>2520</v>
          </cell>
          <cell r="M13051">
            <v>295</v>
          </cell>
        </row>
        <row r="13052">
          <cell r="A13052" t="str">
            <v>10</v>
          </cell>
          <cell r="H13052">
            <v>2520</v>
          </cell>
          <cell r="M13052">
            <v>116</v>
          </cell>
        </row>
        <row r="13053">
          <cell r="A13053" t="str">
            <v>10</v>
          </cell>
          <cell r="H13053">
            <v>2520</v>
          </cell>
          <cell r="M13053">
            <v>307</v>
          </cell>
        </row>
        <row r="13054">
          <cell r="A13054" t="str">
            <v>10</v>
          </cell>
          <cell r="H13054">
            <v>2520</v>
          </cell>
          <cell r="M13054">
            <v>333</v>
          </cell>
        </row>
        <row r="13055">
          <cell r="A13055" t="str">
            <v>10</v>
          </cell>
          <cell r="H13055">
            <v>2520</v>
          </cell>
          <cell r="M13055">
            <v>-1109</v>
          </cell>
        </row>
        <row r="13056">
          <cell r="A13056" t="str">
            <v>10</v>
          </cell>
          <cell r="H13056">
            <v>2520</v>
          </cell>
          <cell r="M13056">
            <v>599</v>
          </cell>
        </row>
        <row r="13057">
          <cell r="A13057" t="str">
            <v>10</v>
          </cell>
          <cell r="H13057">
            <v>2520</v>
          </cell>
          <cell r="M13057">
            <v>90</v>
          </cell>
        </row>
        <row r="13058">
          <cell r="A13058" t="str">
            <v>10</v>
          </cell>
          <cell r="H13058">
            <v>2520</v>
          </cell>
          <cell r="M13058">
            <v>973</v>
          </cell>
        </row>
        <row r="13059">
          <cell r="A13059" t="str">
            <v>10</v>
          </cell>
          <cell r="H13059">
            <v>2520</v>
          </cell>
          <cell r="M13059">
            <v>3441</v>
          </cell>
        </row>
        <row r="13060">
          <cell r="A13060" t="str">
            <v>10</v>
          </cell>
          <cell r="H13060">
            <v>2520</v>
          </cell>
          <cell r="M13060">
            <v>5598</v>
          </cell>
        </row>
        <row r="13061">
          <cell r="A13061" t="str">
            <v>10</v>
          </cell>
          <cell r="H13061">
            <v>2520</v>
          </cell>
          <cell r="M13061">
            <v>7224</v>
          </cell>
        </row>
        <row r="13062">
          <cell r="A13062" t="str">
            <v>10</v>
          </cell>
          <cell r="H13062">
            <v>2520</v>
          </cell>
          <cell r="M13062">
            <v>3341</v>
          </cell>
        </row>
        <row r="13063">
          <cell r="A13063" t="str">
            <v>10</v>
          </cell>
          <cell r="H13063">
            <v>2520</v>
          </cell>
          <cell r="M13063">
            <v>3352</v>
          </cell>
        </row>
        <row r="13064">
          <cell r="A13064" t="str">
            <v>10</v>
          </cell>
          <cell r="H13064">
            <v>2520</v>
          </cell>
          <cell r="M13064">
            <v>504</v>
          </cell>
        </row>
        <row r="13065">
          <cell r="A13065" t="str">
            <v>10</v>
          </cell>
          <cell r="H13065">
            <v>2520</v>
          </cell>
          <cell r="M13065">
            <v>20875</v>
          </cell>
        </row>
        <row r="13066">
          <cell r="A13066" t="str">
            <v>10</v>
          </cell>
          <cell r="H13066">
            <v>2520</v>
          </cell>
          <cell r="M13066">
            <v>-2820</v>
          </cell>
        </row>
        <row r="13067">
          <cell r="A13067" t="str">
            <v>10</v>
          </cell>
          <cell r="H13067">
            <v>2520</v>
          </cell>
          <cell r="M13067">
            <v>84252</v>
          </cell>
        </row>
        <row r="13068">
          <cell r="A13068" t="str">
            <v>10</v>
          </cell>
          <cell r="H13068">
            <v>2520</v>
          </cell>
          <cell r="M13068">
            <v>0</v>
          </cell>
        </row>
        <row r="13069">
          <cell r="A13069" t="str">
            <v>10</v>
          </cell>
          <cell r="H13069">
            <v>2540</v>
          </cell>
          <cell r="M13069">
            <v>24582</v>
          </cell>
        </row>
        <row r="13070">
          <cell r="A13070" t="str">
            <v>10</v>
          </cell>
          <cell r="H13070">
            <v>2540</v>
          </cell>
          <cell r="M13070">
            <v>264515</v>
          </cell>
        </row>
        <row r="13071">
          <cell r="A13071" t="str">
            <v>10</v>
          </cell>
          <cell r="H13071">
            <v>2540</v>
          </cell>
          <cell r="M13071">
            <v>-133</v>
          </cell>
        </row>
        <row r="13072">
          <cell r="A13072" t="str">
            <v>10</v>
          </cell>
          <cell r="H13072">
            <v>2540</v>
          </cell>
          <cell r="M13072">
            <v>90065</v>
          </cell>
        </row>
        <row r="13073">
          <cell r="A13073" t="str">
            <v>10</v>
          </cell>
          <cell r="H13073">
            <v>2540</v>
          </cell>
          <cell r="M13073">
            <v>21515</v>
          </cell>
        </row>
        <row r="13074">
          <cell r="A13074" t="str">
            <v>10</v>
          </cell>
          <cell r="H13074">
            <v>2540</v>
          </cell>
          <cell r="M13074">
            <v>1745</v>
          </cell>
        </row>
        <row r="13075">
          <cell r="A13075" t="str">
            <v>10</v>
          </cell>
          <cell r="H13075">
            <v>2540</v>
          </cell>
          <cell r="M13075">
            <v>11957</v>
          </cell>
        </row>
        <row r="13076">
          <cell r="A13076" t="str">
            <v>10</v>
          </cell>
          <cell r="H13076">
            <v>2540</v>
          </cell>
          <cell r="M13076">
            <v>5288</v>
          </cell>
        </row>
        <row r="13077">
          <cell r="A13077" t="str">
            <v>10</v>
          </cell>
          <cell r="H13077">
            <v>2540</v>
          </cell>
          <cell r="M13077">
            <v>2586</v>
          </cell>
        </row>
        <row r="13078">
          <cell r="A13078" t="str">
            <v>10</v>
          </cell>
          <cell r="H13078">
            <v>2540</v>
          </cell>
          <cell r="M13078">
            <v>43219</v>
          </cell>
        </row>
        <row r="13079">
          <cell r="A13079" t="str">
            <v>50</v>
          </cell>
          <cell r="H13079">
            <v>2510</v>
          </cell>
          <cell r="M13079">
            <v>378</v>
          </cell>
        </row>
        <row r="13080">
          <cell r="A13080" t="str">
            <v>50</v>
          </cell>
          <cell r="H13080">
            <v>2510</v>
          </cell>
          <cell r="M13080">
            <v>9625</v>
          </cell>
        </row>
        <row r="13081">
          <cell r="A13081" t="str">
            <v>50</v>
          </cell>
          <cell r="H13081">
            <v>2510</v>
          </cell>
          <cell r="M13081">
            <v>5034</v>
          </cell>
        </row>
        <row r="13082">
          <cell r="A13082" t="str">
            <v>50</v>
          </cell>
          <cell r="H13082">
            <v>2510</v>
          </cell>
          <cell r="M13082">
            <v>200</v>
          </cell>
        </row>
        <row r="13083">
          <cell r="A13083" t="str">
            <v>50</v>
          </cell>
          <cell r="H13083">
            <v>2510</v>
          </cell>
          <cell r="M13083">
            <v>3716</v>
          </cell>
        </row>
        <row r="13084">
          <cell r="A13084" t="str">
            <v>50</v>
          </cell>
          <cell r="H13084">
            <v>2510</v>
          </cell>
          <cell r="M13084">
            <v>51</v>
          </cell>
        </row>
        <row r="13085">
          <cell r="A13085" t="str">
            <v>10</v>
          </cell>
          <cell r="H13085">
            <v>2540</v>
          </cell>
          <cell r="M13085">
            <v>34</v>
          </cell>
        </row>
        <row r="13086">
          <cell r="A13086" t="str">
            <v>10</v>
          </cell>
          <cell r="H13086">
            <v>2540</v>
          </cell>
          <cell r="M13086">
            <v>960</v>
          </cell>
        </row>
        <row r="13087">
          <cell r="A13087" t="str">
            <v>10</v>
          </cell>
          <cell r="H13087">
            <v>2540</v>
          </cell>
          <cell r="M13087">
            <v>354</v>
          </cell>
        </row>
        <row r="13088">
          <cell r="A13088" t="str">
            <v>10</v>
          </cell>
          <cell r="H13088">
            <v>2540</v>
          </cell>
          <cell r="M13088">
            <v>22861</v>
          </cell>
        </row>
        <row r="13089">
          <cell r="A13089" t="str">
            <v>10</v>
          </cell>
          <cell r="H13089">
            <v>2540</v>
          </cell>
          <cell r="M13089">
            <v>1830</v>
          </cell>
        </row>
        <row r="13090">
          <cell r="A13090" t="str">
            <v>10</v>
          </cell>
          <cell r="H13090">
            <v>2540</v>
          </cell>
          <cell r="M13090">
            <v>331</v>
          </cell>
        </row>
        <row r="13091">
          <cell r="A13091" t="str">
            <v>10</v>
          </cell>
          <cell r="H13091">
            <v>2540</v>
          </cell>
          <cell r="M13091">
            <v>44470</v>
          </cell>
        </row>
        <row r="13092">
          <cell r="A13092" t="str">
            <v>10</v>
          </cell>
          <cell r="H13092">
            <v>2540</v>
          </cell>
          <cell r="M13092">
            <v>2071</v>
          </cell>
        </row>
        <row r="13093">
          <cell r="A13093" t="str">
            <v>10</v>
          </cell>
          <cell r="H13093">
            <v>2540</v>
          </cell>
          <cell r="M13093">
            <v>1837</v>
          </cell>
        </row>
        <row r="13094">
          <cell r="A13094" t="str">
            <v>10</v>
          </cell>
          <cell r="H13094">
            <v>2540</v>
          </cell>
          <cell r="M13094">
            <v>344</v>
          </cell>
        </row>
        <row r="13095">
          <cell r="A13095" t="str">
            <v>10</v>
          </cell>
          <cell r="H13095">
            <v>2540</v>
          </cell>
          <cell r="M13095">
            <v>893</v>
          </cell>
        </row>
        <row r="13096">
          <cell r="A13096" t="str">
            <v>10</v>
          </cell>
          <cell r="H13096">
            <v>2540</v>
          </cell>
          <cell r="M13096">
            <v>145</v>
          </cell>
        </row>
        <row r="13097">
          <cell r="A13097" t="str">
            <v>10</v>
          </cell>
          <cell r="H13097">
            <v>2540</v>
          </cell>
          <cell r="M13097">
            <v>28631</v>
          </cell>
        </row>
        <row r="13098">
          <cell r="A13098" t="str">
            <v>10</v>
          </cell>
          <cell r="H13098">
            <v>2540</v>
          </cell>
          <cell r="M13098">
            <v>2345</v>
          </cell>
        </row>
        <row r="13099">
          <cell r="A13099" t="str">
            <v>10</v>
          </cell>
          <cell r="H13099">
            <v>2540</v>
          </cell>
          <cell r="M13099">
            <v>682</v>
          </cell>
        </row>
        <row r="13100">
          <cell r="A13100" t="str">
            <v>10</v>
          </cell>
          <cell r="H13100">
            <v>2540</v>
          </cell>
          <cell r="M13100">
            <v>44223</v>
          </cell>
        </row>
        <row r="13101">
          <cell r="A13101" t="str">
            <v>10</v>
          </cell>
          <cell r="H13101">
            <v>2540</v>
          </cell>
          <cell r="M13101">
            <v>246093</v>
          </cell>
        </row>
        <row r="13102">
          <cell r="A13102" t="str">
            <v>10</v>
          </cell>
          <cell r="H13102">
            <v>2540</v>
          </cell>
          <cell r="M13102">
            <v>165000</v>
          </cell>
        </row>
        <row r="13103">
          <cell r="A13103" t="str">
            <v>10</v>
          </cell>
          <cell r="H13103">
            <v>2550</v>
          </cell>
          <cell r="M13103">
            <v>0</v>
          </cell>
        </row>
        <row r="13104">
          <cell r="A13104" t="str">
            <v>10</v>
          </cell>
          <cell r="H13104">
            <v>2550</v>
          </cell>
          <cell r="M13104">
            <v>50024</v>
          </cell>
        </row>
        <row r="13105">
          <cell r="A13105" t="str">
            <v>10</v>
          </cell>
          <cell r="H13105">
            <v>2550</v>
          </cell>
          <cell r="M13105">
            <v>6268</v>
          </cell>
        </row>
        <row r="13106">
          <cell r="A13106" t="str">
            <v>10</v>
          </cell>
          <cell r="H13106">
            <v>2550</v>
          </cell>
          <cell r="M13106">
            <v>93</v>
          </cell>
        </row>
        <row r="13107">
          <cell r="A13107" t="str">
            <v>10</v>
          </cell>
          <cell r="H13107">
            <v>2550</v>
          </cell>
          <cell r="M13107">
            <v>39239</v>
          </cell>
        </row>
        <row r="13108">
          <cell r="A13108" t="str">
            <v>10</v>
          </cell>
          <cell r="H13108">
            <v>2550</v>
          </cell>
          <cell r="M13108">
            <v>138663</v>
          </cell>
        </row>
        <row r="13109">
          <cell r="A13109" t="str">
            <v>50</v>
          </cell>
          <cell r="H13109">
            <v>2520</v>
          </cell>
          <cell r="M13109">
            <v>39621</v>
          </cell>
        </row>
        <row r="13110">
          <cell r="A13110" t="str">
            <v>50</v>
          </cell>
          <cell r="H13110">
            <v>2520</v>
          </cell>
          <cell r="M13110">
            <v>115749</v>
          </cell>
        </row>
        <row r="13111">
          <cell r="A13111" t="str">
            <v>50</v>
          </cell>
          <cell r="H13111">
            <v>2520</v>
          </cell>
          <cell r="M13111">
            <v>18284</v>
          </cell>
        </row>
        <row r="13112">
          <cell r="A13112" t="str">
            <v>50</v>
          </cell>
          <cell r="H13112">
            <v>2520</v>
          </cell>
          <cell r="M13112">
            <v>54826</v>
          </cell>
        </row>
        <row r="13113">
          <cell r="A13113" t="str">
            <v>50</v>
          </cell>
          <cell r="H13113">
            <v>2520</v>
          </cell>
          <cell r="M13113">
            <v>4276</v>
          </cell>
        </row>
        <row r="13114">
          <cell r="A13114" t="str">
            <v>50</v>
          </cell>
          <cell r="H13114">
            <v>2520</v>
          </cell>
          <cell r="M13114">
            <v>12953</v>
          </cell>
        </row>
        <row r="13115">
          <cell r="A13115" t="str">
            <v>10</v>
          </cell>
          <cell r="H13115">
            <v>2550</v>
          </cell>
          <cell r="M13115">
            <v>88979</v>
          </cell>
        </row>
        <row r="13116">
          <cell r="A13116" t="str">
            <v>10</v>
          </cell>
          <cell r="H13116">
            <v>2550</v>
          </cell>
          <cell r="M13116">
            <v>507942</v>
          </cell>
        </row>
        <row r="13117">
          <cell r="A13117" t="str">
            <v>10</v>
          </cell>
          <cell r="H13117">
            <v>2550</v>
          </cell>
          <cell r="M13117">
            <v>3856</v>
          </cell>
        </row>
        <row r="13118">
          <cell r="A13118" t="str">
            <v>10</v>
          </cell>
          <cell r="H13118">
            <v>2550</v>
          </cell>
          <cell r="M13118">
            <v>622</v>
          </cell>
        </row>
        <row r="13119">
          <cell r="A13119" t="str">
            <v>10</v>
          </cell>
          <cell r="H13119">
            <v>2550</v>
          </cell>
          <cell r="M13119">
            <v>5998</v>
          </cell>
        </row>
        <row r="13120">
          <cell r="A13120" t="str">
            <v>10</v>
          </cell>
          <cell r="H13120">
            <v>2550</v>
          </cell>
          <cell r="M13120">
            <v>3693</v>
          </cell>
        </row>
        <row r="13121">
          <cell r="A13121" t="str">
            <v>10</v>
          </cell>
          <cell r="H13121">
            <v>2550</v>
          </cell>
          <cell r="M13121">
            <v>2103</v>
          </cell>
        </row>
        <row r="13122">
          <cell r="A13122" t="str">
            <v>10</v>
          </cell>
          <cell r="H13122">
            <v>2550</v>
          </cell>
          <cell r="M13122">
            <v>3358</v>
          </cell>
        </row>
        <row r="13123">
          <cell r="A13123" t="str">
            <v>10</v>
          </cell>
          <cell r="H13123">
            <v>2550</v>
          </cell>
          <cell r="M13123">
            <v>804</v>
          </cell>
        </row>
        <row r="13124">
          <cell r="A13124" t="str">
            <v>10</v>
          </cell>
          <cell r="H13124">
            <v>2550</v>
          </cell>
          <cell r="M13124">
            <v>2000</v>
          </cell>
        </row>
        <row r="13125">
          <cell r="A13125" t="str">
            <v>10</v>
          </cell>
          <cell r="H13125">
            <v>2550</v>
          </cell>
          <cell r="M13125">
            <v>10349</v>
          </cell>
        </row>
        <row r="13126">
          <cell r="A13126" t="str">
            <v>10</v>
          </cell>
          <cell r="H13126">
            <v>2550</v>
          </cell>
          <cell r="M13126">
            <v>5059</v>
          </cell>
        </row>
        <row r="13127">
          <cell r="A13127" t="str">
            <v>10</v>
          </cell>
          <cell r="H13127">
            <v>2550</v>
          </cell>
          <cell r="M13127">
            <v>4271</v>
          </cell>
        </row>
        <row r="13128">
          <cell r="A13128" t="str">
            <v>10</v>
          </cell>
          <cell r="H13128">
            <v>2550</v>
          </cell>
          <cell r="M13128">
            <v>4200</v>
          </cell>
        </row>
        <row r="13129">
          <cell r="A13129" t="str">
            <v>10</v>
          </cell>
          <cell r="H13129">
            <v>2550</v>
          </cell>
          <cell r="M13129">
            <v>10873</v>
          </cell>
        </row>
        <row r="13130">
          <cell r="A13130" t="str">
            <v>10</v>
          </cell>
          <cell r="H13130">
            <v>2550</v>
          </cell>
          <cell r="M13130">
            <v>8001</v>
          </cell>
        </row>
        <row r="13131">
          <cell r="A13131" t="str">
            <v>10</v>
          </cell>
          <cell r="H13131">
            <v>2550</v>
          </cell>
          <cell r="M13131">
            <v>10440</v>
          </cell>
        </row>
        <row r="13132">
          <cell r="A13132" t="str">
            <v>10</v>
          </cell>
          <cell r="H13132">
            <v>2550</v>
          </cell>
          <cell r="M13132">
            <v>2775</v>
          </cell>
        </row>
        <row r="13133">
          <cell r="A13133" t="str">
            <v>10</v>
          </cell>
          <cell r="H13133">
            <v>2550</v>
          </cell>
          <cell r="M13133">
            <v>2980</v>
          </cell>
        </row>
        <row r="13134">
          <cell r="A13134" t="str">
            <v>10</v>
          </cell>
          <cell r="H13134">
            <v>2550</v>
          </cell>
          <cell r="M13134">
            <v>0</v>
          </cell>
        </row>
        <row r="13135">
          <cell r="A13135" t="str">
            <v>10</v>
          </cell>
          <cell r="H13135">
            <v>2550</v>
          </cell>
          <cell r="M13135">
            <v>410194</v>
          </cell>
        </row>
        <row r="13136">
          <cell r="A13136" t="str">
            <v>10</v>
          </cell>
          <cell r="H13136">
            <v>2550</v>
          </cell>
          <cell r="M13136">
            <v>0</v>
          </cell>
        </row>
        <row r="13137">
          <cell r="A13137" t="str">
            <v>10</v>
          </cell>
          <cell r="H13137">
            <v>2550</v>
          </cell>
          <cell r="M13137">
            <v>784</v>
          </cell>
        </row>
        <row r="13138">
          <cell r="A13138" t="str">
            <v>10</v>
          </cell>
          <cell r="H13138">
            <v>2550</v>
          </cell>
          <cell r="M13138">
            <v>741</v>
          </cell>
        </row>
        <row r="13139">
          <cell r="A13139" t="str">
            <v>10</v>
          </cell>
          <cell r="H13139">
            <v>2550</v>
          </cell>
          <cell r="M13139">
            <v>1129</v>
          </cell>
        </row>
        <row r="13140">
          <cell r="A13140" t="str">
            <v>10</v>
          </cell>
          <cell r="H13140">
            <v>2550</v>
          </cell>
          <cell r="M13140">
            <v>943</v>
          </cell>
        </row>
        <row r="13141">
          <cell r="A13141" t="str">
            <v>10</v>
          </cell>
          <cell r="H13141">
            <v>2550</v>
          </cell>
          <cell r="M13141">
            <v>485</v>
          </cell>
        </row>
        <row r="13142">
          <cell r="A13142" t="str">
            <v>10</v>
          </cell>
          <cell r="H13142">
            <v>2550</v>
          </cell>
          <cell r="M13142">
            <v>389</v>
          </cell>
        </row>
        <row r="13143">
          <cell r="A13143" t="str">
            <v>10</v>
          </cell>
          <cell r="H13143">
            <v>2550</v>
          </cell>
          <cell r="M13143">
            <v>690</v>
          </cell>
        </row>
        <row r="13144">
          <cell r="A13144" t="str">
            <v>10</v>
          </cell>
          <cell r="H13144">
            <v>2550</v>
          </cell>
          <cell r="M13144">
            <v>270</v>
          </cell>
        </row>
        <row r="13145">
          <cell r="A13145" t="str">
            <v>60</v>
          </cell>
          <cell r="H13145">
            <v>2530</v>
          </cell>
          <cell r="M13145">
            <v>17461</v>
          </cell>
        </row>
        <row r="13146">
          <cell r="A13146" t="str">
            <v>60</v>
          </cell>
          <cell r="H13146">
            <v>2530</v>
          </cell>
          <cell r="M13146">
            <v>6455</v>
          </cell>
        </row>
        <row r="13147">
          <cell r="A13147" t="str">
            <v>90</v>
          </cell>
          <cell r="H13147">
            <v>2530</v>
          </cell>
          <cell r="M13147">
            <v>12356</v>
          </cell>
        </row>
        <row r="13148">
          <cell r="A13148" t="str">
            <v>20</v>
          </cell>
          <cell r="H13148">
            <v>2530</v>
          </cell>
          <cell r="M13148">
            <v>177782</v>
          </cell>
        </row>
        <row r="13149">
          <cell r="A13149" t="str">
            <v>90</v>
          </cell>
          <cell r="H13149">
            <v>2530</v>
          </cell>
          <cell r="M13149">
            <v>56000</v>
          </cell>
        </row>
        <row r="13150">
          <cell r="A13150" t="str">
            <v>20</v>
          </cell>
          <cell r="H13150">
            <v>2530</v>
          </cell>
          <cell r="M13150">
            <v>116372</v>
          </cell>
        </row>
        <row r="13151">
          <cell r="A13151" t="str">
            <v>20</v>
          </cell>
          <cell r="H13151">
            <v>2530</v>
          </cell>
          <cell r="M13151">
            <v>16486</v>
          </cell>
        </row>
        <row r="13152">
          <cell r="A13152" t="str">
            <v>20</v>
          </cell>
          <cell r="H13152">
            <v>2530</v>
          </cell>
          <cell r="M13152">
            <v>76827</v>
          </cell>
        </row>
        <row r="13153">
          <cell r="A13153" t="str">
            <v>20</v>
          </cell>
          <cell r="H13153">
            <v>2530</v>
          </cell>
          <cell r="M13153">
            <v>45213</v>
          </cell>
        </row>
        <row r="13154">
          <cell r="A13154" t="str">
            <v>20</v>
          </cell>
          <cell r="H13154">
            <v>2530</v>
          </cell>
          <cell r="M13154">
            <v>105160</v>
          </cell>
        </row>
        <row r="13155">
          <cell r="A13155" t="str">
            <v>60</v>
          </cell>
          <cell r="H13155">
            <v>2530</v>
          </cell>
          <cell r="M13155">
            <v>550</v>
          </cell>
        </row>
        <row r="13156">
          <cell r="A13156" t="str">
            <v>60</v>
          </cell>
          <cell r="H13156">
            <v>2530</v>
          </cell>
          <cell r="M13156">
            <v>560</v>
          </cell>
        </row>
        <row r="13157">
          <cell r="A13157" t="str">
            <v>90</v>
          </cell>
          <cell r="H13157">
            <v>2530</v>
          </cell>
          <cell r="M13157">
            <v>15000</v>
          </cell>
        </row>
        <row r="13158">
          <cell r="A13158" t="str">
            <v>90</v>
          </cell>
          <cell r="H13158">
            <v>2530</v>
          </cell>
          <cell r="M13158">
            <v>0</v>
          </cell>
        </row>
        <row r="13159">
          <cell r="A13159" t="str">
            <v>90</v>
          </cell>
          <cell r="H13159">
            <v>2530</v>
          </cell>
          <cell r="M13159">
            <v>0</v>
          </cell>
        </row>
        <row r="13160">
          <cell r="A13160" t="str">
            <v>90</v>
          </cell>
          <cell r="H13160">
            <v>2530</v>
          </cell>
          <cell r="M13160">
            <v>0</v>
          </cell>
        </row>
        <row r="13161">
          <cell r="A13161" t="str">
            <v>90</v>
          </cell>
          <cell r="H13161">
            <v>2530</v>
          </cell>
          <cell r="M13161">
            <v>96480</v>
          </cell>
        </row>
        <row r="13162">
          <cell r="A13162" t="str">
            <v>90</v>
          </cell>
          <cell r="H13162">
            <v>2530</v>
          </cell>
          <cell r="M13162">
            <v>0</v>
          </cell>
        </row>
        <row r="13163">
          <cell r="A13163" t="str">
            <v>20</v>
          </cell>
          <cell r="H13163">
            <v>2530</v>
          </cell>
          <cell r="M13163">
            <v>86469</v>
          </cell>
        </row>
        <row r="13164">
          <cell r="A13164" t="str">
            <v>20</v>
          </cell>
          <cell r="H13164">
            <v>2530</v>
          </cell>
          <cell r="M13164">
            <v>3782</v>
          </cell>
        </row>
        <row r="13165">
          <cell r="A13165" t="str">
            <v>20</v>
          </cell>
          <cell r="H13165">
            <v>2530</v>
          </cell>
          <cell r="M13165">
            <v>34442</v>
          </cell>
        </row>
        <row r="13166">
          <cell r="A13166" t="str">
            <v>20</v>
          </cell>
          <cell r="H13166">
            <v>2530</v>
          </cell>
          <cell r="M13166">
            <v>6500</v>
          </cell>
        </row>
        <row r="13167">
          <cell r="A13167" t="str">
            <v>20</v>
          </cell>
          <cell r="H13167">
            <v>2530</v>
          </cell>
          <cell r="M13167">
            <v>3414</v>
          </cell>
        </row>
        <row r="13168">
          <cell r="A13168" t="str">
            <v>20</v>
          </cell>
          <cell r="H13168">
            <v>2530</v>
          </cell>
          <cell r="M13168">
            <v>6124</v>
          </cell>
        </row>
        <row r="13169">
          <cell r="A13169" t="str">
            <v>20</v>
          </cell>
          <cell r="H13169">
            <v>2530</v>
          </cell>
          <cell r="M13169">
            <v>25533</v>
          </cell>
        </row>
        <row r="13170">
          <cell r="A13170" t="str">
            <v>20</v>
          </cell>
          <cell r="H13170">
            <v>2530</v>
          </cell>
          <cell r="M13170">
            <v>0</v>
          </cell>
        </row>
        <row r="13171">
          <cell r="A13171" t="str">
            <v>20</v>
          </cell>
          <cell r="H13171">
            <v>2530</v>
          </cell>
          <cell r="M13171">
            <v>0</v>
          </cell>
        </row>
        <row r="13172">
          <cell r="A13172" t="str">
            <v>20</v>
          </cell>
          <cell r="H13172">
            <v>2530</v>
          </cell>
          <cell r="M13172">
            <v>4447</v>
          </cell>
        </row>
        <row r="13173">
          <cell r="A13173" t="str">
            <v>20</v>
          </cell>
          <cell r="H13173">
            <v>2530</v>
          </cell>
          <cell r="M13173">
            <v>5638</v>
          </cell>
        </row>
        <row r="13174">
          <cell r="A13174" t="str">
            <v>20</v>
          </cell>
          <cell r="H13174">
            <v>2530</v>
          </cell>
          <cell r="M13174">
            <v>4905</v>
          </cell>
        </row>
        <row r="13175">
          <cell r="A13175" t="str">
            <v>20</v>
          </cell>
          <cell r="H13175">
            <v>2530</v>
          </cell>
          <cell r="M13175">
            <v>12919</v>
          </cell>
        </row>
        <row r="13176">
          <cell r="A13176" t="str">
            <v>20</v>
          </cell>
          <cell r="H13176">
            <v>2530</v>
          </cell>
          <cell r="M13176">
            <v>11559</v>
          </cell>
        </row>
        <row r="13177">
          <cell r="A13177" t="str">
            <v>20</v>
          </cell>
          <cell r="H13177">
            <v>2530</v>
          </cell>
          <cell r="M13177">
            <v>12047</v>
          </cell>
        </row>
        <row r="13178">
          <cell r="A13178" t="str">
            <v>20</v>
          </cell>
          <cell r="H13178">
            <v>2530</v>
          </cell>
          <cell r="M13178">
            <v>12149</v>
          </cell>
        </row>
        <row r="13179">
          <cell r="A13179" t="str">
            <v>20</v>
          </cell>
          <cell r="H13179">
            <v>2530</v>
          </cell>
          <cell r="M13179">
            <v>12149</v>
          </cell>
        </row>
        <row r="13180">
          <cell r="A13180" t="str">
            <v>20</v>
          </cell>
          <cell r="H13180">
            <v>2530</v>
          </cell>
          <cell r="M13180">
            <v>5387</v>
          </cell>
        </row>
        <row r="13181">
          <cell r="A13181" t="str">
            <v>20</v>
          </cell>
          <cell r="H13181">
            <v>2530</v>
          </cell>
          <cell r="M13181">
            <v>63754</v>
          </cell>
        </row>
        <row r="13182">
          <cell r="A13182" t="str">
            <v>20</v>
          </cell>
          <cell r="H13182">
            <v>2530</v>
          </cell>
          <cell r="M13182">
            <v>30211</v>
          </cell>
        </row>
        <row r="13183">
          <cell r="A13183" t="str">
            <v>20</v>
          </cell>
          <cell r="H13183">
            <v>2530</v>
          </cell>
          <cell r="M13183">
            <v>18640</v>
          </cell>
        </row>
        <row r="13184">
          <cell r="A13184" t="str">
            <v>20</v>
          </cell>
          <cell r="H13184">
            <v>2530</v>
          </cell>
          <cell r="M13184">
            <v>25200</v>
          </cell>
        </row>
        <row r="13185">
          <cell r="A13185" t="str">
            <v>20</v>
          </cell>
          <cell r="H13185">
            <v>2530</v>
          </cell>
          <cell r="M13185">
            <v>10501</v>
          </cell>
        </row>
        <row r="13186">
          <cell r="A13186" t="str">
            <v>20</v>
          </cell>
          <cell r="H13186">
            <v>2530</v>
          </cell>
          <cell r="M13186">
            <v>65019</v>
          </cell>
        </row>
        <row r="13187">
          <cell r="A13187" t="str">
            <v>20</v>
          </cell>
          <cell r="H13187">
            <v>2530</v>
          </cell>
          <cell r="M13187">
            <v>35003</v>
          </cell>
        </row>
        <row r="13188">
          <cell r="A13188" t="str">
            <v>20</v>
          </cell>
          <cell r="H13188">
            <v>2530</v>
          </cell>
          <cell r="M13188">
            <v>400</v>
          </cell>
        </row>
        <row r="13189">
          <cell r="A13189" t="str">
            <v>20</v>
          </cell>
          <cell r="H13189">
            <v>2530</v>
          </cell>
          <cell r="M13189">
            <v>34984</v>
          </cell>
        </row>
        <row r="13190">
          <cell r="A13190" t="str">
            <v>20</v>
          </cell>
          <cell r="H13190">
            <v>2530</v>
          </cell>
          <cell r="M13190">
            <v>46883</v>
          </cell>
        </row>
        <row r="13191">
          <cell r="A13191" t="str">
            <v>20</v>
          </cell>
          <cell r="H13191">
            <v>2530</v>
          </cell>
          <cell r="M13191">
            <v>58483</v>
          </cell>
        </row>
        <row r="13192">
          <cell r="A13192" t="str">
            <v>20</v>
          </cell>
          <cell r="H13192">
            <v>2530</v>
          </cell>
          <cell r="M13192">
            <v>26619</v>
          </cell>
        </row>
        <row r="13193">
          <cell r="A13193" t="str">
            <v>20</v>
          </cell>
          <cell r="H13193">
            <v>2530</v>
          </cell>
          <cell r="M13193">
            <v>8531</v>
          </cell>
        </row>
        <row r="13194">
          <cell r="A13194" t="str">
            <v>20</v>
          </cell>
          <cell r="H13194">
            <v>2530</v>
          </cell>
          <cell r="M13194">
            <v>2527</v>
          </cell>
        </row>
        <row r="13195">
          <cell r="A13195" t="str">
            <v>20</v>
          </cell>
          <cell r="H13195">
            <v>2530</v>
          </cell>
          <cell r="M13195">
            <v>17003</v>
          </cell>
        </row>
        <row r="13196">
          <cell r="A13196" t="str">
            <v>20</v>
          </cell>
          <cell r="H13196">
            <v>2530</v>
          </cell>
          <cell r="M13196">
            <v>16510</v>
          </cell>
        </row>
        <row r="13197">
          <cell r="A13197" t="str">
            <v>20</v>
          </cell>
          <cell r="H13197">
            <v>2530</v>
          </cell>
          <cell r="M13197">
            <v>32504</v>
          </cell>
        </row>
        <row r="13198">
          <cell r="A13198" t="str">
            <v>20</v>
          </cell>
          <cell r="H13198">
            <v>2530</v>
          </cell>
          <cell r="M13198">
            <v>86639</v>
          </cell>
        </row>
        <row r="13199">
          <cell r="A13199" t="str">
            <v>20</v>
          </cell>
          <cell r="H13199">
            <v>2530</v>
          </cell>
          <cell r="M13199">
            <v>27090</v>
          </cell>
        </row>
        <row r="13200">
          <cell r="A13200" t="str">
            <v>20</v>
          </cell>
          <cell r="H13200">
            <v>2530</v>
          </cell>
          <cell r="M13200">
            <v>55070</v>
          </cell>
        </row>
        <row r="13201">
          <cell r="A13201" t="str">
            <v>10</v>
          </cell>
          <cell r="H13201">
            <v>2550</v>
          </cell>
          <cell r="M13201">
            <v>0</v>
          </cell>
        </row>
        <row r="13202">
          <cell r="A13202" t="str">
            <v>60</v>
          </cell>
          <cell r="H13202">
            <v>2530</v>
          </cell>
          <cell r="M13202">
            <v>159049</v>
          </cell>
        </row>
        <row r="13203">
          <cell r="A13203" t="str">
            <v>60</v>
          </cell>
          <cell r="H13203">
            <v>2530</v>
          </cell>
          <cell r="M13203">
            <v>10229</v>
          </cell>
        </row>
        <row r="13204">
          <cell r="A13204" t="str">
            <v>90</v>
          </cell>
          <cell r="H13204">
            <v>2530</v>
          </cell>
          <cell r="M13204">
            <v>184679</v>
          </cell>
        </row>
        <row r="13205">
          <cell r="A13205" t="str">
            <v>20</v>
          </cell>
          <cell r="H13205">
            <v>2530</v>
          </cell>
          <cell r="M13205">
            <v>0</v>
          </cell>
        </row>
        <row r="13206">
          <cell r="A13206" t="str">
            <v>20</v>
          </cell>
          <cell r="H13206">
            <v>2530</v>
          </cell>
          <cell r="M13206">
            <v>0</v>
          </cell>
        </row>
        <row r="13207">
          <cell r="A13207" t="str">
            <v>90</v>
          </cell>
          <cell r="H13207">
            <v>2530</v>
          </cell>
          <cell r="M13207">
            <v>217249</v>
          </cell>
        </row>
        <row r="13208">
          <cell r="A13208" t="str">
            <v>20</v>
          </cell>
          <cell r="H13208">
            <v>2530</v>
          </cell>
          <cell r="M13208">
            <v>486351</v>
          </cell>
        </row>
        <row r="13209">
          <cell r="A13209" t="str">
            <v>20</v>
          </cell>
          <cell r="H13209">
            <v>2530</v>
          </cell>
          <cell r="M13209">
            <v>212256</v>
          </cell>
        </row>
        <row r="13210">
          <cell r="A13210" t="str">
            <v>20</v>
          </cell>
          <cell r="H13210">
            <v>2530</v>
          </cell>
          <cell r="M13210">
            <v>35467</v>
          </cell>
        </row>
        <row r="13211">
          <cell r="A13211" t="str">
            <v>20</v>
          </cell>
          <cell r="H13211">
            <v>2530</v>
          </cell>
          <cell r="M13211">
            <v>351559</v>
          </cell>
        </row>
        <row r="13212">
          <cell r="A13212" t="str">
            <v>20</v>
          </cell>
          <cell r="H13212">
            <v>2530</v>
          </cell>
          <cell r="M13212">
            <v>306085</v>
          </cell>
        </row>
        <row r="13213">
          <cell r="A13213" t="str">
            <v>20</v>
          </cell>
          <cell r="H13213">
            <v>2530</v>
          </cell>
          <cell r="M13213">
            <v>71147</v>
          </cell>
        </row>
        <row r="13214">
          <cell r="A13214" t="str">
            <v>20</v>
          </cell>
          <cell r="H13214">
            <v>2530</v>
          </cell>
          <cell r="M13214">
            <v>0</v>
          </cell>
        </row>
        <row r="13215">
          <cell r="A13215" t="str">
            <v>20</v>
          </cell>
          <cell r="H13215">
            <v>2530</v>
          </cell>
          <cell r="M13215">
            <v>24700</v>
          </cell>
        </row>
        <row r="13216">
          <cell r="A13216" t="str">
            <v>20</v>
          </cell>
          <cell r="H13216">
            <v>2530</v>
          </cell>
          <cell r="M13216">
            <v>25830</v>
          </cell>
        </row>
        <row r="13217">
          <cell r="A13217" t="str">
            <v>20</v>
          </cell>
          <cell r="H13217">
            <v>2530</v>
          </cell>
          <cell r="M13217">
            <v>22135</v>
          </cell>
        </row>
        <row r="13218">
          <cell r="A13218" t="str">
            <v>20</v>
          </cell>
          <cell r="H13218">
            <v>2530</v>
          </cell>
          <cell r="M13218">
            <v>20160</v>
          </cell>
        </row>
        <row r="13219">
          <cell r="A13219" t="str">
            <v>20</v>
          </cell>
          <cell r="H13219">
            <v>2530</v>
          </cell>
          <cell r="M13219">
            <v>22765</v>
          </cell>
        </row>
        <row r="13220">
          <cell r="A13220" t="str">
            <v>20</v>
          </cell>
          <cell r="H13220">
            <v>2530</v>
          </cell>
          <cell r="M13220">
            <v>27204</v>
          </cell>
        </row>
        <row r="13221">
          <cell r="A13221" t="str">
            <v>20</v>
          </cell>
          <cell r="H13221">
            <v>2530</v>
          </cell>
          <cell r="M13221">
            <v>1137</v>
          </cell>
        </row>
        <row r="13222">
          <cell r="A13222" t="str">
            <v>20</v>
          </cell>
          <cell r="H13222">
            <v>2530</v>
          </cell>
          <cell r="M13222">
            <v>138403</v>
          </cell>
        </row>
        <row r="13223">
          <cell r="A13223" t="str">
            <v>20</v>
          </cell>
          <cell r="H13223">
            <v>2530</v>
          </cell>
          <cell r="M13223">
            <v>159578</v>
          </cell>
        </row>
        <row r="13224">
          <cell r="A13224" t="str">
            <v>20</v>
          </cell>
          <cell r="H13224">
            <v>2530</v>
          </cell>
          <cell r="M13224">
            <v>208803</v>
          </cell>
        </row>
        <row r="13225">
          <cell r="A13225" t="str">
            <v>20</v>
          </cell>
          <cell r="H13225">
            <v>2530</v>
          </cell>
          <cell r="M13225">
            <v>670781</v>
          </cell>
        </row>
        <row r="13226">
          <cell r="A13226" t="str">
            <v>20</v>
          </cell>
          <cell r="H13226">
            <v>2530</v>
          </cell>
          <cell r="M13226">
            <v>0</v>
          </cell>
        </row>
        <row r="13227">
          <cell r="A13227" t="str">
            <v>20</v>
          </cell>
          <cell r="H13227">
            <v>2530</v>
          </cell>
          <cell r="M13227">
            <v>33280</v>
          </cell>
        </row>
        <row r="13228">
          <cell r="A13228" t="str">
            <v>20</v>
          </cell>
          <cell r="H13228">
            <v>2530</v>
          </cell>
          <cell r="M13228">
            <v>4899</v>
          </cell>
        </row>
        <row r="13229">
          <cell r="A13229" t="str">
            <v>20</v>
          </cell>
          <cell r="H13229">
            <v>2530</v>
          </cell>
          <cell r="M13229">
            <v>180088</v>
          </cell>
        </row>
        <row r="13230">
          <cell r="A13230" t="str">
            <v>20</v>
          </cell>
          <cell r="H13230">
            <v>2530</v>
          </cell>
          <cell r="M13230">
            <v>161798</v>
          </cell>
        </row>
        <row r="13231">
          <cell r="A13231" t="str">
            <v>20</v>
          </cell>
          <cell r="H13231">
            <v>2530</v>
          </cell>
          <cell r="M13231">
            <v>202300</v>
          </cell>
        </row>
        <row r="13232">
          <cell r="A13232" t="str">
            <v>20</v>
          </cell>
          <cell r="H13232">
            <v>2530</v>
          </cell>
          <cell r="M13232">
            <v>47016</v>
          </cell>
        </row>
        <row r="13233">
          <cell r="A13233" t="str">
            <v>20</v>
          </cell>
          <cell r="H13233">
            <v>2530</v>
          </cell>
          <cell r="M13233">
            <v>34019</v>
          </cell>
        </row>
        <row r="13234">
          <cell r="A13234" t="str">
            <v>20</v>
          </cell>
          <cell r="H13234">
            <v>2530</v>
          </cell>
          <cell r="M13234">
            <v>56357</v>
          </cell>
        </row>
        <row r="13235">
          <cell r="A13235" t="str">
            <v>20</v>
          </cell>
          <cell r="H13235">
            <v>2530</v>
          </cell>
          <cell r="M13235">
            <v>20633</v>
          </cell>
        </row>
        <row r="13236">
          <cell r="A13236" t="str">
            <v>20</v>
          </cell>
          <cell r="H13236">
            <v>2530</v>
          </cell>
          <cell r="M13236">
            <v>528914</v>
          </cell>
        </row>
        <row r="13237">
          <cell r="A13237" t="str">
            <v>20</v>
          </cell>
          <cell r="H13237">
            <v>2530</v>
          </cell>
          <cell r="M13237">
            <v>420453</v>
          </cell>
        </row>
        <row r="13238">
          <cell r="A13238" t="str">
            <v>20</v>
          </cell>
          <cell r="H13238">
            <v>2530</v>
          </cell>
          <cell r="M13238">
            <v>161301</v>
          </cell>
        </row>
        <row r="13239">
          <cell r="A13239" t="str">
            <v>20</v>
          </cell>
          <cell r="H13239">
            <v>2530</v>
          </cell>
          <cell r="M13239">
            <v>554957</v>
          </cell>
        </row>
        <row r="13240">
          <cell r="A13240" t="str">
            <v>20</v>
          </cell>
          <cell r="H13240">
            <v>2530</v>
          </cell>
          <cell r="M13240">
            <v>497843</v>
          </cell>
        </row>
        <row r="13241">
          <cell r="A13241" t="str">
            <v>20</v>
          </cell>
          <cell r="H13241">
            <v>2530</v>
          </cell>
          <cell r="M13241">
            <v>-131</v>
          </cell>
        </row>
        <row r="13242">
          <cell r="A13242" t="str">
            <v>20</v>
          </cell>
          <cell r="H13242">
            <v>2530</v>
          </cell>
          <cell r="M13242">
            <v>616565</v>
          </cell>
        </row>
        <row r="13243">
          <cell r="A13243" t="str">
            <v>20</v>
          </cell>
          <cell r="H13243">
            <v>2530</v>
          </cell>
          <cell r="M13243">
            <v>169692</v>
          </cell>
        </row>
        <row r="13244">
          <cell r="A13244" t="str">
            <v>20</v>
          </cell>
          <cell r="H13244">
            <v>2530</v>
          </cell>
          <cell r="M13244">
            <v>113304</v>
          </cell>
        </row>
        <row r="13245">
          <cell r="A13245" t="str">
            <v>20</v>
          </cell>
          <cell r="H13245">
            <v>2530</v>
          </cell>
          <cell r="M13245">
            <v>157294</v>
          </cell>
        </row>
        <row r="13246">
          <cell r="A13246" t="str">
            <v>20</v>
          </cell>
          <cell r="H13246">
            <v>2530</v>
          </cell>
          <cell r="M13246">
            <v>24280</v>
          </cell>
        </row>
        <row r="13247">
          <cell r="A13247" t="str">
            <v>20</v>
          </cell>
          <cell r="H13247">
            <v>2530</v>
          </cell>
          <cell r="M13247">
            <v>454960</v>
          </cell>
        </row>
        <row r="13248">
          <cell r="A13248" t="str">
            <v>20</v>
          </cell>
          <cell r="H13248">
            <v>2530</v>
          </cell>
          <cell r="M13248">
            <v>252289</v>
          </cell>
        </row>
        <row r="13249">
          <cell r="A13249" t="str">
            <v>20</v>
          </cell>
          <cell r="H13249">
            <v>2530</v>
          </cell>
          <cell r="M13249">
            <v>48</v>
          </cell>
        </row>
        <row r="13250">
          <cell r="A13250" t="str">
            <v>20</v>
          </cell>
          <cell r="H13250">
            <v>2530</v>
          </cell>
          <cell r="M13250">
            <v>448520</v>
          </cell>
        </row>
        <row r="13251">
          <cell r="A13251" t="str">
            <v>20</v>
          </cell>
          <cell r="H13251">
            <v>2530</v>
          </cell>
          <cell r="M13251">
            <v>740810</v>
          </cell>
        </row>
        <row r="13252">
          <cell r="A13252" t="str">
            <v>20</v>
          </cell>
          <cell r="H13252">
            <v>2530</v>
          </cell>
          <cell r="M13252">
            <v>712184</v>
          </cell>
        </row>
        <row r="13253">
          <cell r="A13253" t="str">
            <v>20</v>
          </cell>
          <cell r="H13253">
            <v>2530</v>
          </cell>
          <cell r="M13253">
            <v>801</v>
          </cell>
        </row>
        <row r="13254">
          <cell r="A13254" t="str">
            <v>20</v>
          </cell>
          <cell r="H13254">
            <v>2530</v>
          </cell>
          <cell r="M13254">
            <v>453389</v>
          </cell>
        </row>
        <row r="13255">
          <cell r="A13255" t="str">
            <v>20</v>
          </cell>
          <cell r="H13255">
            <v>2530</v>
          </cell>
          <cell r="M13255">
            <v>0</v>
          </cell>
        </row>
        <row r="13256">
          <cell r="A13256" t="str">
            <v>60</v>
          </cell>
          <cell r="H13256">
            <v>2530</v>
          </cell>
          <cell r="M13256">
            <v>28800</v>
          </cell>
        </row>
        <row r="13257">
          <cell r="A13257" t="str">
            <v>90</v>
          </cell>
          <cell r="H13257">
            <v>2530</v>
          </cell>
          <cell r="M13257">
            <v>109372</v>
          </cell>
        </row>
        <row r="13258">
          <cell r="A13258" t="str">
            <v>90</v>
          </cell>
          <cell r="H13258">
            <v>2530</v>
          </cell>
          <cell r="M13258">
            <v>78485</v>
          </cell>
        </row>
        <row r="13259">
          <cell r="A13259" t="str">
            <v>90</v>
          </cell>
          <cell r="H13259">
            <v>2530</v>
          </cell>
          <cell r="M13259">
            <v>722700</v>
          </cell>
        </row>
        <row r="13260">
          <cell r="A13260" t="str">
            <v>90</v>
          </cell>
          <cell r="H13260">
            <v>2530</v>
          </cell>
          <cell r="M13260">
            <v>0</v>
          </cell>
        </row>
        <row r="13261">
          <cell r="A13261" t="str">
            <v>90</v>
          </cell>
          <cell r="H13261">
            <v>2530</v>
          </cell>
          <cell r="M13261">
            <v>565685</v>
          </cell>
        </row>
        <row r="13262">
          <cell r="A13262" t="str">
            <v>20</v>
          </cell>
          <cell r="H13262">
            <v>2530</v>
          </cell>
          <cell r="M13262">
            <v>-225</v>
          </cell>
        </row>
        <row r="13263">
          <cell r="A13263" t="str">
            <v>20</v>
          </cell>
          <cell r="H13263">
            <v>2530</v>
          </cell>
          <cell r="M13263">
            <v>0</v>
          </cell>
        </row>
        <row r="13264">
          <cell r="A13264" t="str">
            <v>10</v>
          </cell>
          <cell r="H13264">
            <v>2550</v>
          </cell>
          <cell r="M13264">
            <v>257</v>
          </cell>
        </row>
        <row r="13265">
          <cell r="A13265" t="str">
            <v>60</v>
          </cell>
          <cell r="H13265">
            <v>2530</v>
          </cell>
          <cell r="M13265">
            <v>110447</v>
          </cell>
        </row>
        <row r="13266">
          <cell r="A13266" t="str">
            <v>60</v>
          </cell>
          <cell r="H13266">
            <v>2530</v>
          </cell>
          <cell r="M13266">
            <v>44100</v>
          </cell>
        </row>
        <row r="13267">
          <cell r="A13267" t="str">
            <v>20</v>
          </cell>
          <cell r="H13267">
            <v>2530</v>
          </cell>
          <cell r="M13267">
            <v>490585</v>
          </cell>
        </row>
        <row r="13268">
          <cell r="A13268" t="str">
            <v>20</v>
          </cell>
          <cell r="H13268">
            <v>2530</v>
          </cell>
          <cell r="M13268">
            <v>0</v>
          </cell>
        </row>
        <row r="13269">
          <cell r="A13269" t="str">
            <v>20</v>
          </cell>
          <cell r="H13269">
            <v>2530</v>
          </cell>
          <cell r="M13269">
            <v>0</v>
          </cell>
        </row>
        <row r="13270">
          <cell r="A13270" t="str">
            <v>20</v>
          </cell>
          <cell r="H13270">
            <v>2530</v>
          </cell>
          <cell r="M13270">
            <v>0</v>
          </cell>
        </row>
        <row r="13271">
          <cell r="A13271" t="str">
            <v>20</v>
          </cell>
          <cell r="H13271">
            <v>2530</v>
          </cell>
          <cell r="M13271">
            <v>22775</v>
          </cell>
        </row>
        <row r="13272">
          <cell r="A13272" t="str">
            <v>20</v>
          </cell>
          <cell r="H13272">
            <v>2530</v>
          </cell>
          <cell r="M13272">
            <v>6300</v>
          </cell>
        </row>
        <row r="13273">
          <cell r="A13273" t="str">
            <v>20</v>
          </cell>
          <cell r="H13273">
            <v>2530</v>
          </cell>
          <cell r="M13273">
            <v>19975</v>
          </cell>
        </row>
        <row r="13274">
          <cell r="A13274" t="str">
            <v>20</v>
          </cell>
          <cell r="H13274">
            <v>2530</v>
          </cell>
          <cell r="M13274">
            <v>284597</v>
          </cell>
        </row>
        <row r="13275">
          <cell r="A13275" t="str">
            <v>20</v>
          </cell>
          <cell r="H13275">
            <v>2530</v>
          </cell>
          <cell r="M13275">
            <v>26883</v>
          </cell>
        </row>
        <row r="13276">
          <cell r="A13276" t="str">
            <v>20</v>
          </cell>
          <cell r="H13276">
            <v>2530</v>
          </cell>
          <cell r="M13276">
            <v>64482</v>
          </cell>
        </row>
        <row r="13277">
          <cell r="A13277" t="str">
            <v>20</v>
          </cell>
          <cell r="H13277">
            <v>2530</v>
          </cell>
          <cell r="M13277">
            <v>245672</v>
          </cell>
        </row>
        <row r="13278">
          <cell r="A13278" t="str">
            <v>20</v>
          </cell>
          <cell r="H13278">
            <v>2530</v>
          </cell>
          <cell r="M13278">
            <v>109194</v>
          </cell>
        </row>
        <row r="13279">
          <cell r="A13279" t="str">
            <v>20</v>
          </cell>
          <cell r="H13279">
            <v>2530</v>
          </cell>
          <cell r="M13279">
            <v>-675</v>
          </cell>
        </row>
        <row r="13280">
          <cell r="A13280" t="str">
            <v>20</v>
          </cell>
          <cell r="H13280">
            <v>2530</v>
          </cell>
          <cell r="M13280">
            <v>193243</v>
          </cell>
        </row>
        <row r="13281">
          <cell r="A13281" t="str">
            <v>20</v>
          </cell>
          <cell r="H13281">
            <v>2530</v>
          </cell>
          <cell r="M13281">
            <v>12000</v>
          </cell>
        </row>
        <row r="13282">
          <cell r="A13282" t="str">
            <v>20</v>
          </cell>
          <cell r="H13282">
            <v>2530</v>
          </cell>
          <cell r="M13282">
            <v>5200</v>
          </cell>
        </row>
        <row r="13283">
          <cell r="A13283" t="str">
            <v>20</v>
          </cell>
          <cell r="H13283">
            <v>2530</v>
          </cell>
          <cell r="M13283">
            <v>-525</v>
          </cell>
        </row>
        <row r="13284">
          <cell r="A13284" t="str">
            <v>20</v>
          </cell>
          <cell r="H13284">
            <v>2530</v>
          </cell>
          <cell r="M13284">
            <v>245127</v>
          </cell>
        </row>
        <row r="13285">
          <cell r="A13285" t="str">
            <v>20</v>
          </cell>
          <cell r="H13285">
            <v>2540</v>
          </cell>
          <cell r="M13285">
            <v>-783</v>
          </cell>
        </row>
        <row r="13286">
          <cell r="A13286" t="str">
            <v>20</v>
          </cell>
          <cell r="H13286">
            <v>2540</v>
          </cell>
          <cell r="M13286">
            <v>656186</v>
          </cell>
        </row>
        <row r="13287">
          <cell r="A13287" t="str">
            <v>20</v>
          </cell>
          <cell r="H13287">
            <v>2540</v>
          </cell>
          <cell r="M13287">
            <v>46548</v>
          </cell>
        </row>
        <row r="13288">
          <cell r="A13288" t="str">
            <v>20</v>
          </cell>
          <cell r="H13288">
            <v>2540</v>
          </cell>
          <cell r="M13288">
            <v>18033</v>
          </cell>
        </row>
        <row r="13289">
          <cell r="A13289" t="str">
            <v>20</v>
          </cell>
          <cell r="H13289">
            <v>2540</v>
          </cell>
          <cell r="M13289">
            <v>20201</v>
          </cell>
        </row>
        <row r="13290">
          <cell r="A13290" t="str">
            <v>20</v>
          </cell>
          <cell r="H13290">
            <v>2540</v>
          </cell>
          <cell r="M13290">
            <v>8223</v>
          </cell>
        </row>
        <row r="13291">
          <cell r="A13291" t="str">
            <v>20</v>
          </cell>
          <cell r="H13291">
            <v>2540</v>
          </cell>
          <cell r="M13291">
            <v>195530</v>
          </cell>
        </row>
        <row r="13292">
          <cell r="A13292" t="str">
            <v>20</v>
          </cell>
          <cell r="H13292">
            <v>2540</v>
          </cell>
          <cell r="M13292">
            <v>1553674</v>
          </cell>
        </row>
        <row r="13293">
          <cell r="A13293" t="str">
            <v>50</v>
          </cell>
          <cell r="H13293">
            <v>2540</v>
          </cell>
          <cell r="M13293">
            <v>372022</v>
          </cell>
        </row>
        <row r="13294">
          <cell r="A13294" t="str">
            <v>50</v>
          </cell>
          <cell r="H13294">
            <v>2540</v>
          </cell>
          <cell r="M13294">
            <v>144155</v>
          </cell>
        </row>
        <row r="13295">
          <cell r="A13295" t="str">
            <v>50</v>
          </cell>
          <cell r="H13295">
            <v>2540</v>
          </cell>
          <cell r="M13295">
            <v>33727</v>
          </cell>
        </row>
        <row r="13296">
          <cell r="A13296" t="str">
            <v>20</v>
          </cell>
          <cell r="H13296">
            <v>2540</v>
          </cell>
          <cell r="M13296">
            <v>2444</v>
          </cell>
        </row>
        <row r="13297">
          <cell r="A13297" t="str">
            <v>20</v>
          </cell>
          <cell r="H13297">
            <v>2540</v>
          </cell>
          <cell r="M13297">
            <v>406935</v>
          </cell>
        </row>
        <row r="13298">
          <cell r="A13298" t="str">
            <v>20</v>
          </cell>
          <cell r="H13298">
            <v>2540</v>
          </cell>
          <cell r="M13298">
            <v>18299</v>
          </cell>
        </row>
        <row r="13299">
          <cell r="A13299" t="str">
            <v>20</v>
          </cell>
          <cell r="H13299">
            <v>2540</v>
          </cell>
          <cell r="M13299">
            <v>2283</v>
          </cell>
        </row>
        <row r="13300">
          <cell r="A13300" t="str">
            <v>20</v>
          </cell>
          <cell r="H13300">
            <v>2540</v>
          </cell>
          <cell r="M13300">
            <v>57047</v>
          </cell>
        </row>
        <row r="13301">
          <cell r="A13301" t="str">
            <v>20</v>
          </cell>
          <cell r="H13301">
            <v>2540</v>
          </cell>
          <cell r="M13301">
            <v>73697</v>
          </cell>
        </row>
        <row r="13302">
          <cell r="A13302" t="str">
            <v>20</v>
          </cell>
          <cell r="H13302">
            <v>2540</v>
          </cell>
          <cell r="M13302">
            <v>1181801</v>
          </cell>
        </row>
        <row r="13303">
          <cell r="A13303" t="str">
            <v>20</v>
          </cell>
          <cell r="H13303">
            <v>2540</v>
          </cell>
          <cell r="M13303">
            <v>126712</v>
          </cell>
        </row>
        <row r="13304">
          <cell r="A13304" t="str">
            <v>20</v>
          </cell>
          <cell r="H13304">
            <v>2540</v>
          </cell>
          <cell r="M13304">
            <v>29475</v>
          </cell>
        </row>
        <row r="13305">
          <cell r="A13305" t="str">
            <v>20</v>
          </cell>
          <cell r="H13305">
            <v>2540</v>
          </cell>
          <cell r="M13305">
            <v>1092</v>
          </cell>
        </row>
        <row r="13306">
          <cell r="A13306" t="str">
            <v>20</v>
          </cell>
          <cell r="H13306">
            <v>2540</v>
          </cell>
          <cell r="M13306">
            <v>7074</v>
          </cell>
        </row>
        <row r="13307">
          <cell r="A13307" t="str">
            <v>20</v>
          </cell>
          <cell r="H13307">
            <v>2540</v>
          </cell>
          <cell r="M13307">
            <v>2124</v>
          </cell>
        </row>
        <row r="13308">
          <cell r="A13308" t="str">
            <v>20</v>
          </cell>
          <cell r="H13308">
            <v>2540</v>
          </cell>
          <cell r="M13308">
            <v>32327</v>
          </cell>
        </row>
        <row r="13309">
          <cell r="A13309" t="str">
            <v>20</v>
          </cell>
          <cell r="H13309">
            <v>2540</v>
          </cell>
          <cell r="M13309">
            <v>0</v>
          </cell>
        </row>
        <row r="13310">
          <cell r="A13310" t="str">
            <v>20</v>
          </cell>
          <cell r="H13310">
            <v>2540</v>
          </cell>
          <cell r="M13310">
            <v>1696</v>
          </cell>
        </row>
        <row r="13311">
          <cell r="A13311" t="str">
            <v>20</v>
          </cell>
          <cell r="H13311">
            <v>2540</v>
          </cell>
          <cell r="M13311">
            <v>543383</v>
          </cell>
        </row>
        <row r="13312">
          <cell r="A13312" t="str">
            <v>20</v>
          </cell>
          <cell r="H13312">
            <v>2540</v>
          </cell>
          <cell r="M13312">
            <v>15312</v>
          </cell>
        </row>
        <row r="13313">
          <cell r="A13313" t="str">
            <v>20</v>
          </cell>
          <cell r="H13313">
            <v>2540</v>
          </cell>
          <cell r="M13313">
            <v>0</v>
          </cell>
        </row>
        <row r="13314">
          <cell r="A13314" t="str">
            <v>20</v>
          </cell>
          <cell r="H13314">
            <v>2540</v>
          </cell>
          <cell r="M13314">
            <v>0</v>
          </cell>
        </row>
        <row r="13315">
          <cell r="A13315" t="str">
            <v>20</v>
          </cell>
          <cell r="H13315">
            <v>2540</v>
          </cell>
          <cell r="M13315">
            <v>1829124</v>
          </cell>
        </row>
        <row r="13316">
          <cell r="A13316" t="str">
            <v>20</v>
          </cell>
          <cell r="H13316">
            <v>2540</v>
          </cell>
          <cell r="M13316">
            <v>3135355</v>
          </cell>
        </row>
        <row r="13317">
          <cell r="A13317" t="str">
            <v>20</v>
          </cell>
          <cell r="H13317">
            <v>2540</v>
          </cell>
          <cell r="M13317">
            <v>9801</v>
          </cell>
        </row>
        <row r="13318">
          <cell r="A13318" t="str">
            <v>20</v>
          </cell>
          <cell r="H13318">
            <v>2540</v>
          </cell>
          <cell r="M13318">
            <v>0</v>
          </cell>
        </row>
        <row r="13319">
          <cell r="A13319" t="str">
            <v>20</v>
          </cell>
          <cell r="H13319">
            <v>2540</v>
          </cell>
          <cell r="M13319">
            <v>5851</v>
          </cell>
        </row>
        <row r="13320">
          <cell r="A13320" t="str">
            <v>20</v>
          </cell>
          <cell r="H13320">
            <v>2540</v>
          </cell>
          <cell r="M13320">
            <v>23201</v>
          </cell>
        </row>
        <row r="13321">
          <cell r="A13321" t="str">
            <v>20</v>
          </cell>
          <cell r="H13321">
            <v>2540</v>
          </cell>
          <cell r="M13321">
            <v>18180</v>
          </cell>
        </row>
        <row r="13322">
          <cell r="A13322" t="str">
            <v>20</v>
          </cell>
          <cell r="H13322">
            <v>2540</v>
          </cell>
          <cell r="M13322">
            <v>12000</v>
          </cell>
        </row>
        <row r="13323">
          <cell r="A13323" t="str">
            <v>20</v>
          </cell>
          <cell r="H13323">
            <v>2540</v>
          </cell>
          <cell r="M13323">
            <v>42713</v>
          </cell>
        </row>
        <row r="13324">
          <cell r="A13324" t="str">
            <v>20</v>
          </cell>
          <cell r="H13324">
            <v>2540</v>
          </cell>
          <cell r="M13324">
            <v>1379</v>
          </cell>
        </row>
        <row r="13325">
          <cell r="A13325" t="str">
            <v>20</v>
          </cell>
          <cell r="H13325">
            <v>2540</v>
          </cell>
          <cell r="M13325">
            <v>153</v>
          </cell>
        </row>
        <row r="13326">
          <cell r="A13326" t="str">
            <v>20</v>
          </cell>
          <cell r="H13326">
            <v>2540</v>
          </cell>
          <cell r="M13326">
            <v>47</v>
          </cell>
        </row>
        <row r="13327">
          <cell r="A13327" t="str">
            <v>20</v>
          </cell>
          <cell r="H13327">
            <v>2540</v>
          </cell>
          <cell r="M13327">
            <v>141</v>
          </cell>
        </row>
        <row r="13328">
          <cell r="A13328" t="str">
            <v>20</v>
          </cell>
          <cell r="H13328">
            <v>2540</v>
          </cell>
          <cell r="M13328">
            <v>127</v>
          </cell>
        </row>
        <row r="13329">
          <cell r="A13329" t="str">
            <v>20</v>
          </cell>
          <cell r="H13329">
            <v>2540</v>
          </cell>
          <cell r="M13329">
            <v>141</v>
          </cell>
        </row>
        <row r="13330">
          <cell r="A13330" t="str">
            <v>20</v>
          </cell>
          <cell r="H13330">
            <v>2540</v>
          </cell>
          <cell r="M13330">
            <v>338</v>
          </cell>
        </row>
        <row r="13331">
          <cell r="A13331" t="str">
            <v>20</v>
          </cell>
          <cell r="H13331">
            <v>2540</v>
          </cell>
          <cell r="M13331">
            <v>282</v>
          </cell>
        </row>
        <row r="13332">
          <cell r="A13332" t="str">
            <v>20</v>
          </cell>
          <cell r="H13332">
            <v>2540</v>
          </cell>
          <cell r="M13332">
            <v>300</v>
          </cell>
        </row>
        <row r="13333">
          <cell r="A13333" t="str">
            <v>20</v>
          </cell>
          <cell r="H13333">
            <v>2540</v>
          </cell>
          <cell r="M13333">
            <v>219</v>
          </cell>
        </row>
        <row r="13334">
          <cell r="A13334" t="str">
            <v>20</v>
          </cell>
          <cell r="H13334">
            <v>2540</v>
          </cell>
          <cell r="M13334">
            <v>645</v>
          </cell>
        </row>
        <row r="13335">
          <cell r="A13335" t="str">
            <v>20</v>
          </cell>
          <cell r="H13335">
            <v>2540</v>
          </cell>
          <cell r="M13335">
            <v>225</v>
          </cell>
        </row>
        <row r="13336">
          <cell r="A13336" t="str">
            <v>20</v>
          </cell>
          <cell r="H13336">
            <v>2540</v>
          </cell>
          <cell r="M13336">
            <v>514</v>
          </cell>
        </row>
        <row r="13337">
          <cell r="A13337" t="str">
            <v>20</v>
          </cell>
          <cell r="H13337">
            <v>2540</v>
          </cell>
          <cell r="M13337">
            <v>493</v>
          </cell>
        </row>
        <row r="13338">
          <cell r="A13338" t="str">
            <v>20</v>
          </cell>
          <cell r="H13338">
            <v>2540</v>
          </cell>
          <cell r="M13338">
            <v>313</v>
          </cell>
        </row>
        <row r="13339">
          <cell r="A13339" t="str">
            <v>20</v>
          </cell>
          <cell r="H13339">
            <v>2540</v>
          </cell>
          <cell r="M13339">
            <v>376</v>
          </cell>
        </row>
        <row r="13340">
          <cell r="A13340" t="str">
            <v>20</v>
          </cell>
          <cell r="H13340">
            <v>2540</v>
          </cell>
          <cell r="M13340">
            <v>300</v>
          </cell>
        </row>
        <row r="13341">
          <cell r="A13341" t="str">
            <v>20</v>
          </cell>
          <cell r="H13341">
            <v>2540</v>
          </cell>
          <cell r="M13341">
            <v>264</v>
          </cell>
        </row>
        <row r="13342">
          <cell r="A13342" t="str">
            <v>20</v>
          </cell>
          <cell r="H13342">
            <v>2540</v>
          </cell>
          <cell r="M13342">
            <v>343</v>
          </cell>
        </row>
        <row r="13343">
          <cell r="A13343" t="str">
            <v>20</v>
          </cell>
          <cell r="H13343">
            <v>2540</v>
          </cell>
          <cell r="M13343">
            <v>1967</v>
          </cell>
        </row>
        <row r="13344">
          <cell r="A13344" t="str">
            <v>20</v>
          </cell>
          <cell r="H13344">
            <v>2540</v>
          </cell>
          <cell r="M13344">
            <v>219</v>
          </cell>
        </row>
        <row r="13345">
          <cell r="A13345" t="str">
            <v>20</v>
          </cell>
          <cell r="H13345">
            <v>2540</v>
          </cell>
          <cell r="M13345">
            <v>670</v>
          </cell>
        </row>
        <row r="13346">
          <cell r="A13346" t="str">
            <v>20</v>
          </cell>
          <cell r="H13346">
            <v>2540</v>
          </cell>
          <cell r="M13346">
            <v>503</v>
          </cell>
        </row>
        <row r="13347">
          <cell r="A13347" t="str">
            <v>20</v>
          </cell>
          <cell r="H13347">
            <v>2540</v>
          </cell>
          <cell r="M13347">
            <v>141</v>
          </cell>
        </row>
        <row r="13348">
          <cell r="A13348" t="str">
            <v>20</v>
          </cell>
          <cell r="H13348">
            <v>2540</v>
          </cell>
          <cell r="M13348">
            <v>174</v>
          </cell>
        </row>
        <row r="13349">
          <cell r="A13349" t="str">
            <v>20</v>
          </cell>
          <cell r="H13349">
            <v>2540</v>
          </cell>
          <cell r="M13349">
            <v>1355</v>
          </cell>
        </row>
        <row r="13350">
          <cell r="A13350" t="str">
            <v>20</v>
          </cell>
          <cell r="H13350">
            <v>2540</v>
          </cell>
          <cell r="M13350">
            <v>110</v>
          </cell>
        </row>
        <row r="13351">
          <cell r="A13351" t="str">
            <v>20</v>
          </cell>
          <cell r="H13351">
            <v>2540</v>
          </cell>
          <cell r="M13351">
            <v>399</v>
          </cell>
        </row>
        <row r="13352">
          <cell r="A13352" t="str">
            <v>20</v>
          </cell>
          <cell r="H13352">
            <v>2540</v>
          </cell>
          <cell r="M13352">
            <v>517</v>
          </cell>
        </row>
        <row r="13353">
          <cell r="A13353" t="str">
            <v>20</v>
          </cell>
          <cell r="H13353">
            <v>2540</v>
          </cell>
          <cell r="M13353">
            <v>329</v>
          </cell>
        </row>
        <row r="13354">
          <cell r="A13354" t="str">
            <v>20</v>
          </cell>
          <cell r="H13354">
            <v>2540</v>
          </cell>
          <cell r="M13354">
            <v>329</v>
          </cell>
        </row>
        <row r="13355">
          <cell r="A13355" t="str">
            <v>20</v>
          </cell>
          <cell r="H13355">
            <v>2540</v>
          </cell>
          <cell r="M13355">
            <v>235</v>
          </cell>
        </row>
        <row r="13356">
          <cell r="A13356" t="str">
            <v>20</v>
          </cell>
          <cell r="H13356">
            <v>2540</v>
          </cell>
          <cell r="M13356">
            <v>172</v>
          </cell>
        </row>
        <row r="13357">
          <cell r="A13357" t="str">
            <v>20</v>
          </cell>
          <cell r="H13357">
            <v>2540</v>
          </cell>
          <cell r="M13357">
            <v>219</v>
          </cell>
        </row>
        <row r="13358">
          <cell r="A13358" t="str">
            <v>20</v>
          </cell>
          <cell r="H13358">
            <v>2540</v>
          </cell>
          <cell r="M13358">
            <v>62</v>
          </cell>
        </row>
        <row r="13359">
          <cell r="A13359" t="str">
            <v>20</v>
          </cell>
          <cell r="H13359">
            <v>2540</v>
          </cell>
          <cell r="M13359">
            <v>432</v>
          </cell>
        </row>
        <row r="13360">
          <cell r="A13360" t="str">
            <v>20</v>
          </cell>
          <cell r="H13360">
            <v>2540</v>
          </cell>
          <cell r="M13360">
            <v>1350</v>
          </cell>
        </row>
        <row r="13361">
          <cell r="A13361" t="str">
            <v>20</v>
          </cell>
          <cell r="H13361">
            <v>2540</v>
          </cell>
          <cell r="M13361">
            <v>219</v>
          </cell>
        </row>
        <row r="13362">
          <cell r="A13362" t="str">
            <v>20</v>
          </cell>
          <cell r="H13362">
            <v>2540</v>
          </cell>
          <cell r="M13362">
            <v>450</v>
          </cell>
        </row>
        <row r="13363">
          <cell r="A13363" t="str">
            <v>20</v>
          </cell>
          <cell r="H13363">
            <v>2540</v>
          </cell>
          <cell r="M13363">
            <v>2349</v>
          </cell>
        </row>
        <row r="13364">
          <cell r="A13364" t="str">
            <v>20</v>
          </cell>
          <cell r="H13364">
            <v>2540</v>
          </cell>
          <cell r="M13364">
            <v>1215</v>
          </cell>
        </row>
        <row r="13365">
          <cell r="A13365" t="str">
            <v>20</v>
          </cell>
          <cell r="H13365">
            <v>2540</v>
          </cell>
          <cell r="M13365">
            <v>16748</v>
          </cell>
        </row>
        <row r="13366">
          <cell r="A13366" t="str">
            <v>20</v>
          </cell>
          <cell r="H13366">
            <v>2540</v>
          </cell>
          <cell r="M13366">
            <v>1176</v>
          </cell>
        </row>
        <row r="13367">
          <cell r="A13367" t="str">
            <v>20</v>
          </cell>
          <cell r="H13367">
            <v>2540</v>
          </cell>
          <cell r="M13367">
            <v>2285</v>
          </cell>
        </row>
        <row r="13368">
          <cell r="A13368" t="str">
            <v>20</v>
          </cell>
          <cell r="H13368">
            <v>2540</v>
          </cell>
          <cell r="M13368">
            <v>4136</v>
          </cell>
        </row>
        <row r="13369">
          <cell r="A13369" t="str">
            <v>20</v>
          </cell>
          <cell r="H13369">
            <v>2540</v>
          </cell>
          <cell r="M13369">
            <v>2184</v>
          </cell>
        </row>
        <row r="13370">
          <cell r="A13370" t="str">
            <v>20</v>
          </cell>
          <cell r="H13370">
            <v>2540</v>
          </cell>
          <cell r="M13370">
            <v>6757</v>
          </cell>
        </row>
        <row r="13371">
          <cell r="A13371" t="str">
            <v>20</v>
          </cell>
          <cell r="H13371">
            <v>2540</v>
          </cell>
          <cell r="M13371">
            <v>4554</v>
          </cell>
        </row>
        <row r="13372">
          <cell r="A13372" t="str">
            <v>20</v>
          </cell>
          <cell r="H13372">
            <v>2540</v>
          </cell>
          <cell r="M13372">
            <v>13981</v>
          </cell>
        </row>
        <row r="13373">
          <cell r="A13373" t="str">
            <v>20</v>
          </cell>
          <cell r="H13373">
            <v>2540</v>
          </cell>
          <cell r="M13373">
            <v>6240</v>
          </cell>
        </row>
        <row r="13374">
          <cell r="A13374" t="str">
            <v>20</v>
          </cell>
          <cell r="H13374">
            <v>2540</v>
          </cell>
          <cell r="M13374">
            <v>6298</v>
          </cell>
        </row>
        <row r="13375">
          <cell r="A13375" t="str">
            <v>20</v>
          </cell>
          <cell r="H13375">
            <v>2540</v>
          </cell>
          <cell r="M13375">
            <v>5205</v>
          </cell>
        </row>
        <row r="13376">
          <cell r="A13376" t="str">
            <v>20</v>
          </cell>
          <cell r="H13376">
            <v>2540</v>
          </cell>
          <cell r="M13376">
            <v>5623</v>
          </cell>
        </row>
        <row r="13377">
          <cell r="A13377" t="str">
            <v>20</v>
          </cell>
          <cell r="H13377">
            <v>2540</v>
          </cell>
          <cell r="M13377">
            <v>495</v>
          </cell>
        </row>
        <row r="13378">
          <cell r="A13378" t="str">
            <v>20</v>
          </cell>
          <cell r="H13378">
            <v>2540</v>
          </cell>
          <cell r="M13378">
            <v>384</v>
          </cell>
        </row>
        <row r="13379">
          <cell r="A13379" t="str">
            <v>20</v>
          </cell>
          <cell r="H13379">
            <v>2540</v>
          </cell>
          <cell r="M13379">
            <v>1307</v>
          </cell>
        </row>
        <row r="13380">
          <cell r="A13380" t="str">
            <v>20</v>
          </cell>
          <cell r="H13380">
            <v>2540</v>
          </cell>
          <cell r="M13380">
            <v>125</v>
          </cell>
        </row>
        <row r="13381">
          <cell r="A13381" t="str">
            <v>20</v>
          </cell>
          <cell r="H13381">
            <v>2540</v>
          </cell>
          <cell r="M13381">
            <v>74</v>
          </cell>
        </row>
        <row r="13382">
          <cell r="A13382" t="str">
            <v>20</v>
          </cell>
          <cell r="H13382">
            <v>2540</v>
          </cell>
          <cell r="M13382">
            <v>63</v>
          </cell>
        </row>
        <row r="13383">
          <cell r="A13383" t="str">
            <v>20</v>
          </cell>
          <cell r="H13383">
            <v>2540</v>
          </cell>
          <cell r="M13383">
            <v>103</v>
          </cell>
        </row>
        <row r="13384">
          <cell r="A13384" t="str">
            <v>20</v>
          </cell>
          <cell r="H13384">
            <v>2540</v>
          </cell>
          <cell r="M13384">
            <v>114</v>
          </cell>
        </row>
        <row r="13385">
          <cell r="A13385" t="str">
            <v>20</v>
          </cell>
          <cell r="H13385">
            <v>2540</v>
          </cell>
          <cell r="M13385">
            <v>167</v>
          </cell>
        </row>
        <row r="13386">
          <cell r="A13386" t="str">
            <v>20</v>
          </cell>
          <cell r="H13386">
            <v>2540</v>
          </cell>
          <cell r="M13386">
            <v>114</v>
          </cell>
        </row>
        <row r="13387">
          <cell r="A13387" t="str">
            <v>20</v>
          </cell>
          <cell r="H13387">
            <v>2540</v>
          </cell>
          <cell r="M13387">
            <v>84</v>
          </cell>
        </row>
        <row r="13388">
          <cell r="A13388" t="str">
            <v>20</v>
          </cell>
          <cell r="H13388">
            <v>2540</v>
          </cell>
          <cell r="M13388">
            <v>103</v>
          </cell>
        </row>
        <row r="13389">
          <cell r="A13389" t="str">
            <v>20</v>
          </cell>
          <cell r="H13389">
            <v>2540</v>
          </cell>
          <cell r="M13389">
            <v>69</v>
          </cell>
        </row>
        <row r="13390">
          <cell r="A13390" t="str">
            <v>20</v>
          </cell>
          <cell r="H13390">
            <v>2540</v>
          </cell>
          <cell r="M13390">
            <v>77</v>
          </cell>
        </row>
        <row r="13391">
          <cell r="A13391" t="str">
            <v>20</v>
          </cell>
          <cell r="H13391">
            <v>2540</v>
          </cell>
          <cell r="M13391">
            <v>171</v>
          </cell>
        </row>
        <row r="13392">
          <cell r="A13392" t="str">
            <v>20</v>
          </cell>
          <cell r="H13392">
            <v>2540</v>
          </cell>
          <cell r="M13392">
            <v>86</v>
          </cell>
        </row>
        <row r="13393">
          <cell r="A13393" t="str">
            <v>20</v>
          </cell>
          <cell r="H13393">
            <v>2540</v>
          </cell>
          <cell r="M13393">
            <v>167</v>
          </cell>
        </row>
        <row r="13394">
          <cell r="A13394" t="str">
            <v>20</v>
          </cell>
          <cell r="H13394">
            <v>2540</v>
          </cell>
          <cell r="M13394">
            <v>143</v>
          </cell>
        </row>
        <row r="13395">
          <cell r="A13395" t="str">
            <v>20</v>
          </cell>
          <cell r="H13395">
            <v>2540</v>
          </cell>
          <cell r="M13395">
            <v>117</v>
          </cell>
        </row>
        <row r="13396">
          <cell r="A13396" t="str">
            <v>20</v>
          </cell>
          <cell r="H13396">
            <v>2540</v>
          </cell>
          <cell r="M13396">
            <v>114</v>
          </cell>
        </row>
        <row r="13397">
          <cell r="A13397" t="str">
            <v>20</v>
          </cell>
          <cell r="H13397">
            <v>2540</v>
          </cell>
          <cell r="M13397">
            <v>155</v>
          </cell>
        </row>
        <row r="13398">
          <cell r="A13398" t="str">
            <v>20</v>
          </cell>
          <cell r="H13398">
            <v>2540</v>
          </cell>
          <cell r="M13398">
            <v>63</v>
          </cell>
        </row>
        <row r="13399">
          <cell r="A13399" t="str">
            <v>20</v>
          </cell>
          <cell r="H13399">
            <v>2540</v>
          </cell>
          <cell r="M13399">
            <v>146</v>
          </cell>
        </row>
        <row r="13400">
          <cell r="A13400" t="str">
            <v>20</v>
          </cell>
          <cell r="H13400">
            <v>2540</v>
          </cell>
          <cell r="M13400">
            <v>228</v>
          </cell>
        </row>
        <row r="13401">
          <cell r="A13401" t="str">
            <v>20</v>
          </cell>
          <cell r="H13401">
            <v>2540</v>
          </cell>
          <cell r="M13401">
            <v>74</v>
          </cell>
        </row>
        <row r="13402">
          <cell r="A13402" t="str">
            <v>20</v>
          </cell>
          <cell r="H13402">
            <v>2540</v>
          </cell>
          <cell r="M13402">
            <v>116</v>
          </cell>
        </row>
        <row r="13403">
          <cell r="A13403" t="str">
            <v>20</v>
          </cell>
          <cell r="H13403">
            <v>2540</v>
          </cell>
          <cell r="M13403">
            <v>155</v>
          </cell>
        </row>
        <row r="13404">
          <cell r="A13404" t="str">
            <v>20</v>
          </cell>
          <cell r="H13404">
            <v>2540</v>
          </cell>
          <cell r="M13404">
            <v>63</v>
          </cell>
        </row>
        <row r="13405">
          <cell r="A13405" t="str">
            <v>20</v>
          </cell>
          <cell r="H13405">
            <v>2540</v>
          </cell>
          <cell r="M13405">
            <v>572</v>
          </cell>
        </row>
        <row r="13406">
          <cell r="A13406" t="str">
            <v>20</v>
          </cell>
          <cell r="H13406">
            <v>2540</v>
          </cell>
          <cell r="M13406">
            <v>146</v>
          </cell>
        </row>
        <row r="13407">
          <cell r="A13407" t="str">
            <v>20</v>
          </cell>
          <cell r="H13407">
            <v>2540</v>
          </cell>
          <cell r="M13407">
            <v>63</v>
          </cell>
        </row>
        <row r="13408">
          <cell r="A13408" t="str">
            <v>20</v>
          </cell>
          <cell r="H13408">
            <v>2540</v>
          </cell>
          <cell r="M13408">
            <v>251</v>
          </cell>
        </row>
        <row r="13409">
          <cell r="A13409" t="str">
            <v>20</v>
          </cell>
          <cell r="H13409">
            <v>2540</v>
          </cell>
          <cell r="M13409">
            <v>125</v>
          </cell>
        </row>
        <row r="13410">
          <cell r="A13410" t="str">
            <v>20</v>
          </cell>
          <cell r="H13410">
            <v>2540</v>
          </cell>
          <cell r="M13410">
            <v>125</v>
          </cell>
        </row>
        <row r="13411">
          <cell r="A13411" t="str">
            <v>20</v>
          </cell>
          <cell r="H13411">
            <v>2540</v>
          </cell>
          <cell r="M13411">
            <v>84</v>
          </cell>
        </row>
        <row r="13412">
          <cell r="A13412" t="str">
            <v>20</v>
          </cell>
          <cell r="H13412">
            <v>2540</v>
          </cell>
          <cell r="M13412">
            <v>149</v>
          </cell>
        </row>
        <row r="13413">
          <cell r="A13413" t="str">
            <v>20</v>
          </cell>
          <cell r="H13413">
            <v>2540</v>
          </cell>
          <cell r="M13413">
            <v>164</v>
          </cell>
        </row>
        <row r="13414">
          <cell r="A13414" t="str">
            <v>20</v>
          </cell>
          <cell r="H13414">
            <v>2540</v>
          </cell>
          <cell r="M13414">
            <v>165</v>
          </cell>
        </row>
        <row r="13415">
          <cell r="A13415" t="str">
            <v>20</v>
          </cell>
          <cell r="H13415">
            <v>2540</v>
          </cell>
          <cell r="M13415">
            <v>137</v>
          </cell>
        </row>
        <row r="13416">
          <cell r="A13416" t="str">
            <v>20</v>
          </cell>
          <cell r="H13416">
            <v>2540</v>
          </cell>
          <cell r="M13416">
            <v>230</v>
          </cell>
        </row>
        <row r="13417">
          <cell r="A13417" t="str">
            <v>20</v>
          </cell>
          <cell r="H13417">
            <v>2540</v>
          </cell>
          <cell r="M13417">
            <v>232</v>
          </cell>
        </row>
        <row r="13418">
          <cell r="A13418" t="str">
            <v>20</v>
          </cell>
          <cell r="H13418">
            <v>2540</v>
          </cell>
          <cell r="M13418">
            <v>256</v>
          </cell>
        </row>
        <row r="13419">
          <cell r="A13419" t="str">
            <v>20</v>
          </cell>
          <cell r="H13419">
            <v>2540</v>
          </cell>
          <cell r="M13419">
            <v>173</v>
          </cell>
        </row>
        <row r="13420">
          <cell r="A13420" t="str">
            <v>20</v>
          </cell>
          <cell r="H13420">
            <v>2540</v>
          </cell>
          <cell r="M13420">
            <v>661</v>
          </cell>
        </row>
        <row r="13421">
          <cell r="A13421" t="str">
            <v>20</v>
          </cell>
          <cell r="H13421">
            <v>2540</v>
          </cell>
          <cell r="M13421">
            <v>332</v>
          </cell>
        </row>
        <row r="13422">
          <cell r="A13422" t="str">
            <v>20</v>
          </cell>
          <cell r="H13422">
            <v>2540</v>
          </cell>
          <cell r="M13422">
            <v>365</v>
          </cell>
        </row>
        <row r="13423">
          <cell r="A13423" t="str">
            <v>20</v>
          </cell>
          <cell r="H13423">
            <v>2540</v>
          </cell>
          <cell r="M13423">
            <v>308</v>
          </cell>
        </row>
        <row r="13424">
          <cell r="A13424" t="str">
            <v>20</v>
          </cell>
          <cell r="H13424">
            <v>2540</v>
          </cell>
          <cell r="M13424">
            <v>213</v>
          </cell>
        </row>
        <row r="13425">
          <cell r="A13425" t="str">
            <v>20</v>
          </cell>
          <cell r="H13425">
            <v>2540</v>
          </cell>
          <cell r="M13425">
            <v>487</v>
          </cell>
        </row>
        <row r="13426">
          <cell r="A13426" t="str">
            <v>20</v>
          </cell>
          <cell r="H13426">
            <v>2540</v>
          </cell>
          <cell r="M13426">
            <v>1036</v>
          </cell>
        </row>
        <row r="13427">
          <cell r="A13427" t="str">
            <v>20</v>
          </cell>
          <cell r="H13427">
            <v>2540</v>
          </cell>
          <cell r="M13427">
            <v>3313</v>
          </cell>
        </row>
        <row r="13428">
          <cell r="A13428" t="str">
            <v>20</v>
          </cell>
          <cell r="H13428">
            <v>2540</v>
          </cell>
          <cell r="M13428">
            <v>1077</v>
          </cell>
        </row>
        <row r="13429">
          <cell r="A13429" t="str">
            <v>20</v>
          </cell>
          <cell r="H13429">
            <v>2540</v>
          </cell>
          <cell r="M13429">
            <v>5976</v>
          </cell>
        </row>
        <row r="13430">
          <cell r="A13430" t="str">
            <v>20</v>
          </cell>
          <cell r="H13430">
            <v>2540</v>
          </cell>
          <cell r="M13430">
            <v>1246</v>
          </cell>
        </row>
        <row r="13431">
          <cell r="A13431" t="str">
            <v>20</v>
          </cell>
          <cell r="H13431">
            <v>2540</v>
          </cell>
          <cell r="M13431">
            <v>470</v>
          </cell>
        </row>
        <row r="13432">
          <cell r="A13432" t="str">
            <v>20</v>
          </cell>
          <cell r="H13432">
            <v>2540</v>
          </cell>
          <cell r="M13432">
            <v>43702</v>
          </cell>
        </row>
        <row r="13433">
          <cell r="A13433" t="str">
            <v>20</v>
          </cell>
          <cell r="H13433">
            <v>2540</v>
          </cell>
          <cell r="M13433">
            <v>38817</v>
          </cell>
        </row>
        <row r="13434">
          <cell r="A13434" t="str">
            <v>20</v>
          </cell>
          <cell r="H13434">
            <v>2540</v>
          </cell>
          <cell r="M13434">
            <v>38203</v>
          </cell>
        </row>
        <row r="13435">
          <cell r="A13435" t="str">
            <v>20</v>
          </cell>
          <cell r="H13435">
            <v>2540</v>
          </cell>
          <cell r="M13435">
            <v>43352</v>
          </cell>
        </row>
        <row r="13436">
          <cell r="A13436" t="str">
            <v>20</v>
          </cell>
          <cell r="H13436">
            <v>2540</v>
          </cell>
          <cell r="M13436">
            <v>36104</v>
          </cell>
        </row>
        <row r="13437">
          <cell r="A13437" t="str">
            <v>20</v>
          </cell>
          <cell r="H13437">
            <v>2540</v>
          </cell>
          <cell r="M13437">
            <v>46637</v>
          </cell>
        </row>
        <row r="13438">
          <cell r="A13438" t="str">
            <v>20</v>
          </cell>
          <cell r="H13438">
            <v>2540</v>
          </cell>
          <cell r="M13438">
            <v>39528</v>
          </cell>
        </row>
        <row r="13439">
          <cell r="A13439" t="str">
            <v>20</v>
          </cell>
          <cell r="H13439">
            <v>2540</v>
          </cell>
          <cell r="M13439">
            <v>43618</v>
          </cell>
        </row>
        <row r="13440">
          <cell r="A13440" t="str">
            <v>20</v>
          </cell>
          <cell r="H13440">
            <v>2540</v>
          </cell>
          <cell r="M13440">
            <v>57824</v>
          </cell>
        </row>
        <row r="13441">
          <cell r="A13441" t="str">
            <v>20</v>
          </cell>
          <cell r="H13441">
            <v>2540</v>
          </cell>
          <cell r="M13441">
            <v>43618</v>
          </cell>
        </row>
        <row r="13442">
          <cell r="A13442" t="str">
            <v>20</v>
          </cell>
          <cell r="H13442">
            <v>2540</v>
          </cell>
          <cell r="M13442">
            <v>36382</v>
          </cell>
        </row>
        <row r="13443">
          <cell r="A13443" t="str">
            <v>20</v>
          </cell>
          <cell r="H13443">
            <v>2540</v>
          </cell>
          <cell r="M13443">
            <v>37071</v>
          </cell>
        </row>
        <row r="13444">
          <cell r="A13444" t="str">
            <v>20</v>
          </cell>
          <cell r="H13444">
            <v>2540</v>
          </cell>
          <cell r="M13444">
            <v>36091</v>
          </cell>
        </row>
        <row r="13445">
          <cell r="A13445" t="str">
            <v>20</v>
          </cell>
          <cell r="H13445">
            <v>2540</v>
          </cell>
          <cell r="M13445">
            <v>59748</v>
          </cell>
        </row>
        <row r="13446">
          <cell r="A13446" t="str">
            <v>20</v>
          </cell>
          <cell r="H13446">
            <v>2540</v>
          </cell>
          <cell r="M13446">
            <v>53795</v>
          </cell>
        </row>
        <row r="13447">
          <cell r="A13447" t="str">
            <v>20</v>
          </cell>
          <cell r="H13447">
            <v>2540</v>
          </cell>
          <cell r="M13447">
            <v>43665</v>
          </cell>
        </row>
        <row r="13448">
          <cell r="A13448" t="str">
            <v>20</v>
          </cell>
          <cell r="H13448">
            <v>2540</v>
          </cell>
          <cell r="M13448">
            <v>43305</v>
          </cell>
        </row>
        <row r="13449">
          <cell r="A13449" t="str">
            <v>20</v>
          </cell>
          <cell r="H13449">
            <v>2540</v>
          </cell>
          <cell r="M13449">
            <v>59476</v>
          </cell>
        </row>
        <row r="13450">
          <cell r="A13450" t="str">
            <v>20</v>
          </cell>
          <cell r="H13450">
            <v>2540</v>
          </cell>
          <cell r="M13450">
            <v>49965</v>
          </cell>
        </row>
        <row r="13451">
          <cell r="A13451" t="str">
            <v>20</v>
          </cell>
          <cell r="H13451">
            <v>2540</v>
          </cell>
          <cell r="M13451">
            <v>59676</v>
          </cell>
        </row>
        <row r="13452">
          <cell r="A13452" t="str">
            <v>20</v>
          </cell>
          <cell r="H13452">
            <v>2540</v>
          </cell>
          <cell r="M13452">
            <v>39504</v>
          </cell>
        </row>
        <row r="13453">
          <cell r="A13453" t="str">
            <v>20</v>
          </cell>
          <cell r="H13453">
            <v>2540</v>
          </cell>
          <cell r="M13453">
            <v>43618</v>
          </cell>
        </row>
        <row r="13454">
          <cell r="A13454" t="str">
            <v>20</v>
          </cell>
          <cell r="H13454">
            <v>2540</v>
          </cell>
          <cell r="M13454">
            <v>36312</v>
          </cell>
        </row>
        <row r="13455">
          <cell r="A13455" t="str">
            <v>20</v>
          </cell>
          <cell r="H13455">
            <v>2540</v>
          </cell>
          <cell r="M13455">
            <v>59633</v>
          </cell>
        </row>
        <row r="13456">
          <cell r="A13456" t="str">
            <v>20</v>
          </cell>
          <cell r="H13456">
            <v>2540</v>
          </cell>
          <cell r="M13456">
            <v>38938</v>
          </cell>
        </row>
        <row r="13457">
          <cell r="A13457" t="str">
            <v>20</v>
          </cell>
          <cell r="H13457">
            <v>2540</v>
          </cell>
          <cell r="M13457">
            <v>40651</v>
          </cell>
        </row>
        <row r="13458">
          <cell r="A13458" t="str">
            <v>20</v>
          </cell>
          <cell r="H13458">
            <v>2540</v>
          </cell>
          <cell r="M13458">
            <v>40349</v>
          </cell>
        </row>
        <row r="13459">
          <cell r="A13459" t="str">
            <v>20</v>
          </cell>
          <cell r="H13459">
            <v>2540</v>
          </cell>
          <cell r="M13459">
            <v>43577</v>
          </cell>
        </row>
        <row r="13460">
          <cell r="A13460" t="str">
            <v>20</v>
          </cell>
          <cell r="H13460">
            <v>2540</v>
          </cell>
          <cell r="M13460">
            <v>56898</v>
          </cell>
        </row>
        <row r="13461">
          <cell r="A13461" t="str">
            <v>20</v>
          </cell>
          <cell r="H13461">
            <v>2540</v>
          </cell>
          <cell r="M13461">
            <v>43618</v>
          </cell>
        </row>
        <row r="13462">
          <cell r="A13462" t="str">
            <v>20</v>
          </cell>
          <cell r="H13462">
            <v>2540</v>
          </cell>
          <cell r="M13462">
            <v>43765</v>
          </cell>
        </row>
        <row r="13463">
          <cell r="A13463" t="str">
            <v>20</v>
          </cell>
          <cell r="H13463">
            <v>2540</v>
          </cell>
          <cell r="M13463">
            <v>43587</v>
          </cell>
        </row>
        <row r="13464">
          <cell r="A13464" t="str">
            <v>20</v>
          </cell>
          <cell r="H13464">
            <v>2540</v>
          </cell>
          <cell r="M13464">
            <v>43597</v>
          </cell>
        </row>
        <row r="13465">
          <cell r="A13465" t="str">
            <v>20</v>
          </cell>
          <cell r="H13465">
            <v>2540</v>
          </cell>
          <cell r="M13465">
            <v>43493</v>
          </cell>
        </row>
        <row r="13466">
          <cell r="A13466" t="str">
            <v>20</v>
          </cell>
          <cell r="H13466">
            <v>2540</v>
          </cell>
          <cell r="M13466">
            <v>43618</v>
          </cell>
        </row>
        <row r="13467">
          <cell r="A13467" t="str">
            <v>20</v>
          </cell>
          <cell r="H13467">
            <v>2540</v>
          </cell>
          <cell r="M13467">
            <v>57378</v>
          </cell>
        </row>
        <row r="13468">
          <cell r="A13468" t="str">
            <v>20</v>
          </cell>
          <cell r="H13468">
            <v>2540</v>
          </cell>
          <cell r="M13468">
            <v>39149</v>
          </cell>
        </row>
        <row r="13469">
          <cell r="A13469" t="str">
            <v>20</v>
          </cell>
          <cell r="H13469">
            <v>2540</v>
          </cell>
          <cell r="M13469">
            <v>49147</v>
          </cell>
        </row>
        <row r="13470">
          <cell r="A13470" t="str">
            <v>20</v>
          </cell>
          <cell r="H13470">
            <v>2540</v>
          </cell>
          <cell r="M13470">
            <v>57433</v>
          </cell>
        </row>
        <row r="13471">
          <cell r="A13471" t="str">
            <v>20</v>
          </cell>
          <cell r="H13471">
            <v>2540</v>
          </cell>
          <cell r="M13471">
            <v>37072</v>
          </cell>
        </row>
        <row r="13472">
          <cell r="A13472" t="str">
            <v>20</v>
          </cell>
          <cell r="H13472">
            <v>2540</v>
          </cell>
          <cell r="M13472">
            <v>43608</v>
          </cell>
        </row>
        <row r="13473">
          <cell r="A13473" t="str">
            <v>20</v>
          </cell>
          <cell r="H13473">
            <v>2540</v>
          </cell>
          <cell r="M13473">
            <v>56912</v>
          </cell>
        </row>
        <row r="13474">
          <cell r="A13474" t="str">
            <v>20</v>
          </cell>
          <cell r="H13474">
            <v>2540</v>
          </cell>
          <cell r="M13474">
            <v>88624</v>
          </cell>
        </row>
        <row r="13475">
          <cell r="A13475" t="str">
            <v>20</v>
          </cell>
          <cell r="H13475">
            <v>2540</v>
          </cell>
          <cell r="M13475">
            <v>85460</v>
          </cell>
        </row>
        <row r="13476">
          <cell r="A13476" t="str">
            <v>20</v>
          </cell>
          <cell r="H13476">
            <v>2540</v>
          </cell>
          <cell r="M13476">
            <v>91106</v>
          </cell>
        </row>
        <row r="13477">
          <cell r="A13477" t="str">
            <v>20</v>
          </cell>
          <cell r="H13477">
            <v>2540</v>
          </cell>
          <cell r="M13477">
            <v>81205</v>
          </cell>
        </row>
        <row r="13478">
          <cell r="A13478" t="str">
            <v>20</v>
          </cell>
          <cell r="H13478">
            <v>2540</v>
          </cell>
          <cell r="M13478">
            <v>80636</v>
          </cell>
        </row>
        <row r="13479">
          <cell r="A13479" t="str">
            <v>20</v>
          </cell>
          <cell r="H13479">
            <v>2540</v>
          </cell>
          <cell r="M13479">
            <v>99490</v>
          </cell>
        </row>
        <row r="13480">
          <cell r="A13480" t="str">
            <v>20</v>
          </cell>
          <cell r="H13480">
            <v>2540</v>
          </cell>
          <cell r="M13480">
            <v>100866</v>
          </cell>
        </row>
        <row r="13481">
          <cell r="A13481" t="str">
            <v>20</v>
          </cell>
          <cell r="H13481">
            <v>2540</v>
          </cell>
          <cell r="M13481">
            <v>95923</v>
          </cell>
        </row>
        <row r="13482">
          <cell r="A13482" t="str">
            <v>20</v>
          </cell>
          <cell r="H13482">
            <v>2540</v>
          </cell>
          <cell r="M13482">
            <v>157699</v>
          </cell>
        </row>
        <row r="13483">
          <cell r="A13483" t="str">
            <v>20</v>
          </cell>
          <cell r="H13483">
            <v>2540</v>
          </cell>
          <cell r="M13483">
            <v>191500</v>
          </cell>
        </row>
        <row r="13484">
          <cell r="A13484" t="str">
            <v>20</v>
          </cell>
          <cell r="H13484">
            <v>2540</v>
          </cell>
          <cell r="M13484">
            <v>174153</v>
          </cell>
        </row>
        <row r="13485">
          <cell r="A13485" t="str">
            <v>20</v>
          </cell>
          <cell r="H13485">
            <v>2540</v>
          </cell>
          <cell r="M13485">
            <v>177351</v>
          </cell>
        </row>
        <row r="13486">
          <cell r="A13486" t="str">
            <v>20</v>
          </cell>
          <cell r="H13486">
            <v>2540</v>
          </cell>
          <cell r="M13486">
            <v>180225</v>
          </cell>
        </row>
        <row r="13487">
          <cell r="A13487" t="str">
            <v>20</v>
          </cell>
          <cell r="H13487">
            <v>2540</v>
          </cell>
          <cell r="M13487">
            <v>256230</v>
          </cell>
        </row>
        <row r="13488">
          <cell r="A13488" t="str">
            <v>50</v>
          </cell>
          <cell r="H13488">
            <v>2540</v>
          </cell>
          <cell r="M13488">
            <v>6393</v>
          </cell>
        </row>
        <row r="13489">
          <cell r="A13489" t="str">
            <v>50</v>
          </cell>
          <cell r="H13489">
            <v>2540</v>
          </cell>
          <cell r="M13489">
            <v>8101</v>
          </cell>
        </row>
        <row r="13490">
          <cell r="A13490" t="str">
            <v>50</v>
          </cell>
          <cell r="H13490">
            <v>2540</v>
          </cell>
          <cell r="M13490">
            <v>6519</v>
          </cell>
        </row>
        <row r="13491">
          <cell r="A13491" t="str">
            <v>50</v>
          </cell>
          <cell r="H13491">
            <v>2540</v>
          </cell>
          <cell r="M13491">
            <v>6638</v>
          </cell>
        </row>
        <row r="13492">
          <cell r="A13492" t="str">
            <v>50</v>
          </cell>
          <cell r="H13492">
            <v>2540</v>
          </cell>
          <cell r="M13492">
            <v>6146</v>
          </cell>
        </row>
        <row r="13493">
          <cell r="A13493" t="str">
            <v>50</v>
          </cell>
          <cell r="H13493">
            <v>2540</v>
          </cell>
          <cell r="M13493">
            <v>6381</v>
          </cell>
        </row>
        <row r="13494">
          <cell r="A13494" t="str">
            <v>50</v>
          </cell>
          <cell r="H13494">
            <v>2540</v>
          </cell>
          <cell r="M13494">
            <v>6534</v>
          </cell>
        </row>
        <row r="13495">
          <cell r="A13495" t="str">
            <v>50</v>
          </cell>
          <cell r="H13495">
            <v>2540</v>
          </cell>
          <cell r="M13495">
            <v>8214</v>
          </cell>
        </row>
        <row r="13496">
          <cell r="A13496" t="str">
            <v>50</v>
          </cell>
          <cell r="H13496">
            <v>2540</v>
          </cell>
          <cell r="M13496">
            <v>6845</v>
          </cell>
        </row>
        <row r="13497">
          <cell r="A13497" t="str">
            <v>50</v>
          </cell>
          <cell r="H13497">
            <v>2540</v>
          </cell>
          <cell r="M13497">
            <v>6684</v>
          </cell>
        </row>
        <row r="13498">
          <cell r="A13498" t="str">
            <v>50</v>
          </cell>
          <cell r="H13498">
            <v>2540</v>
          </cell>
          <cell r="M13498">
            <v>6513</v>
          </cell>
        </row>
        <row r="13499">
          <cell r="A13499" t="str">
            <v>50</v>
          </cell>
          <cell r="H13499">
            <v>2540</v>
          </cell>
          <cell r="M13499">
            <v>7159</v>
          </cell>
        </row>
        <row r="13500">
          <cell r="A13500" t="str">
            <v>50</v>
          </cell>
          <cell r="H13500">
            <v>2540</v>
          </cell>
          <cell r="M13500">
            <v>7161</v>
          </cell>
        </row>
        <row r="13501">
          <cell r="A13501" t="str">
            <v>50</v>
          </cell>
          <cell r="H13501">
            <v>2540</v>
          </cell>
          <cell r="M13501">
            <v>7233</v>
          </cell>
        </row>
        <row r="13502">
          <cell r="A13502" t="str">
            <v>50</v>
          </cell>
          <cell r="H13502">
            <v>2540</v>
          </cell>
          <cell r="M13502">
            <v>7130</v>
          </cell>
        </row>
        <row r="13503">
          <cell r="A13503" t="str">
            <v>50</v>
          </cell>
          <cell r="H13503">
            <v>2540</v>
          </cell>
          <cell r="M13503">
            <v>7190</v>
          </cell>
        </row>
        <row r="13504">
          <cell r="A13504" t="str">
            <v>50</v>
          </cell>
          <cell r="H13504">
            <v>2540</v>
          </cell>
          <cell r="M13504">
            <v>4863</v>
          </cell>
        </row>
        <row r="13505">
          <cell r="A13505" t="str">
            <v>50</v>
          </cell>
          <cell r="H13505">
            <v>2540</v>
          </cell>
          <cell r="M13505">
            <v>7483</v>
          </cell>
        </row>
        <row r="13506">
          <cell r="A13506" t="str">
            <v>50</v>
          </cell>
          <cell r="H13506">
            <v>2540</v>
          </cell>
          <cell r="M13506">
            <v>7200</v>
          </cell>
        </row>
        <row r="13507">
          <cell r="A13507" t="str">
            <v>50</v>
          </cell>
          <cell r="H13507">
            <v>2540</v>
          </cell>
          <cell r="M13507">
            <v>7187</v>
          </cell>
        </row>
        <row r="13508">
          <cell r="A13508" t="str">
            <v>50</v>
          </cell>
          <cell r="H13508">
            <v>2540</v>
          </cell>
          <cell r="M13508">
            <v>7230</v>
          </cell>
        </row>
        <row r="13509">
          <cell r="A13509" t="str">
            <v>50</v>
          </cell>
          <cell r="H13509">
            <v>2540</v>
          </cell>
          <cell r="M13509">
            <v>7196</v>
          </cell>
        </row>
        <row r="13510">
          <cell r="A13510" t="str">
            <v>50</v>
          </cell>
          <cell r="H13510">
            <v>2540</v>
          </cell>
          <cell r="M13510">
            <v>7240</v>
          </cell>
        </row>
        <row r="13511">
          <cell r="A13511" t="str">
            <v>50</v>
          </cell>
          <cell r="H13511">
            <v>2540</v>
          </cell>
          <cell r="M13511">
            <v>7214</v>
          </cell>
        </row>
        <row r="13512">
          <cell r="A13512" t="str">
            <v>50</v>
          </cell>
          <cell r="H13512">
            <v>2540</v>
          </cell>
          <cell r="M13512">
            <v>7270</v>
          </cell>
        </row>
        <row r="13513">
          <cell r="A13513" t="str">
            <v>50</v>
          </cell>
          <cell r="H13513">
            <v>2540</v>
          </cell>
          <cell r="M13513">
            <v>7169</v>
          </cell>
        </row>
        <row r="13514">
          <cell r="A13514" t="str">
            <v>50</v>
          </cell>
          <cell r="H13514">
            <v>2540</v>
          </cell>
          <cell r="M13514">
            <v>7190</v>
          </cell>
        </row>
        <row r="13515">
          <cell r="A13515" t="str">
            <v>50</v>
          </cell>
          <cell r="H13515">
            <v>2540</v>
          </cell>
          <cell r="M13515">
            <v>7388</v>
          </cell>
        </row>
        <row r="13516">
          <cell r="A13516" t="str">
            <v>50</v>
          </cell>
          <cell r="H13516">
            <v>2540</v>
          </cell>
          <cell r="M13516">
            <v>6016</v>
          </cell>
        </row>
        <row r="13517">
          <cell r="A13517" t="str">
            <v>50</v>
          </cell>
          <cell r="H13517">
            <v>2540</v>
          </cell>
          <cell r="M13517">
            <v>9427</v>
          </cell>
        </row>
        <row r="13518">
          <cell r="A13518" t="str">
            <v>50</v>
          </cell>
          <cell r="H13518">
            <v>2540</v>
          </cell>
          <cell r="M13518">
            <v>9475</v>
          </cell>
        </row>
        <row r="13519">
          <cell r="A13519" t="str">
            <v>50</v>
          </cell>
          <cell r="H13519">
            <v>2540</v>
          </cell>
          <cell r="M13519">
            <v>9510</v>
          </cell>
        </row>
        <row r="13520">
          <cell r="A13520" t="str">
            <v>50</v>
          </cell>
          <cell r="H13520">
            <v>2540</v>
          </cell>
          <cell r="M13520">
            <v>9394</v>
          </cell>
        </row>
        <row r="13521">
          <cell r="A13521" t="str">
            <v>50</v>
          </cell>
          <cell r="H13521">
            <v>2540</v>
          </cell>
          <cell r="M13521">
            <v>9809</v>
          </cell>
        </row>
        <row r="13522">
          <cell r="A13522" t="str">
            <v>50</v>
          </cell>
          <cell r="H13522">
            <v>2540</v>
          </cell>
          <cell r="M13522">
            <v>9119</v>
          </cell>
        </row>
        <row r="13523">
          <cell r="A13523" t="str">
            <v>50</v>
          </cell>
          <cell r="H13523">
            <v>2540</v>
          </cell>
          <cell r="M13523">
            <v>9883</v>
          </cell>
        </row>
        <row r="13524">
          <cell r="A13524" t="str">
            <v>50</v>
          </cell>
          <cell r="H13524">
            <v>2540</v>
          </cell>
          <cell r="M13524">
            <v>9894</v>
          </cell>
        </row>
        <row r="13525">
          <cell r="A13525" t="str">
            <v>50</v>
          </cell>
          <cell r="H13525">
            <v>2540</v>
          </cell>
          <cell r="M13525">
            <v>9844</v>
          </cell>
        </row>
        <row r="13526">
          <cell r="A13526" t="str">
            <v>50</v>
          </cell>
          <cell r="H13526">
            <v>2540</v>
          </cell>
          <cell r="M13526">
            <v>12157</v>
          </cell>
        </row>
        <row r="13527">
          <cell r="A13527" t="str">
            <v>50</v>
          </cell>
          <cell r="H13527">
            <v>2540</v>
          </cell>
          <cell r="M13527">
            <v>13501</v>
          </cell>
        </row>
        <row r="13528">
          <cell r="A13528" t="str">
            <v>50</v>
          </cell>
          <cell r="H13528">
            <v>2540</v>
          </cell>
          <cell r="M13528">
            <v>16332</v>
          </cell>
        </row>
        <row r="13529">
          <cell r="A13529" t="str">
            <v>50</v>
          </cell>
          <cell r="H13529">
            <v>2540</v>
          </cell>
          <cell r="M13529">
            <v>14642</v>
          </cell>
        </row>
        <row r="13530">
          <cell r="A13530" t="str">
            <v>50</v>
          </cell>
          <cell r="H13530">
            <v>2540</v>
          </cell>
          <cell r="M13530">
            <v>13936</v>
          </cell>
        </row>
        <row r="13531">
          <cell r="A13531" t="str">
            <v>50</v>
          </cell>
          <cell r="H13531">
            <v>2540</v>
          </cell>
          <cell r="M13531">
            <v>16855</v>
          </cell>
        </row>
        <row r="13532">
          <cell r="A13532" t="str">
            <v>50</v>
          </cell>
          <cell r="H13532">
            <v>2540</v>
          </cell>
          <cell r="M13532">
            <v>16908</v>
          </cell>
        </row>
        <row r="13533">
          <cell r="A13533" t="str">
            <v>50</v>
          </cell>
          <cell r="H13533">
            <v>2540</v>
          </cell>
          <cell r="M13533">
            <v>29638</v>
          </cell>
        </row>
        <row r="13534">
          <cell r="A13534" t="str">
            <v>50</v>
          </cell>
          <cell r="H13534">
            <v>2540</v>
          </cell>
          <cell r="M13534">
            <v>26036</v>
          </cell>
        </row>
        <row r="13535">
          <cell r="A13535" t="str">
            <v>50</v>
          </cell>
          <cell r="H13535">
            <v>2540</v>
          </cell>
          <cell r="M13535">
            <v>31033</v>
          </cell>
        </row>
        <row r="13536">
          <cell r="A13536" t="str">
            <v>50</v>
          </cell>
          <cell r="H13536">
            <v>2540</v>
          </cell>
          <cell r="M13536">
            <v>30668</v>
          </cell>
        </row>
        <row r="13537">
          <cell r="A13537" t="str">
            <v>50</v>
          </cell>
          <cell r="H13537">
            <v>2540</v>
          </cell>
          <cell r="M13537">
            <v>34190</v>
          </cell>
        </row>
        <row r="13538">
          <cell r="A13538" t="str">
            <v>50</v>
          </cell>
          <cell r="H13538">
            <v>2540</v>
          </cell>
          <cell r="M13538">
            <v>6012</v>
          </cell>
        </row>
        <row r="13539">
          <cell r="A13539" t="str">
            <v>50</v>
          </cell>
          <cell r="H13539">
            <v>2540</v>
          </cell>
          <cell r="M13539">
            <v>6713</v>
          </cell>
        </row>
        <row r="13540">
          <cell r="A13540" t="str">
            <v>50</v>
          </cell>
          <cell r="H13540">
            <v>2540</v>
          </cell>
          <cell r="M13540">
            <v>5923</v>
          </cell>
        </row>
        <row r="13541">
          <cell r="A13541" t="str">
            <v>50</v>
          </cell>
          <cell r="H13541">
            <v>2540</v>
          </cell>
          <cell r="M13541">
            <v>9739</v>
          </cell>
        </row>
        <row r="13542">
          <cell r="A13542" t="str">
            <v>50</v>
          </cell>
          <cell r="H13542">
            <v>2540</v>
          </cell>
          <cell r="M13542">
            <v>18071</v>
          </cell>
        </row>
        <row r="13543">
          <cell r="A13543" t="str">
            <v>50</v>
          </cell>
          <cell r="H13543">
            <v>2540</v>
          </cell>
          <cell r="M13543">
            <v>41150</v>
          </cell>
        </row>
        <row r="13544">
          <cell r="A13544" t="str">
            <v>50</v>
          </cell>
          <cell r="H13544">
            <v>2540</v>
          </cell>
          <cell r="M13544">
            <v>3682</v>
          </cell>
        </row>
        <row r="13545">
          <cell r="A13545" t="str">
            <v>50</v>
          </cell>
          <cell r="H13545">
            <v>2540</v>
          </cell>
          <cell r="M13545">
            <v>5792</v>
          </cell>
        </row>
        <row r="13546">
          <cell r="A13546" t="str">
            <v>50</v>
          </cell>
          <cell r="H13546">
            <v>2540</v>
          </cell>
          <cell r="M13546">
            <v>6157</v>
          </cell>
        </row>
        <row r="13547">
          <cell r="A13547" t="str">
            <v>50</v>
          </cell>
          <cell r="H13547">
            <v>2540</v>
          </cell>
          <cell r="M13547">
            <v>9570</v>
          </cell>
        </row>
        <row r="13548">
          <cell r="A13548" t="str">
            <v>50</v>
          </cell>
          <cell r="H13548">
            <v>2540</v>
          </cell>
          <cell r="M13548">
            <v>12553</v>
          </cell>
        </row>
        <row r="13549">
          <cell r="A13549" t="str">
            <v>50</v>
          </cell>
          <cell r="H13549">
            <v>2540</v>
          </cell>
          <cell r="M13549">
            <v>17306</v>
          </cell>
        </row>
        <row r="13550">
          <cell r="A13550" t="str">
            <v>50</v>
          </cell>
          <cell r="H13550">
            <v>2540</v>
          </cell>
          <cell r="M13550">
            <v>2397</v>
          </cell>
        </row>
        <row r="13551">
          <cell r="A13551" t="str">
            <v>50</v>
          </cell>
          <cell r="H13551">
            <v>2540</v>
          </cell>
          <cell r="M13551">
            <v>2217</v>
          </cell>
        </row>
        <row r="13552">
          <cell r="A13552" t="str">
            <v>50</v>
          </cell>
          <cell r="H13552">
            <v>2540</v>
          </cell>
          <cell r="M13552">
            <v>2254</v>
          </cell>
        </row>
        <row r="13553">
          <cell r="A13553" t="str">
            <v>50</v>
          </cell>
          <cell r="H13553">
            <v>2540</v>
          </cell>
          <cell r="M13553">
            <v>2366</v>
          </cell>
        </row>
        <row r="13554">
          <cell r="A13554" t="str">
            <v>50</v>
          </cell>
          <cell r="H13554">
            <v>2540</v>
          </cell>
          <cell r="M13554">
            <v>2252</v>
          </cell>
        </row>
        <row r="13555">
          <cell r="A13555" t="str">
            <v>50</v>
          </cell>
          <cell r="H13555">
            <v>2540</v>
          </cell>
          <cell r="M13555">
            <v>2959</v>
          </cell>
        </row>
        <row r="13556">
          <cell r="A13556" t="str">
            <v>50</v>
          </cell>
          <cell r="H13556">
            <v>2540</v>
          </cell>
          <cell r="M13556">
            <v>2537</v>
          </cell>
        </row>
        <row r="13557">
          <cell r="A13557" t="str">
            <v>50</v>
          </cell>
          <cell r="H13557">
            <v>2540</v>
          </cell>
          <cell r="M13557">
            <v>2217</v>
          </cell>
        </row>
        <row r="13558">
          <cell r="A13558" t="str">
            <v>50</v>
          </cell>
          <cell r="H13558">
            <v>2540</v>
          </cell>
          <cell r="M13558">
            <v>2470</v>
          </cell>
        </row>
        <row r="13559">
          <cell r="A13559" t="str">
            <v>50</v>
          </cell>
          <cell r="H13559">
            <v>2540</v>
          </cell>
          <cell r="M13559">
            <v>2553</v>
          </cell>
        </row>
        <row r="13560">
          <cell r="A13560" t="str">
            <v>50</v>
          </cell>
          <cell r="H13560">
            <v>2540</v>
          </cell>
          <cell r="M13560">
            <v>2738</v>
          </cell>
        </row>
        <row r="13561">
          <cell r="A13561" t="str">
            <v>50</v>
          </cell>
          <cell r="H13561">
            <v>2540</v>
          </cell>
          <cell r="M13561">
            <v>2399</v>
          </cell>
        </row>
        <row r="13562">
          <cell r="A13562" t="str">
            <v>50</v>
          </cell>
          <cell r="H13562">
            <v>2540</v>
          </cell>
          <cell r="M13562">
            <v>2475</v>
          </cell>
        </row>
        <row r="13563">
          <cell r="A13563" t="str">
            <v>50</v>
          </cell>
          <cell r="H13563">
            <v>2540</v>
          </cell>
          <cell r="M13563">
            <v>2081</v>
          </cell>
        </row>
        <row r="13564">
          <cell r="A13564" t="str">
            <v>50</v>
          </cell>
          <cell r="H13564">
            <v>2540</v>
          </cell>
          <cell r="M13564">
            <v>2609</v>
          </cell>
        </row>
        <row r="13565">
          <cell r="A13565" t="str">
            <v>50</v>
          </cell>
          <cell r="H13565">
            <v>2540</v>
          </cell>
          <cell r="M13565">
            <v>2677</v>
          </cell>
        </row>
        <row r="13566">
          <cell r="A13566" t="str">
            <v>50</v>
          </cell>
          <cell r="H13566">
            <v>2540</v>
          </cell>
          <cell r="M13566">
            <v>2657</v>
          </cell>
        </row>
        <row r="13567">
          <cell r="A13567" t="str">
            <v>50</v>
          </cell>
          <cell r="H13567">
            <v>2540</v>
          </cell>
          <cell r="M13567">
            <v>2498</v>
          </cell>
        </row>
        <row r="13568">
          <cell r="A13568" t="str">
            <v>50</v>
          </cell>
          <cell r="H13568">
            <v>2540</v>
          </cell>
          <cell r="M13568">
            <v>2596</v>
          </cell>
        </row>
        <row r="13569">
          <cell r="A13569" t="str">
            <v>50</v>
          </cell>
          <cell r="H13569">
            <v>2540</v>
          </cell>
          <cell r="M13569">
            <v>2660</v>
          </cell>
        </row>
        <row r="13570">
          <cell r="A13570" t="str">
            <v>50</v>
          </cell>
          <cell r="H13570">
            <v>2540</v>
          </cell>
          <cell r="M13570">
            <v>2687</v>
          </cell>
        </row>
        <row r="13571">
          <cell r="A13571" t="str">
            <v>50</v>
          </cell>
          <cell r="H13571">
            <v>2540</v>
          </cell>
          <cell r="M13571">
            <v>2674</v>
          </cell>
        </row>
        <row r="13572">
          <cell r="A13572" t="str">
            <v>50</v>
          </cell>
          <cell r="H13572">
            <v>2540</v>
          </cell>
          <cell r="M13572">
            <v>2677</v>
          </cell>
        </row>
        <row r="13573">
          <cell r="A13573" t="str">
            <v>50</v>
          </cell>
          <cell r="H13573">
            <v>2540</v>
          </cell>
          <cell r="M13573">
            <v>2605</v>
          </cell>
        </row>
        <row r="13574">
          <cell r="A13574" t="str">
            <v>50</v>
          </cell>
          <cell r="H13574">
            <v>2540</v>
          </cell>
          <cell r="M13574">
            <v>2492</v>
          </cell>
        </row>
        <row r="13575">
          <cell r="A13575" t="str">
            <v>50</v>
          </cell>
          <cell r="H13575">
            <v>2540</v>
          </cell>
          <cell r="M13575">
            <v>2592</v>
          </cell>
        </row>
        <row r="13576">
          <cell r="A13576" t="str">
            <v>50</v>
          </cell>
          <cell r="H13576">
            <v>2540</v>
          </cell>
          <cell r="M13576">
            <v>2922</v>
          </cell>
        </row>
        <row r="13577">
          <cell r="A13577" t="str">
            <v>50</v>
          </cell>
          <cell r="H13577">
            <v>2540</v>
          </cell>
          <cell r="M13577">
            <v>3531</v>
          </cell>
        </row>
        <row r="13578">
          <cell r="A13578" t="str">
            <v>50</v>
          </cell>
          <cell r="H13578">
            <v>2540</v>
          </cell>
          <cell r="M13578">
            <v>3336</v>
          </cell>
        </row>
        <row r="13579">
          <cell r="A13579" t="str">
            <v>50</v>
          </cell>
          <cell r="H13579">
            <v>2540</v>
          </cell>
          <cell r="M13579">
            <v>3542</v>
          </cell>
        </row>
        <row r="13580">
          <cell r="A13580" t="str">
            <v>50</v>
          </cell>
          <cell r="H13580">
            <v>2540</v>
          </cell>
          <cell r="M13580">
            <v>3532</v>
          </cell>
        </row>
        <row r="13581">
          <cell r="A13581" t="str">
            <v>50</v>
          </cell>
          <cell r="H13581">
            <v>2540</v>
          </cell>
          <cell r="M13581">
            <v>3605</v>
          </cell>
        </row>
        <row r="13582">
          <cell r="A13582" t="str">
            <v>50</v>
          </cell>
          <cell r="H13582">
            <v>2540</v>
          </cell>
          <cell r="M13582">
            <v>2193</v>
          </cell>
        </row>
        <row r="13583">
          <cell r="A13583" t="str">
            <v>50</v>
          </cell>
          <cell r="H13583">
            <v>2540</v>
          </cell>
          <cell r="M13583">
            <v>3677</v>
          </cell>
        </row>
        <row r="13584">
          <cell r="A13584" t="str">
            <v>50</v>
          </cell>
          <cell r="H13584">
            <v>2540</v>
          </cell>
          <cell r="M13584">
            <v>3344</v>
          </cell>
        </row>
        <row r="13585">
          <cell r="A13585" t="str">
            <v>50</v>
          </cell>
          <cell r="H13585">
            <v>2540</v>
          </cell>
          <cell r="M13585">
            <v>3492</v>
          </cell>
        </row>
        <row r="13586">
          <cell r="A13586" t="str">
            <v>50</v>
          </cell>
          <cell r="H13586">
            <v>2540</v>
          </cell>
          <cell r="M13586">
            <v>3506</v>
          </cell>
        </row>
        <row r="13587">
          <cell r="A13587" t="str">
            <v>50</v>
          </cell>
          <cell r="H13587">
            <v>2540</v>
          </cell>
          <cell r="M13587">
            <v>5344</v>
          </cell>
        </row>
        <row r="13588">
          <cell r="A13588" t="str">
            <v>50</v>
          </cell>
          <cell r="H13588">
            <v>2540</v>
          </cell>
          <cell r="M13588">
            <v>4751</v>
          </cell>
        </row>
        <row r="13589">
          <cell r="A13589" t="str">
            <v>50</v>
          </cell>
          <cell r="H13589">
            <v>2540</v>
          </cell>
          <cell r="M13589">
            <v>5335</v>
          </cell>
        </row>
        <row r="13590">
          <cell r="A13590" t="str">
            <v>50</v>
          </cell>
          <cell r="H13590">
            <v>2540</v>
          </cell>
          <cell r="M13590">
            <v>5856</v>
          </cell>
        </row>
        <row r="13591">
          <cell r="A13591" t="str">
            <v>50</v>
          </cell>
          <cell r="H13591">
            <v>2540</v>
          </cell>
          <cell r="M13591">
            <v>5083</v>
          </cell>
        </row>
        <row r="13592">
          <cell r="A13592" t="str">
            <v>50</v>
          </cell>
          <cell r="H13592">
            <v>2540</v>
          </cell>
          <cell r="M13592">
            <v>6592</v>
          </cell>
        </row>
        <row r="13593">
          <cell r="A13593" t="str">
            <v>50</v>
          </cell>
          <cell r="H13593">
            <v>2540</v>
          </cell>
          <cell r="M13593">
            <v>10772</v>
          </cell>
        </row>
        <row r="13594">
          <cell r="A13594" t="str">
            <v>50</v>
          </cell>
          <cell r="H13594">
            <v>2540</v>
          </cell>
          <cell r="M13594">
            <v>11323</v>
          </cell>
        </row>
        <row r="13595">
          <cell r="A13595" t="str">
            <v>50</v>
          </cell>
          <cell r="H13595">
            <v>2540</v>
          </cell>
          <cell r="M13595">
            <v>11041</v>
          </cell>
        </row>
        <row r="13596">
          <cell r="A13596" t="str">
            <v>50</v>
          </cell>
          <cell r="H13596">
            <v>2540</v>
          </cell>
          <cell r="M13596">
            <v>2273</v>
          </cell>
        </row>
        <row r="13597">
          <cell r="A13597" t="str">
            <v>50</v>
          </cell>
          <cell r="H13597">
            <v>2540</v>
          </cell>
          <cell r="M13597">
            <v>2483</v>
          </cell>
        </row>
        <row r="13598">
          <cell r="A13598" t="str">
            <v>50</v>
          </cell>
          <cell r="H13598">
            <v>2540</v>
          </cell>
          <cell r="M13598">
            <v>2599</v>
          </cell>
        </row>
        <row r="13599">
          <cell r="A13599" t="str">
            <v>50</v>
          </cell>
          <cell r="H13599">
            <v>2540</v>
          </cell>
          <cell r="M13599">
            <v>2422</v>
          </cell>
        </row>
        <row r="13600">
          <cell r="A13600" t="str">
            <v>50</v>
          </cell>
          <cell r="H13600">
            <v>2540</v>
          </cell>
          <cell r="M13600">
            <v>4047</v>
          </cell>
        </row>
        <row r="13601">
          <cell r="A13601" t="str">
            <v>50</v>
          </cell>
          <cell r="H13601">
            <v>2540</v>
          </cell>
          <cell r="M13601">
            <v>2648</v>
          </cell>
        </row>
        <row r="13602">
          <cell r="A13602" t="str">
            <v>50</v>
          </cell>
          <cell r="H13602">
            <v>2540</v>
          </cell>
          <cell r="M13602">
            <v>2582</v>
          </cell>
        </row>
        <row r="13603">
          <cell r="A13603" t="str">
            <v>50</v>
          </cell>
          <cell r="H13603">
            <v>2540</v>
          </cell>
          <cell r="M13603">
            <v>2936</v>
          </cell>
        </row>
        <row r="13604">
          <cell r="A13604" t="str">
            <v>50</v>
          </cell>
          <cell r="H13604">
            <v>2540</v>
          </cell>
          <cell r="M13604">
            <v>561</v>
          </cell>
        </row>
        <row r="13605">
          <cell r="A13605" t="str">
            <v>50</v>
          </cell>
          <cell r="H13605">
            <v>2540</v>
          </cell>
          <cell r="M13605">
            <v>518</v>
          </cell>
        </row>
        <row r="13606">
          <cell r="A13606" t="str">
            <v>50</v>
          </cell>
          <cell r="H13606">
            <v>2540</v>
          </cell>
          <cell r="M13606">
            <v>531</v>
          </cell>
        </row>
        <row r="13607">
          <cell r="A13607" t="str">
            <v>50</v>
          </cell>
          <cell r="H13607">
            <v>2540</v>
          </cell>
          <cell r="M13607">
            <v>527</v>
          </cell>
        </row>
        <row r="13608">
          <cell r="A13608" t="str">
            <v>50</v>
          </cell>
          <cell r="H13608">
            <v>2540</v>
          </cell>
          <cell r="M13608">
            <v>553</v>
          </cell>
        </row>
        <row r="13609">
          <cell r="A13609" t="str">
            <v>50</v>
          </cell>
          <cell r="H13609">
            <v>2540</v>
          </cell>
          <cell r="M13609">
            <v>527</v>
          </cell>
        </row>
        <row r="13610">
          <cell r="A13610" t="str">
            <v>50</v>
          </cell>
          <cell r="H13610">
            <v>2540</v>
          </cell>
          <cell r="M13610">
            <v>692</v>
          </cell>
        </row>
        <row r="13611">
          <cell r="A13611" t="str">
            <v>50</v>
          </cell>
          <cell r="H13611">
            <v>2540</v>
          </cell>
          <cell r="M13611">
            <v>593</v>
          </cell>
        </row>
        <row r="13612">
          <cell r="A13612" t="str">
            <v>50</v>
          </cell>
          <cell r="H13612">
            <v>2540</v>
          </cell>
          <cell r="M13612">
            <v>519</v>
          </cell>
        </row>
        <row r="13613">
          <cell r="A13613" t="str">
            <v>50</v>
          </cell>
          <cell r="H13613">
            <v>2540</v>
          </cell>
          <cell r="M13613">
            <v>578</v>
          </cell>
        </row>
        <row r="13614">
          <cell r="A13614" t="str">
            <v>50</v>
          </cell>
          <cell r="H13614">
            <v>2540</v>
          </cell>
          <cell r="M13614">
            <v>581</v>
          </cell>
        </row>
        <row r="13615">
          <cell r="A13615" t="str">
            <v>50</v>
          </cell>
          <cell r="H13615">
            <v>2540</v>
          </cell>
          <cell r="M13615">
            <v>597</v>
          </cell>
        </row>
        <row r="13616">
          <cell r="A13616" t="str">
            <v>50</v>
          </cell>
          <cell r="H13616">
            <v>2540</v>
          </cell>
          <cell r="M13616">
            <v>608</v>
          </cell>
        </row>
        <row r="13617">
          <cell r="A13617" t="str">
            <v>50</v>
          </cell>
          <cell r="H13617">
            <v>2540</v>
          </cell>
          <cell r="M13617">
            <v>640</v>
          </cell>
        </row>
        <row r="13618">
          <cell r="A13618" t="str">
            <v>50</v>
          </cell>
          <cell r="H13618">
            <v>2540</v>
          </cell>
          <cell r="M13618">
            <v>561</v>
          </cell>
        </row>
        <row r="13619">
          <cell r="A13619" t="str">
            <v>50</v>
          </cell>
          <cell r="H13619">
            <v>2540</v>
          </cell>
          <cell r="M13619">
            <v>579</v>
          </cell>
        </row>
        <row r="13620">
          <cell r="A13620" t="str">
            <v>50</v>
          </cell>
          <cell r="H13620">
            <v>2540</v>
          </cell>
          <cell r="M13620">
            <v>487</v>
          </cell>
        </row>
        <row r="13621">
          <cell r="A13621" t="str">
            <v>50</v>
          </cell>
          <cell r="H13621">
            <v>2540</v>
          </cell>
          <cell r="M13621">
            <v>610</v>
          </cell>
        </row>
        <row r="13622">
          <cell r="A13622" t="str">
            <v>50</v>
          </cell>
          <cell r="H13622">
            <v>2540</v>
          </cell>
          <cell r="M13622">
            <v>626</v>
          </cell>
        </row>
        <row r="13623">
          <cell r="A13623" t="str">
            <v>50</v>
          </cell>
          <cell r="H13623">
            <v>2540</v>
          </cell>
          <cell r="M13623">
            <v>621</v>
          </cell>
        </row>
        <row r="13624">
          <cell r="A13624" t="str">
            <v>50</v>
          </cell>
          <cell r="H13624">
            <v>2540</v>
          </cell>
          <cell r="M13624">
            <v>584</v>
          </cell>
        </row>
        <row r="13625">
          <cell r="A13625" t="str">
            <v>50</v>
          </cell>
          <cell r="H13625">
            <v>2540</v>
          </cell>
          <cell r="M13625">
            <v>607</v>
          </cell>
        </row>
        <row r="13626">
          <cell r="A13626" t="str">
            <v>50</v>
          </cell>
          <cell r="H13626">
            <v>2540</v>
          </cell>
          <cell r="M13626">
            <v>622</v>
          </cell>
        </row>
        <row r="13627">
          <cell r="A13627" t="str">
            <v>50</v>
          </cell>
          <cell r="H13627">
            <v>2540</v>
          </cell>
          <cell r="M13627">
            <v>628</v>
          </cell>
        </row>
        <row r="13628">
          <cell r="A13628" t="str">
            <v>50</v>
          </cell>
          <cell r="H13628">
            <v>2540</v>
          </cell>
          <cell r="M13628">
            <v>625</v>
          </cell>
        </row>
        <row r="13629">
          <cell r="A13629" t="str">
            <v>50</v>
          </cell>
          <cell r="H13629">
            <v>2540</v>
          </cell>
          <cell r="M13629">
            <v>626</v>
          </cell>
        </row>
        <row r="13630">
          <cell r="A13630" t="str">
            <v>50</v>
          </cell>
          <cell r="H13630">
            <v>2540</v>
          </cell>
          <cell r="M13630">
            <v>609</v>
          </cell>
        </row>
        <row r="13631">
          <cell r="A13631" t="str">
            <v>50</v>
          </cell>
          <cell r="H13631">
            <v>2540</v>
          </cell>
          <cell r="M13631">
            <v>583</v>
          </cell>
        </row>
        <row r="13632">
          <cell r="A13632" t="str">
            <v>50</v>
          </cell>
          <cell r="H13632">
            <v>2540</v>
          </cell>
          <cell r="M13632">
            <v>606</v>
          </cell>
        </row>
        <row r="13633">
          <cell r="A13633" t="str">
            <v>50</v>
          </cell>
          <cell r="H13633">
            <v>2540</v>
          </cell>
          <cell r="M13633">
            <v>683</v>
          </cell>
        </row>
        <row r="13634">
          <cell r="A13634" t="str">
            <v>50</v>
          </cell>
          <cell r="H13634">
            <v>2540</v>
          </cell>
          <cell r="M13634">
            <v>566</v>
          </cell>
        </row>
        <row r="13635">
          <cell r="A13635" t="str">
            <v>50</v>
          </cell>
          <cell r="H13635">
            <v>2540</v>
          </cell>
          <cell r="M13635">
            <v>826</v>
          </cell>
        </row>
        <row r="13636">
          <cell r="A13636" t="str">
            <v>50</v>
          </cell>
          <cell r="H13636">
            <v>2540</v>
          </cell>
          <cell r="M13636">
            <v>780</v>
          </cell>
        </row>
        <row r="13637">
          <cell r="A13637" t="str">
            <v>50</v>
          </cell>
          <cell r="H13637">
            <v>2540</v>
          </cell>
          <cell r="M13637">
            <v>828</v>
          </cell>
        </row>
        <row r="13638">
          <cell r="A13638" t="str">
            <v>50</v>
          </cell>
          <cell r="H13638">
            <v>2540</v>
          </cell>
          <cell r="M13638">
            <v>826</v>
          </cell>
        </row>
        <row r="13639">
          <cell r="A13639" t="str">
            <v>50</v>
          </cell>
          <cell r="H13639">
            <v>2540</v>
          </cell>
          <cell r="M13639">
            <v>843</v>
          </cell>
        </row>
        <row r="13640">
          <cell r="A13640" t="str">
            <v>50</v>
          </cell>
          <cell r="H13640">
            <v>2540</v>
          </cell>
          <cell r="M13640">
            <v>513</v>
          </cell>
        </row>
        <row r="13641">
          <cell r="A13641" t="str">
            <v>50</v>
          </cell>
          <cell r="H13641">
            <v>2540</v>
          </cell>
          <cell r="M13641">
            <v>860</v>
          </cell>
        </row>
        <row r="13642">
          <cell r="A13642" t="str">
            <v>50</v>
          </cell>
          <cell r="H13642">
            <v>2540</v>
          </cell>
          <cell r="M13642">
            <v>782</v>
          </cell>
        </row>
        <row r="13643">
          <cell r="A13643" t="str">
            <v>50</v>
          </cell>
          <cell r="H13643">
            <v>2540</v>
          </cell>
          <cell r="M13643">
            <v>817</v>
          </cell>
        </row>
        <row r="13644">
          <cell r="A13644" t="str">
            <v>50</v>
          </cell>
          <cell r="H13644">
            <v>2540</v>
          </cell>
          <cell r="M13644">
            <v>820</v>
          </cell>
        </row>
        <row r="13645">
          <cell r="A13645" t="str">
            <v>50</v>
          </cell>
          <cell r="H13645">
            <v>2540</v>
          </cell>
          <cell r="M13645">
            <v>861</v>
          </cell>
        </row>
        <row r="13646">
          <cell r="A13646" t="str">
            <v>50</v>
          </cell>
          <cell r="H13646">
            <v>2540</v>
          </cell>
          <cell r="M13646">
            <v>1250</v>
          </cell>
        </row>
        <row r="13647">
          <cell r="A13647" t="str">
            <v>50</v>
          </cell>
          <cell r="H13647">
            <v>2540</v>
          </cell>
          <cell r="M13647">
            <v>1111</v>
          </cell>
        </row>
        <row r="13648">
          <cell r="A13648" t="str">
            <v>50</v>
          </cell>
          <cell r="H13648">
            <v>2540</v>
          </cell>
          <cell r="M13648">
            <v>1248</v>
          </cell>
        </row>
        <row r="13649">
          <cell r="A13649" t="str">
            <v>50</v>
          </cell>
          <cell r="H13649">
            <v>2540</v>
          </cell>
          <cell r="M13649">
            <v>1370</v>
          </cell>
        </row>
        <row r="13650">
          <cell r="A13650" t="str">
            <v>50</v>
          </cell>
          <cell r="H13650">
            <v>2540</v>
          </cell>
          <cell r="M13650">
            <v>1189</v>
          </cell>
        </row>
        <row r="13651">
          <cell r="A13651" t="str">
            <v>50</v>
          </cell>
          <cell r="H13651">
            <v>2540</v>
          </cell>
          <cell r="M13651">
            <v>1542</v>
          </cell>
        </row>
        <row r="13652">
          <cell r="A13652" t="str">
            <v>50</v>
          </cell>
          <cell r="H13652">
            <v>2540</v>
          </cell>
          <cell r="M13652">
            <v>1355</v>
          </cell>
        </row>
        <row r="13653">
          <cell r="A13653" t="str">
            <v>50</v>
          </cell>
          <cell r="H13653">
            <v>2540</v>
          </cell>
          <cell r="M13653">
            <v>1440</v>
          </cell>
        </row>
        <row r="13654">
          <cell r="A13654" t="str">
            <v>50</v>
          </cell>
          <cell r="H13654">
            <v>2540</v>
          </cell>
          <cell r="M13654">
            <v>2519</v>
          </cell>
        </row>
        <row r="13655">
          <cell r="A13655" t="str">
            <v>50</v>
          </cell>
          <cell r="H13655">
            <v>2540</v>
          </cell>
          <cell r="M13655">
            <v>2238</v>
          </cell>
        </row>
        <row r="13656">
          <cell r="A13656" t="str">
            <v>20</v>
          </cell>
          <cell r="H13656">
            <v>2540</v>
          </cell>
          <cell r="M13656">
            <v>71</v>
          </cell>
        </row>
        <row r="13657">
          <cell r="A13657" t="str">
            <v>20</v>
          </cell>
          <cell r="H13657">
            <v>2540</v>
          </cell>
          <cell r="M13657">
            <v>71</v>
          </cell>
        </row>
        <row r="13658">
          <cell r="A13658" t="str">
            <v>20</v>
          </cell>
          <cell r="H13658">
            <v>2540</v>
          </cell>
          <cell r="M13658">
            <v>71</v>
          </cell>
        </row>
        <row r="13659">
          <cell r="A13659" t="str">
            <v>20</v>
          </cell>
          <cell r="H13659">
            <v>2540</v>
          </cell>
          <cell r="M13659">
            <v>71</v>
          </cell>
        </row>
        <row r="13660">
          <cell r="A13660" t="str">
            <v>20</v>
          </cell>
          <cell r="H13660">
            <v>2540</v>
          </cell>
          <cell r="M13660">
            <v>71</v>
          </cell>
        </row>
        <row r="13661">
          <cell r="A13661" t="str">
            <v>20</v>
          </cell>
          <cell r="H13661">
            <v>2540</v>
          </cell>
          <cell r="M13661">
            <v>71</v>
          </cell>
        </row>
        <row r="13662">
          <cell r="A13662" t="str">
            <v>20</v>
          </cell>
          <cell r="H13662">
            <v>2540</v>
          </cell>
          <cell r="M13662">
            <v>71</v>
          </cell>
        </row>
        <row r="13663">
          <cell r="A13663" t="str">
            <v>20</v>
          </cell>
          <cell r="H13663">
            <v>2540</v>
          </cell>
          <cell r="M13663">
            <v>71</v>
          </cell>
        </row>
        <row r="13664">
          <cell r="A13664" t="str">
            <v>20</v>
          </cell>
          <cell r="H13664">
            <v>2540</v>
          </cell>
          <cell r="M13664">
            <v>71</v>
          </cell>
        </row>
        <row r="13665">
          <cell r="A13665" t="str">
            <v>20</v>
          </cell>
          <cell r="H13665">
            <v>2540</v>
          </cell>
          <cell r="M13665">
            <v>71</v>
          </cell>
        </row>
        <row r="13666">
          <cell r="A13666" t="str">
            <v>20</v>
          </cell>
          <cell r="H13666">
            <v>2540</v>
          </cell>
          <cell r="M13666">
            <v>71</v>
          </cell>
        </row>
        <row r="13667">
          <cell r="A13667" t="str">
            <v>20</v>
          </cell>
          <cell r="H13667">
            <v>2540</v>
          </cell>
          <cell r="M13667">
            <v>71</v>
          </cell>
        </row>
        <row r="13668">
          <cell r="A13668" t="str">
            <v>20</v>
          </cell>
          <cell r="H13668">
            <v>2540</v>
          </cell>
          <cell r="M13668">
            <v>71</v>
          </cell>
        </row>
        <row r="13669">
          <cell r="A13669" t="str">
            <v>20</v>
          </cell>
          <cell r="H13669">
            <v>2540</v>
          </cell>
          <cell r="M13669">
            <v>71</v>
          </cell>
        </row>
        <row r="13670">
          <cell r="A13670" t="str">
            <v>20</v>
          </cell>
          <cell r="H13670">
            <v>2540</v>
          </cell>
          <cell r="M13670">
            <v>71</v>
          </cell>
        </row>
        <row r="13671">
          <cell r="A13671" t="str">
            <v>20</v>
          </cell>
          <cell r="H13671">
            <v>2540</v>
          </cell>
          <cell r="M13671">
            <v>71</v>
          </cell>
        </row>
        <row r="13672">
          <cell r="A13672" t="str">
            <v>20</v>
          </cell>
          <cell r="H13672">
            <v>2540</v>
          </cell>
          <cell r="M13672">
            <v>71</v>
          </cell>
        </row>
        <row r="13673">
          <cell r="A13673" t="str">
            <v>20</v>
          </cell>
          <cell r="H13673">
            <v>2540</v>
          </cell>
          <cell r="M13673">
            <v>71</v>
          </cell>
        </row>
        <row r="13674">
          <cell r="A13674" t="str">
            <v>20</v>
          </cell>
          <cell r="H13674">
            <v>2540</v>
          </cell>
          <cell r="M13674">
            <v>71</v>
          </cell>
        </row>
        <row r="13675">
          <cell r="A13675" t="str">
            <v>20</v>
          </cell>
          <cell r="H13675">
            <v>2540</v>
          </cell>
          <cell r="M13675">
            <v>71</v>
          </cell>
        </row>
        <row r="13676">
          <cell r="A13676" t="str">
            <v>20</v>
          </cell>
          <cell r="H13676">
            <v>2540</v>
          </cell>
          <cell r="M13676">
            <v>71</v>
          </cell>
        </row>
        <row r="13677">
          <cell r="A13677" t="str">
            <v>20</v>
          </cell>
          <cell r="H13677">
            <v>2540</v>
          </cell>
          <cell r="M13677">
            <v>71</v>
          </cell>
        </row>
        <row r="13678">
          <cell r="A13678" t="str">
            <v>20</v>
          </cell>
          <cell r="H13678">
            <v>2540</v>
          </cell>
          <cell r="M13678">
            <v>71</v>
          </cell>
        </row>
        <row r="13679">
          <cell r="A13679" t="str">
            <v>20</v>
          </cell>
          <cell r="H13679">
            <v>2540</v>
          </cell>
          <cell r="M13679">
            <v>71</v>
          </cell>
        </row>
        <row r="13680">
          <cell r="A13680" t="str">
            <v>20</v>
          </cell>
          <cell r="H13680">
            <v>2540</v>
          </cell>
          <cell r="M13680">
            <v>71</v>
          </cell>
        </row>
        <row r="13681">
          <cell r="A13681" t="str">
            <v>20</v>
          </cell>
          <cell r="H13681">
            <v>2540</v>
          </cell>
          <cell r="M13681">
            <v>71</v>
          </cell>
        </row>
        <row r="13682">
          <cell r="A13682" t="str">
            <v>20</v>
          </cell>
          <cell r="H13682">
            <v>2540</v>
          </cell>
          <cell r="M13682">
            <v>71</v>
          </cell>
        </row>
        <row r="13683">
          <cell r="A13683" t="str">
            <v>20</v>
          </cell>
          <cell r="H13683">
            <v>2540</v>
          </cell>
          <cell r="M13683">
            <v>71</v>
          </cell>
        </row>
        <row r="13684">
          <cell r="A13684" t="str">
            <v>20</v>
          </cell>
          <cell r="H13684">
            <v>2540</v>
          </cell>
          <cell r="M13684">
            <v>71</v>
          </cell>
        </row>
        <row r="13685">
          <cell r="A13685" t="str">
            <v>20</v>
          </cell>
          <cell r="H13685">
            <v>2540</v>
          </cell>
          <cell r="M13685">
            <v>71</v>
          </cell>
        </row>
        <row r="13686">
          <cell r="A13686" t="str">
            <v>20</v>
          </cell>
          <cell r="H13686">
            <v>2540</v>
          </cell>
          <cell r="M13686">
            <v>71</v>
          </cell>
        </row>
        <row r="13687">
          <cell r="A13687" t="str">
            <v>20</v>
          </cell>
          <cell r="H13687">
            <v>2540</v>
          </cell>
          <cell r="M13687">
            <v>71</v>
          </cell>
        </row>
        <row r="13688">
          <cell r="A13688" t="str">
            <v>20</v>
          </cell>
          <cell r="H13688">
            <v>2540</v>
          </cell>
          <cell r="M13688">
            <v>71</v>
          </cell>
        </row>
        <row r="13689">
          <cell r="A13689" t="str">
            <v>20</v>
          </cell>
          <cell r="H13689">
            <v>2540</v>
          </cell>
          <cell r="M13689">
            <v>71</v>
          </cell>
        </row>
        <row r="13690">
          <cell r="A13690" t="str">
            <v>20</v>
          </cell>
          <cell r="H13690">
            <v>2540</v>
          </cell>
          <cell r="M13690">
            <v>71</v>
          </cell>
        </row>
        <row r="13691">
          <cell r="A13691" t="str">
            <v>20</v>
          </cell>
          <cell r="H13691">
            <v>2540</v>
          </cell>
          <cell r="M13691">
            <v>71</v>
          </cell>
        </row>
        <row r="13692">
          <cell r="A13692" t="str">
            <v>20</v>
          </cell>
          <cell r="H13692">
            <v>2540</v>
          </cell>
          <cell r="M13692">
            <v>71</v>
          </cell>
        </row>
        <row r="13693">
          <cell r="A13693" t="str">
            <v>20</v>
          </cell>
          <cell r="H13693">
            <v>2540</v>
          </cell>
          <cell r="M13693">
            <v>71</v>
          </cell>
        </row>
        <row r="13694">
          <cell r="A13694" t="str">
            <v>20</v>
          </cell>
          <cell r="H13694">
            <v>2540</v>
          </cell>
          <cell r="M13694">
            <v>71</v>
          </cell>
        </row>
        <row r="13695">
          <cell r="A13695" t="str">
            <v>20</v>
          </cell>
          <cell r="H13695">
            <v>2540</v>
          </cell>
          <cell r="M13695">
            <v>71</v>
          </cell>
        </row>
        <row r="13696">
          <cell r="A13696" t="str">
            <v>20</v>
          </cell>
          <cell r="H13696">
            <v>2540</v>
          </cell>
          <cell r="M13696">
            <v>71</v>
          </cell>
        </row>
        <row r="13697">
          <cell r="A13697" t="str">
            <v>20</v>
          </cell>
          <cell r="H13697">
            <v>2540</v>
          </cell>
          <cell r="M13697">
            <v>71</v>
          </cell>
        </row>
        <row r="13698">
          <cell r="A13698" t="str">
            <v>20</v>
          </cell>
          <cell r="H13698">
            <v>2540</v>
          </cell>
          <cell r="M13698">
            <v>142</v>
          </cell>
        </row>
        <row r="13699">
          <cell r="A13699" t="str">
            <v>20</v>
          </cell>
          <cell r="H13699">
            <v>2540</v>
          </cell>
          <cell r="M13699">
            <v>71</v>
          </cell>
        </row>
        <row r="13700">
          <cell r="A13700" t="str">
            <v>20</v>
          </cell>
          <cell r="H13700">
            <v>2540</v>
          </cell>
          <cell r="M13700">
            <v>142</v>
          </cell>
        </row>
        <row r="13701">
          <cell r="A13701" t="str">
            <v>20</v>
          </cell>
          <cell r="H13701">
            <v>2540</v>
          </cell>
          <cell r="M13701">
            <v>71</v>
          </cell>
        </row>
        <row r="13702">
          <cell r="A13702" t="str">
            <v>20</v>
          </cell>
          <cell r="H13702">
            <v>2540</v>
          </cell>
          <cell r="M13702">
            <v>142</v>
          </cell>
        </row>
        <row r="13703">
          <cell r="A13703" t="str">
            <v>20</v>
          </cell>
          <cell r="H13703">
            <v>2540</v>
          </cell>
          <cell r="M13703">
            <v>142</v>
          </cell>
        </row>
        <row r="13704">
          <cell r="A13704" t="str">
            <v>20</v>
          </cell>
          <cell r="H13704">
            <v>2540</v>
          </cell>
          <cell r="M13704">
            <v>142</v>
          </cell>
        </row>
        <row r="13705">
          <cell r="A13705" t="str">
            <v>20</v>
          </cell>
          <cell r="H13705">
            <v>2540</v>
          </cell>
          <cell r="M13705">
            <v>142</v>
          </cell>
        </row>
        <row r="13706">
          <cell r="A13706" t="str">
            <v>20</v>
          </cell>
          <cell r="H13706">
            <v>2540</v>
          </cell>
          <cell r="M13706">
            <v>142</v>
          </cell>
        </row>
        <row r="13707">
          <cell r="A13707" t="str">
            <v>20</v>
          </cell>
          <cell r="H13707">
            <v>2540</v>
          </cell>
          <cell r="M13707">
            <v>213</v>
          </cell>
        </row>
        <row r="13708">
          <cell r="A13708" t="str">
            <v>20</v>
          </cell>
          <cell r="H13708">
            <v>2540</v>
          </cell>
          <cell r="M13708">
            <v>213</v>
          </cell>
        </row>
        <row r="13709">
          <cell r="A13709" t="str">
            <v>20</v>
          </cell>
          <cell r="H13709">
            <v>2540</v>
          </cell>
          <cell r="M13709">
            <v>213</v>
          </cell>
        </row>
        <row r="13710">
          <cell r="A13710" t="str">
            <v>20</v>
          </cell>
          <cell r="H13710">
            <v>2540</v>
          </cell>
          <cell r="M13710">
            <v>213</v>
          </cell>
        </row>
        <row r="13711">
          <cell r="A13711" t="str">
            <v>20</v>
          </cell>
          <cell r="H13711">
            <v>2540</v>
          </cell>
          <cell r="M13711">
            <v>638</v>
          </cell>
        </row>
        <row r="13712">
          <cell r="A13712" t="str">
            <v>20</v>
          </cell>
          <cell r="H13712">
            <v>2540</v>
          </cell>
          <cell r="M13712">
            <v>0</v>
          </cell>
        </row>
        <row r="13713">
          <cell r="A13713" t="str">
            <v>20</v>
          </cell>
          <cell r="H13713">
            <v>2540</v>
          </cell>
          <cell r="M13713">
            <v>4572</v>
          </cell>
        </row>
        <row r="13714">
          <cell r="A13714" t="str">
            <v>20</v>
          </cell>
          <cell r="H13714">
            <v>2540</v>
          </cell>
          <cell r="M13714">
            <v>4572</v>
          </cell>
        </row>
        <row r="13715">
          <cell r="A13715" t="str">
            <v>20</v>
          </cell>
          <cell r="H13715">
            <v>2540</v>
          </cell>
          <cell r="M13715">
            <v>9145</v>
          </cell>
        </row>
        <row r="13716">
          <cell r="A13716" t="str">
            <v>20</v>
          </cell>
          <cell r="H13716">
            <v>2540</v>
          </cell>
          <cell r="M13716">
            <v>18289</v>
          </cell>
        </row>
        <row r="13717">
          <cell r="A13717" t="str">
            <v>20</v>
          </cell>
          <cell r="H13717">
            <v>2540</v>
          </cell>
          <cell r="M13717">
            <v>18289</v>
          </cell>
        </row>
        <row r="13718">
          <cell r="A13718" t="str">
            <v>20</v>
          </cell>
          <cell r="H13718">
            <v>2540</v>
          </cell>
          <cell r="M13718">
            <v>18289</v>
          </cell>
        </row>
        <row r="13719">
          <cell r="A13719" t="str">
            <v>20</v>
          </cell>
          <cell r="H13719">
            <v>2540</v>
          </cell>
          <cell r="M13719">
            <v>9145</v>
          </cell>
        </row>
        <row r="13720">
          <cell r="A13720" t="str">
            <v>20</v>
          </cell>
          <cell r="H13720">
            <v>2540</v>
          </cell>
          <cell r="M13720">
            <v>4572</v>
          </cell>
        </row>
        <row r="13721">
          <cell r="A13721" t="str">
            <v>20</v>
          </cell>
          <cell r="H13721">
            <v>2540</v>
          </cell>
          <cell r="M13721">
            <v>9145</v>
          </cell>
        </row>
        <row r="13722">
          <cell r="A13722" t="str">
            <v>20</v>
          </cell>
          <cell r="H13722">
            <v>2540</v>
          </cell>
          <cell r="M13722">
            <v>9145</v>
          </cell>
        </row>
        <row r="13723">
          <cell r="A13723" t="str">
            <v>20</v>
          </cell>
          <cell r="H13723">
            <v>2540</v>
          </cell>
          <cell r="M13723">
            <v>4572</v>
          </cell>
        </row>
        <row r="13724">
          <cell r="A13724" t="str">
            <v>20</v>
          </cell>
          <cell r="H13724">
            <v>2540</v>
          </cell>
          <cell r="M13724">
            <v>4572</v>
          </cell>
        </row>
        <row r="13725">
          <cell r="A13725" t="str">
            <v>20</v>
          </cell>
          <cell r="H13725">
            <v>2540</v>
          </cell>
          <cell r="M13725">
            <v>9145</v>
          </cell>
        </row>
        <row r="13726">
          <cell r="A13726" t="str">
            <v>20</v>
          </cell>
          <cell r="H13726">
            <v>2540</v>
          </cell>
          <cell r="M13726">
            <v>9145</v>
          </cell>
        </row>
        <row r="13727">
          <cell r="A13727" t="str">
            <v>20</v>
          </cell>
          <cell r="H13727">
            <v>2540</v>
          </cell>
          <cell r="M13727">
            <v>18289</v>
          </cell>
        </row>
        <row r="13728">
          <cell r="A13728" t="str">
            <v>20</v>
          </cell>
          <cell r="H13728">
            <v>2540</v>
          </cell>
          <cell r="M13728">
            <v>13717</v>
          </cell>
        </row>
        <row r="13729">
          <cell r="A13729" t="str">
            <v>20</v>
          </cell>
          <cell r="H13729">
            <v>2540</v>
          </cell>
          <cell r="M13729">
            <v>18289</v>
          </cell>
        </row>
        <row r="13730">
          <cell r="A13730" t="str">
            <v>20</v>
          </cell>
          <cell r="H13730">
            <v>2540</v>
          </cell>
          <cell r="M13730">
            <v>13717</v>
          </cell>
        </row>
        <row r="13731">
          <cell r="A13731" t="str">
            <v>20</v>
          </cell>
          <cell r="H13731">
            <v>2540</v>
          </cell>
          <cell r="M13731">
            <v>18289</v>
          </cell>
        </row>
        <row r="13732">
          <cell r="A13732" t="str">
            <v>20</v>
          </cell>
          <cell r="H13732">
            <v>2540</v>
          </cell>
          <cell r="M13732">
            <v>4572</v>
          </cell>
        </row>
        <row r="13733">
          <cell r="A13733" t="str">
            <v>20</v>
          </cell>
          <cell r="H13733">
            <v>2540</v>
          </cell>
          <cell r="M13733">
            <v>4572</v>
          </cell>
        </row>
        <row r="13734">
          <cell r="A13734" t="str">
            <v>20</v>
          </cell>
          <cell r="H13734">
            <v>2540</v>
          </cell>
          <cell r="M13734">
            <v>4572</v>
          </cell>
        </row>
        <row r="13735">
          <cell r="A13735" t="str">
            <v>20</v>
          </cell>
          <cell r="H13735">
            <v>2540</v>
          </cell>
          <cell r="M13735">
            <v>4572</v>
          </cell>
        </row>
        <row r="13736">
          <cell r="A13736" t="str">
            <v>20</v>
          </cell>
          <cell r="H13736">
            <v>2540</v>
          </cell>
          <cell r="M13736">
            <v>13717</v>
          </cell>
        </row>
        <row r="13737">
          <cell r="A13737" t="str">
            <v>20</v>
          </cell>
          <cell r="H13737">
            <v>2540</v>
          </cell>
          <cell r="M13737">
            <v>9145</v>
          </cell>
        </row>
        <row r="13738">
          <cell r="A13738" t="str">
            <v>20</v>
          </cell>
          <cell r="H13738">
            <v>2540</v>
          </cell>
          <cell r="M13738">
            <v>4572</v>
          </cell>
        </row>
        <row r="13739">
          <cell r="A13739" t="str">
            <v>20</v>
          </cell>
          <cell r="H13739">
            <v>2540</v>
          </cell>
          <cell r="M13739">
            <v>9145</v>
          </cell>
        </row>
        <row r="13740">
          <cell r="A13740" t="str">
            <v>20</v>
          </cell>
          <cell r="H13740">
            <v>2540</v>
          </cell>
          <cell r="M13740">
            <v>4572</v>
          </cell>
        </row>
        <row r="13741">
          <cell r="A13741" t="str">
            <v>20</v>
          </cell>
          <cell r="H13741">
            <v>2540</v>
          </cell>
          <cell r="M13741">
            <v>9145</v>
          </cell>
        </row>
        <row r="13742">
          <cell r="A13742" t="str">
            <v>20</v>
          </cell>
          <cell r="H13742">
            <v>2540</v>
          </cell>
          <cell r="M13742">
            <v>9145</v>
          </cell>
        </row>
        <row r="13743">
          <cell r="A13743" t="str">
            <v>20</v>
          </cell>
          <cell r="H13743">
            <v>2540</v>
          </cell>
          <cell r="M13743">
            <v>4572</v>
          </cell>
        </row>
        <row r="13744">
          <cell r="A13744" t="str">
            <v>20</v>
          </cell>
          <cell r="H13744">
            <v>2540</v>
          </cell>
          <cell r="M13744">
            <v>9145</v>
          </cell>
        </row>
        <row r="13745">
          <cell r="A13745" t="str">
            <v>20</v>
          </cell>
          <cell r="H13745">
            <v>2540</v>
          </cell>
          <cell r="M13745">
            <v>18289</v>
          </cell>
        </row>
        <row r="13746">
          <cell r="A13746" t="str">
            <v>20</v>
          </cell>
          <cell r="H13746">
            <v>2540</v>
          </cell>
          <cell r="M13746">
            <v>13717</v>
          </cell>
        </row>
        <row r="13747">
          <cell r="A13747" t="str">
            <v>20</v>
          </cell>
          <cell r="H13747">
            <v>2540</v>
          </cell>
          <cell r="M13747">
            <v>18289</v>
          </cell>
        </row>
        <row r="13748">
          <cell r="A13748" t="str">
            <v>20</v>
          </cell>
          <cell r="H13748">
            <v>2540</v>
          </cell>
          <cell r="M13748">
            <v>13717</v>
          </cell>
        </row>
        <row r="13749">
          <cell r="A13749" t="str">
            <v>20</v>
          </cell>
          <cell r="H13749">
            <v>2540</v>
          </cell>
          <cell r="M13749">
            <v>9145</v>
          </cell>
        </row>
        <row r="13750">
          <cell r="A13750" t="str">
            <v>20</v>
          </cell>
          <cell r="H13750">
            <v>2540</v>
          </cell>
          <cell r="M13750">
            <v>9145</v>
          </cell>
        </row>
        <row r="13751">
          <cell r="A13751" t="str">
            <v>20</v>
          </cell>
          <cell r="H13751">
            <v>2540</v>
          </cell>
          <cell r="M13751">
            <v>18289</v>
          </cell>
        </row>
        <row r="13752">
          <cell r="A13752" t="str">
            <v>20</v>
          </cell>
          <cell r="H13752">
            <v>2540</v>
          </cell>
          <cell r="M13752">
            <v>13717</v>
          </cell>
        </row>
        <row r="13753">
          <cell r="A13753" t="str">
            <v>20</v>
          </cell>
          <cell r="H13753">
            <v>2540</v>
          </cell>
          <cell r="M13753">
            <v>9145</v>
          </cell>
        </row>
        <row r="13754">
          <cell r="A13754" t="str">
            <v>20</v>
          </cell>
          <cell r="H13754">
            <v>2540</v>
          </cell>
          <cell r="M13754">
            <v>22861</v>
          </cell>
        </row>
        <row r="13755">
          <cell r="A13755" t="str">
            <v>20</v>
          </cell>
          <cell r="H13755">
            <v>2540</v>
          </cell>
          <cell r="M13755">
            <v>13717</v>
          </cell>
        </row>
        <row r="13756">
          <cell r="A13756" t="str">
            <v>20</v>
          </cell>
          <cell r="H13756">
            <v>2540</v>
          </cell>
          <cell r="M13756">
            <v>22861</v>
          </cell>
        </row>
        <row r="13757">
          <cell r="A13757" t="str">
            <v>20</v>
          </cell>
          <cell r="H13757">
            <v>2540</v>
          </cell>
          <cell r="M13757">
            <v>22861</v>
          </cell>
        </row>
        <row r="13758">
          <cell r="A13758" t="str">
            <v>20</v>
          </cell>
          <cell r="H13758">
            <v>2540</v>
          </cell>
          <cell r="M13758">
            <v>27434</v>
          </cell>
        </row>
        <row r="13759">
          <cell r="A13759" t="str">
            <v>20</v>
          </cell>
          <cell r="H13759">
            <v>2540</v>
          </cell>
          <cell r="M13759">
            <v>36578</v>
          </cell>
        </row>
        <row r="13760">
          <cell r="A13760" t="str">
            <v>20</v>
          </cell>
          <cell r="H13760">
            <v>2540</v>
          </cell>
          <cell r="M13760">
            <v>13717</v>
          </cell>
        </row>
        <row r="13761">
          <cell r="A13761" t="str">
            <v>20</v>
          </cell>
          <cell r="H13761">
            <v>2540</v>
          </cell>
          <cell r="M13761">
            <v>32006</v>
          </cell>
        </row>
        <row r="13762">
          <cell r="A13762" t="str">
            <v>20</v>
          </cell>
          <cell r="H13762">
            <v>2540</v>
          </cell>
          <cell r="M13762">
            <v>22861</v>
          </cell>
        </row>
        <row r="13763">
          <cell r="A13763" t="str">
            <v>20</v>
          </cell>
          <cell r="H13763">
            <v>2540</v>
          </cell>
          <cell r="M13763">
            <v>41151</v>
          </cell>
        </row>
        <row r="13764">
          <cell r="A13764" t="str">
            <v>20</v>
          </cell>
          <cell r="H13764">
            <v>2540</v>
          </cell>
          <cell r="M13764">
            <v>41151</v>
          </cell>
        </row>
        <row r="13765">
          <cell r="A13765" t="str">
            <v>20</v>
          </cell>
          <cell r="H13765">
            <v>2540</v>
          </cell>
          <cell r="M13765">
            <v>45723</v>
          </cell>
        </row>
        <row r="13766">
          <cell r="A13766" t="str">
            <v>20</v>
          </cell>
          <cell r="H13766">
            <v>2540</v>
          </cell>
          <cell r="M13766">
            <v>407</v>
          </cell>
        </row>
        <row r="13767">
          <cell r="A13767" t="str">
            <v>20</v>
          </cell>
          <cell r="H13767">
            <v>2540</v>
          </cell>
          <cell r="M13767">
            <v>407</v>
          </cell>
        </row>
        <row r="13768">
          <cell r="A13768" t="str">
            <v>20</v>
          </cell>
          <cell r="H13768">
            <v>2540</v>
          </cell>
          <cell r="M13768">
            <v>407</v>
          </cell>
        </row>
        <row r="13769">
          <cell r="A13769" t="str">
            <v>20</v>
          </cell>
          <cell r="H13769">
            <v>2540</v>
          </cell>
          <cell r="M13769">
            <v>407</v>
          </cell>
        </row>
        <row r="13770">
          <cell r="A13770" t="str">
            <v>20</v>
          </cell>
          <cell r="H13770">
            <v>2540</v>
          </cell>
          <cell r="M13770">
            <v>407</v>
          </cell>
        </row>
        <row r="13771">
          <cell r="A13771" t="str">
            <v>20</v>
          </cell>
          <cell r="H13771">
            <v>2540</v>
          </cell>
          <cell r="M13771">
            <v>407</v>
          </cell>
        </row>
        <row r="13772">
          <cell r="A13772" t="str">
            <v>20</v>
          </cell>
          <cell r="H13772">
            <v>2540</v>
          </cell>
          <cell r="M13772">
            <v>407</v>
          </cell>
        </row>
        <row r="13773">
          <cell r="A13773" t="str">
            <v>20</v>
          </cell>
          <cell r="H13773">
            <v>2540</v>
          </cell>
          <cell r="M13773">
            <v>407</v>
          </cell>
        </row>
        <row r="13774">
          <cell r="A13774" t="str">
            <v>20</v>
          </cell>
          <cell r="H13774">
            <v>2540</v>
          </cell>
          <cell r="M13774">
            <v>407</v>
          </cell>
        </row>
        <row r="13775">
          <cell r="A13775" t="str">
            <v>20</v>
          </cell>
          <cell r="H13775">
            <v>2540</v>
          </cell>
          <cell r="M13775">
            <v>407</v>
          </cell>
        </row>
        <row r="13776">
          <cell r="A13776" t="str">
            <v>20</v>
          </cell>
          <cell r="H13776">
            <v>2540</v>
          </cell>
          <cell r="M13776">
            <v>407</v>
          </cell>
        </row>
        <row r="13777">
          <cell r="A13777" t="str">
            <v>20</v>
          </cell>
          <cell r="H13777">
            <v>2540</v>
          </cell>
          <cell r="M13777">
            <v>407</v>
          </cell>
        </row>
        <row r="13778">
          <cell r="A13778" t="str">
            <v>20</v>
          </cell>
          <cell r="H13778">
            <v>2540</v>
          </cell>
          <cell r="M13778">
            <v>407</v>
          </cell>
        </row>
        <row r="13779">
          <cell r="A13779" t="str">
            <v>20</v>
          </cell>
          <cell r="H13779">
            <v>2540</v>
          </cell>
          <cell r="M13779">
            <v>407</v>
          </cell>
        </row>
        <row r="13780">
          <cell r="A13780" t="str">
            <v>20</v>
          </cell>
          <cell r="H13780">
            <v>2540</v>
          </cell>
          <cell r="M13780">
            <v>407</v>
          </cell>
        </row>
        <row r="13781">
          <cell r="A13781" t="str">
            <v>20</v>
          </cell>
          <cell r="H13781">
            <v>2540</v>
          </cell>
          <cell r="M13781">
            <v>407</v>
          </cell>
        </row>
        <row r="13782">
          <cell r="A13782" t="str">
            <v>20</v>
          </cell>
          <cell r="H13782">
            <v>2540</v>
          </cell>
          <cell r="M13782">
            <v>407</v>
          </cell>
        </row>
        <row r="13783">
          <cell r="A13783" t="str">
            <v>20</v>
          </cell>
          <cell r="H13783">
            <v>2540</v>
          </cell>
          <cell r="M13783">
            <v>407</v>
          </cell>
        </row>
        <row r="13784">
          <cell r="A13784" t="str">
            <v>20</v>
          </cell>
          <cell r="H13784">
            <v>2540</v>
          </cell>
          <cell r="M13784">
            <v>407</v>
          </cell>
        </row>
        <row r="13785">
          <cell r="A13785" t="str">
            <v>20</v>
          </cell>
          <cell r="H13785">
            <v>2540</v>
          </cell>
          <cell r="M13785">
            <v>407</v>
          </cell>
        </row>
        <row r="13786">
          <cell r="A13786" t="str">
            <v>20</v>
          </cell>
          <cell r="H13786">
            <v>2540</v>
          </cell>
          <cell r="M13786">
            <v>407</v>
          </cell>
        </row>
        <row r="13787">
          <cell r="A13787" t="str">
            <v>20</v>
          </cell>
          <cell r="H13787">
            <v>2540</v>
          </cell>
          <cell r="M13787">
            <v>407</v>
          </cell>
        </row>
        <row r="13788">
          <cell r="A13788" t="str">
            <v>20</v>
          </cell>
          <cell r="H13788">
            <v>2540</v>
          </cell>
          <cell r="M13788">
            <v>407</v>
          </cell>
        </row>
        <row r="13789">
          <cell r="A13789" t="str">
            <v>20</v>
          </cell>
          <cell r="H13789">
            <v>2540</v>
          </cell>
          <cell r="M13789">
            <v>407</v>
          </cell>
        </row>
        <row r="13790">
          <cell r="A13790" t="str">
            <v>20</v>
          </cell>
          <cell r="H13790">
            <v>2540</v>
          </cell>
          <cell r="M13790">
            <v>407</v>
          </cell>
        </row>
        <row r="13791">
          <cell r="A13791" t="str">
            <v>20</v>
          </cell>
          <cell r="H13791">
            <v>2540</v>
          </cell>
          <cell r="M13791">
            <v>407</v>
          </cell>
        </row>
        <row r="13792">
          <cell r="A13792" t="str">
            <v>20</v>
          </cell>
          <cell r="H13792">
            <v>2540</v>
          </cell>
          <cell r="M13792">
            <v>407</v>
          </cell>
        </row>
        <row r="13793">
          <cell r="A13793" t="str">
            <v>20</v>
          </cell>
          <cell r="H13793">
            <v>2540</v>
          </cell>
          <cell r="M13793">
            <v>407</v>
          </cell>
        </row>
        <row r="13794">
          <cell r="A13794" t="str">
            <v>20</v>
          </cell>
          <cell r="H13794">
            <v>2540</v>
          </cell>
          <cell r="M13794">
            <v>407</v>
          </cell>
        </row>
        <row r="13795">
          <cell r="A13795" t="str">
            <v>20</v>
          </cell>
          <cell r="H13795">
            <v>2540</v>
          </cell>
          <cell r="M13795">
            <v>407</v>
          </cell>
        </row>
        <row r="13796">
          <cell r="A13796" t="str">
            <v>20</v>
          </cell>
          <cell r="H13796">
            <v>2540</v>
          </cell>
          <cell r="M13796">
            <v>407</v>
          </cell>
        </row>
        <row r="13797">
          <cell r="A13797" t="str">
            <v>20</v>
          </cell>
          <cell r="H13797">
            <v>2540</v>
          </cell>
          <cell r="M13797">
            <v>407</v>
          </cell>
        </row>
        <row r="13798">
          <cell r="A13798" t="str">
            <v>20</v>
          </cell>
          <cell r="H13798">
            <v>2540</v>
          </cell>
          <cell r="M13798">
            <v>407</v>
          </cell>
        </row>
        <row r="13799">
          <cell r="A13799" t="str">
            <v>20</v>
          </cell>
          <cell r="H13799">
            <v>2540</v>
          </cell>
          <cell r="M13799">
            <v>407</v>
          </cell>
        </row>
        <row r="13800">
          <cell r="A13800" t="str">
            <v>20</v>
          </cell>
          <cell r="H13800">
            <v>2540</v>
          </cell>
          <cell r="M13800">
            <v>407</v>
          </cell>
        </row>
        <row r="13801">
          <cell r="A13801" t="str">
            <v>20</v>
          </cell>
          <cell r="H13801">
            <v>2540</v>
          </cell>
          <cell r="M13801">
            <v>407</v>
          </cell>
        </row>
        <row r="13802">
          <cell r="A13802" t="str">
            <v>20</v>
          </cell>
          <cell r="H13802">
            <v>2540</v>
          </cell>
          <cell r="M13802">
            <v>407</v>
          </cell>
        </row>
        <row r="13803">
          <cell r="A13803" t="str">
            <v>20</v>
          </cell>
          <cell r="H13803">
            <v>2540</v>
          </cell>
          <cell r="M13803">
            <v>407</v>
          </cell>
        </row>
        <row r="13804">
          <cell r="A13804" t="str">
            <v>20</v>
          </cell>
          <cell r="H13804">
            <v>2540</v>
          </cell>
          <cell r="M13804">
            <v>407</v>
          </cell>
        </row>
        <row r="13805">
          <cell r="A13805" t="str">
            <v>20</v>
          </cell>
          <cell r="H13805">
            <v>2540</v>
          </cell>
          <cell r="M13805">
            <v>407</v>
          </cell>
        </row>
        <row r="13806">
          <cell r="A13806" t="str">
            <v>20</v>
          </cell>
          <cell r="H13806">
            <v>2540</v>
          </cell>
          <cell r="M13806">
            <v>407</v>
          </cell>
        </row>
        <row r="13807">
          <cell r="A13807" t="str">
            <v>20</v>
          </cell>
          <cell r="H13807">
            <v>2540</v>
          </cell>
          <cell r="M13807">
            <v>407</v>
          </cell>
        </row>
        <row r="13808">
          <cell r="A13808" t="str">
            <v>20</v>
          </cell>
          <cell r="H13808">
            <v>2540</v>
          </cell>
          <cell r="M13808">
            <v>407</v>
          </cell>
        </row>
        <row r="13809">
          <cell r="A13809" t="str">
            <v>20</v>
          </cell>
          <cell r="H13809">
            <v>2540</v>
          </cell>
          <cell r="M13809">
            <v>1017</v>
          </cell>
        </row>
        <row r="13810">
          <cell r="A13810" t="str">
            <v>20</v>
          </cell>
          <cell r="H13810">
            <v>2540</v>
          </cell>
          <cell r="M13810">
            <v>407</v>
          </cell>
        </row>
        <row r="13811">
          <cell r="A13811" t="str">
            <v>20</v>
          </cell>
          <cell r="H13811">
            <v>2540</v>
          </cell>
          <cell r="M13811">
            <v>1017</v>
          </cell>
        </row>
        <row r="13812">
          <cell r="A13812" t="str">
            <v>20</v>
          </cell>
          <cell r="H13812">
            <v>2540</v>
          </cell>
          <cell r="M13812">
            <v>1017</v>
          </cell>
        </row>
        <row r="13813">
          <cell r="A13813" t="str">
            <v>20</v>
          </cell>
          <cell r="H13813">
            <v>2540</v>
          </cell>
          <cell r="M13813">
            <v>1017</v>
          </cell>
        </row>
        <row r="13814">
          <cell r="A13814" t="str">
            <v>20</v>
          </cell>
          <cell r="H13814">
            <v>2540</v>
          </cell>
          <cell r="M13814">
            <v>1017</v>
          </cell>
        </row>
        <row r="13815">
          <cell r="A13815" t="str">
            <v>20</v>
          </cell>
          <cell r="H13815">
            <v>2540</v>
          </cell>
          <cell r="M13815">
            <v>1017</v>
          </cell>
        </row>
        <row r="13816">
          <cell r="A13816" t="str">
            <v>20</v>
          </cell>
          <cell r="H13816">
            <v>2540</v>
          </cell>
          <cell r="M13816">
            <v>1423</v>
          </cell>
        </row>
        <row r="13817">
          <cell r="A13817" t="str">
            <v>20</v>
          </cell>
          <cell r="H13817">
            <v>2540</v>
          </cell>
          <cell r="M13817">
            <v>1423</v>
          </cell>
        </row>
        <row r="13818">
          <cell r="A13818" t="str">
            <v>20</v>
          </cell>
          <cell r="H13818">
            <v>2540</v>
          </cell>
          <cell r="M13818">
            <v>1017</v>
          </cell>
        </row>
        <row r="13819">
          <cell r="A13819" t="str">
            <v>20</v>
          </cell>
          <cell r="H13819">
            <v>2540</v>
          </cell>
          <cell r="M13819">
            <v>1423</v>
          </cell>
        </row>
        <row r="13820">
          <cell r="A13820" t="str">
            <v>20</v>
          </cell>
          <cell r="H13820">
            <v>2540</v>
          </cell>
          <cell r="M13820">
            <v>2440</v>
          </cell>
        </row>
        <row r="13821">
          <cell r="A13821" t="str">
            <v>20</v>
          </cell>
          <cell r="H13821">
            <v>2540</v>
          </cell>
          <cell r="M13821">
            <v>66</v>
          </cell>
        </row>
        <row r="13822">
          <cell r="A13822" t="str">
            <v>20</v>
          </cell>
          <cell r="H13822">
            <v>2540</v>
          </cell>
          <cell r="M13822">
            <v>66</v>
          </cell>
        </row>
        <row r="13823">
          <cell r="A13823" t="str">
            <v>20</v>
          </cell>
          <cell r="H13823">
            <v>2540</v>
          </cell>
          <cell r="M13823">
            <v>66</v>
          </cell>
        </row>
        <row r="13824">
          <cell r="A13824" t="str">
            <v>20</v>
          </cell>
          <cell r="H13824">
            <v>2540</v>
          </cell>
          <cell r="M13824">
            <v>66</v>
          </cell>
        </row>
        <row r="13825">
          <cell r="A13825" t="str">
            <v>20</v>
          </cell>
          <cell r="H13825">
            <v>2540</v>
          </cell>
          <cell r="M13825">
            <v>66</v>
          </cell>
        </row>
        <row r="13826">
          <cell r="A13826" t="str">
            <v>20</v>
          </cell>
          <cell r="H13826">
            <v>2540</v>
          </cell>
          <cell r="M13826">
            <v>66</v>
          </cell>
        </row>
        <row r="13827">
          <cell r="A13827" t="str">
            <v>20</v>
          </cell>
          <cell r="H13827">
            <v>2540</v>
          </cell>
          <cell r="M13827">
            <v>66</v>
          </cell>
        </row>
        <row r="13828">
          <cell r="A13828" t="str">
            <v>20</v>
          </cell>
          <cell r="H13828">
            <v>2540</v>
          </cell>
          <cell r="M13828">
            <v>66</v>
          </cell>
        </row>
        <row r="13829">
          <cell r="A13829" t="str">
            <v>20</v>
          </cell>
          <cell r="H13829">
            <v>2540</v>
          </cell>
          <cell r="M13829">
            <v>66</v>
          </cell>
        </row>
        <row r="13830">
          <cell r="A13830" t="str">
            <v>20</v>
          </cell>
          <cell r="H13830">
            <v>2540</v>
          </cell>
          <cell r="M13830">
            <v>66</v>
          </cell>
        </row>
        <row r="13831">
          <cell r="A13831" t="str">
            <v>20</v>
          </cell>
          <cell r="H13831">
            <v>2540</v>
          </cell>
          <cell r="M13831">
            <v>66</v>
          </cell>
        </row>
        <row r="13832">
          <cell r="A13832" t="str">
            <v>20</v>
          </cell>
          <cell r="H13832">
            <v>2540</v>
          </cell>
          <cell r="M13832">
            <v>66</v>
          </cell>
        </row>
        <row r="13833">
          <cell r="A13833" t="str">
            <v>20</v>
          </cell>
          <cell r="H13833">
            <v>2540</v>
          </cell>
          <cell r="M13833">
            <v>66</v>
          </cell>
        </row>
        <row r="13834">
          <cell r="A13834" t="str">
            <v>20</v>
          </cell>
          <cell r="H13834">
            <v>2540</v>
          </cell>
          <cell r="M13834">
            <v>66</v>
          </cell>
        </row>
        <row r="13835">
          <cell r="A13835" t="str">
            <v>20</v>
          </cell>
          <cell r="H13835">
            <v>2540</v>
          </cell>
          <cell r="M13835">
            <v>66</v>
          </cell>
        </row>
        <row r="13836">
          <cell r="A13836" t="str">
            <v>20</v>
          </cell>
          <cell r="H13836">
            <v>2540</v>
          </cell>
          <cell r="M13836">
            <v>66</v>
          </cell>
        </row>
        <row r="13837">
          <cell r="A13837" t="str">
            <v>20</v>
          </cell>
          <cell r="H13837">
            <v>2540</v>
          </cell>
          <cell r="M13837">
            <v>66</v>
          </cell>
        </row>
        <row r="13838">
          <cell r="A13838" t="str">
            <v>20</v>
          </cell>
          <cell r="H13838">
            <v>2540</v>
          </cell>
          <cell r="M13838">
            <v>66</v>
          </cell>
        </row>
        <row r="13839">
          <cell r="A13839" t="str">
            <v>20</v>
          </cell>
          <cell r="H13839">
            <v>2540</v>
          </cell>
          <cell r="M13839">
            <v>66</v>
          </cell>
        </row>
        <row r="13840">
          <cell r="A13840" t="str">
            <v>20</v>
          </cell>
          <cell r="H13840">
            <v>2540</v>
          </cell>
          <cell r="M13840">
            <v>66</v>
          </cell>
        </row>
        <row r="13841">
          <cell r="A13841" t="str">
            <v>20</v>
          </cell>
          <cell r="H13841">
            <v>2540</v>
          </cell>
          <cell r="M13841">
            <v>66</v>
          </cell>
        </row>
        <row r="13842">
          <cell r="A13842" t="str">
            <v>20</v>
          </cell>
          <cell r="H13842">
            <v>2540</v>
          </cell>
          <cell r="M13842">
            <v>66</v>
          </cell>
        </row>
        <row r="13843">
          <cell r="A13843" t="str">
            <v>20</v>
          </cell>
          <cell r="H13843">
            <v>2540</v>
          </cell>
          <cell r="M13843">
            <v>66</v>
          </cell>
        </row>
        <row r="13844">
          <cell r="A13844" t="str">
            <v>20</v>
          </cell>
          <cell r="H13844">
            <v>2540</v>
          </cell>
          <cell r="M13844">
            <v>66</v>
          </cell>
        </row>
        <row r="13845">
          <cell r="A13845" t="str">
            <v>20</v>
          </cell>
          <cell r="H13845">
            <v>2540</v>
          </cell>
          <cell r="M13845">
            <v>66</v>
          </cell>
        </row>
        <row r="13846">
          <cell r="A13846" t="str">
            <v>20</v>
          </cell>
          <cell r="H13846">
            <v>2540</v>
          </cell>
          <cell r="M13846">
            <v>66</v>
          </cell>
        </row>
        <row r="13847">
          <cell r="A13847" t="str">
            <v>20</v>
          </cell>
          <cell r="H13847">
            <v>2540</v>
          </cell>
          <cell r="M13847">
            <v>66</v>
          </cell>
        </row>
        <row r="13848">
          <cell r="A13848" t="str">
            <v>20</v>
          </cell>
          <cell r="H13848">
            <v>2540</v>
          </cell>
          <cell r="M13848">
            <v>66</v>
          </cell>
        </row>
        <row r="13849">
          <cell r="A13849" t="str">
            <v>20</v>
          </cell>
          <cell r="H13849">
            <v>2540</v>
          </cell>
          <cell r="M13849">
            <v>66</v>
          </cell>
        </row>
        <row r="13850">
          <cell r="A13850" t="str">
            <v>20</v>
          </cell>
          <cell r="H13850">
            <v>2540</v>
          </cell>
          <cell r="M13850">
            <v>66</v>
          </cell>
        </row>
        <row r="13851">
          <cell r="A13851" t="str">
            <v>20</v>
          </cell>
          <cell r="H13851">
            <v>2540</v>
          </cell>
          <cell r="M13851">
            <v>66</v>
          </cell>
        </row>
        <row r="13852">
          <cell r="A13852" t="str">
            <v>20</v>
          </cell>
          <cell r="H13852">
            <v>2540</v>
          </cell>
          <cell r="M13852">
            <v>66</v>
          </cell>
        </row>
        <row r="13853">
          <cell r="A13853" t="str">
            <v>20</v>
          </cell>
          <cell r="H13853">
            <v>2540</v>
          </cell>
          <cell r="M13853">
            <v>66</v>
          </cell>
        </row>
        <row r="13854">
          <cell r="A13854" t="str">
            <v>20</v>
          </cell>
          <cell r="H13854">
            <v>2540</v>
          </cell>
          <cell r="M13854">
            <v>66</v>
          </cell>
        </row>
        <row r="13855">
          <cell r="A13855" t="str">
            <v>20</v>
          </cell>
          <cell r="H13855">
            <v>2540</v>
          </cell>
          <cell r="M13855">
            <v>66</v>
          </cell>
        </row>
        <row r="13856">
          <cell r="A13856" t="str">
            <v>20</v>
          </cell>
          <cell r="H13856">
            <v>2540</v>
          </cell>
          <cell r="M13856">
            <v>66</v>
          </cell>
        </row>
        <row r="13857">
          <cell r="A13857" t="str">
            <v>20</v>
          </cell>
          <cell r="H13857">
            <v>2540</v>
          </cell>
          <cell r="M13857">
            <v>66</v>
          </cell>
        </row>
        <row r="13858">
          <cell r="A13858" t="str">
            <v>20</v>
          </cell>
          <cell r="H13858">
            <v>2540</v>
          </cell>
          <cell r="M13858">
            <v>66</v>
          </cell>
        </row>
        <row r="13859">
          <cell r="A13859" t="str">
            <v>20</v>
          </cell>
          <cell r="H13859">
            <v>2540</v>
          </cell>
          <cell r="M13859">
            <v>66</v>
          </cell>
        </row>
        <row r="13860">
          <cell r="A13860" t="str">
            <v>20</v>
          </cell>
          <cell r="H13860">
            <v>2540</v>
          </cell>
          <cell r="M13860">
            <v>66</v>
          </cell>
        </row>
        <row r="13861">
          <cell r="A13861" t="str">
            <v>20</v>
          </cell>
          <cell r="H13861">
            <v>2540</v>
          </cell>
          <cell r="M13861">
            <v>66</v>
          </cell>
        </row>
        <row r="13862">
          <cell r="A13862" t="str">
            <v>20</v>
          </cell>
          <cell r="H13862">
            <v>2540</v>
          </cell>
          <cell r="M13862">
            <v>66</v>
          </cell>
        </row>
        <row r="13863">
          <cell r="A13863" t="str">
            <v>20</v>
          </cell>
          <cell r="H13863">
            <v>2540</v>
          </cell>
          <cell r="M13863">
            <v>132</v>
          </cell>
        </row>
        <row r="13864">
          <cell r="A13864" t="str">
            <v>20</v>
          </cell>
          <cell r="H13864">
            <v>2540</v>
          </cell>
          <cell r="M13864">
            <v>66</v>
          </cell>
        </row>
        <row r="13865">
          <cell r="A13865" t="str">
            <v>20</v>
          </cell>
          <cell r="H13865">
            <v>2540</v>
          </cell>
          <cell r="M13865">
            <v>132</v>
          </cell>
        </row>
        <row r="13866">
          <cell r="A13866" t="str">
            <v>20</v>
          </cell>
          <cell r="H13866">
            <v>2540</v>
          </cell>
          <cell r="M13866">
            <v>66</v>
          </cell>
        </row>
        <row r="13867">
          <cell r="A13867" t="str">
            <v>20</v>
          </cell>
          <cell r="H13867">
            <v>2540</v>
          </cell>
          <cell r="M13867">
            <v>132</v>
          </cell>
        </row>
        <row r="13868">
          <cell r="A13868" t="str">
            <v>20</v>
          </cell>
          <cell r="H13868">
            <v>2540</v>
          </cell>
          <cell r="M13868">
            <v>132</v>
          </cell>
        </row>
        <row r="13869">
          <cell r="A13869" t="str">
            <v>20</v>
          </cell>
          <cell r="H13869">
            <v>2540</v>
          </cell>
          <cell r="M13869">
            <v>132</v>
          </cell>
        </row>
        <row r="13870">
          <cell r="A13870" t="str">
            <v>20</v>
          </cell>
          <cell r="H13870">
            <v>2540</v>
          </cell>
          <cell r="M13870">
            <v>132</v>
          </cell>
        </row>
        <row r="13871">
          <cell r="A13871" t="str">
            <v>20</v>
          </cell>
          <cell r="H13871">
            <v>2540</v>
          </cell>
          <cell r="M13871">
            <v>132</v>
          </cell>
        </row>
        <row r="13872">
          <cell r="A13872" t="str">
            <v>20</v>
          </cell>
          <cell r="H13872">
            <v>2540</v>
          </cell>
          <cell r="M13872">
            <v>199</v>
          </cell>
        </row>
        <row r="13873">
          <cell r="A13873" t="str">
            <v>20</v>
          </cell>
          <cell r="H13873">
            <v>2540</v>
          </cell>
          <cell r="M13873">
            <v>199</v>
          </cell>
        </row>
        <row r="13874">
          <cell r="A13874" t="str">
            <v>20</v>
          </cell>
          <cell r="H13874">
            <v>2540</v>
          </cell>
          <cell r="M13874">
            <v>199</v>
          </cell>
        </row>
        <row r="13875">
          <cell r="A13875" t="str">
            <v>20</v>
          </cell>
          <cell r="H13875">
            <v>2540</v>
          </cell>
          <cell r="M13875">
            <v>199</v>
          </cell>
        </row>
        <row r="13876">
          <cell r="A13876" t="str">
            <v>20</v>
          </cell>
          <cell r="H13876">
            <v>2540</v>
          </cell>
          <cell r="M13876">
            <v>596</v>
          </cell>
        </row>
        <row r="13877">
          <cell r="A13877" t="str">
            <v>20</v>
          </cell>
          <cell r="H13877">
            <v>2540</v>
          </cell>
          <cell r="M13877">
            <v>241579</v>
          </cell>
        </row>
        <row r="13878">
          <cell r="A13878" t="str">
            <v>20</v>
          </cell>
          <cell r="H13878">
            <v>2540</v>
          </cell>
          <cell r="M13878">
            <v>62325</v>
          </cell>
        </row>
        <row r="13879">
          <cell r="A13879" t="str">
            <v>20</v>
          </cell>
          <cell r="H13879">
            <v>2540</v>
          </cell>
          <cell r="M13879">
            <v>992799</v>
          </cell>
        </row>
        <row r="13880">
          <cell r="A13880" t="str">
            <v>20</v>
          </cell>
          <cell r="H13880">
            <v>2540</v>
          </cell>
          <cell r="M13880">
            <v>0</v>
          </cell>
        </row>
        <row r="13881">
          <cell r="A13881" t="str">
            <v>20</v>
          </cell>
          <cell r="H13881">
            <v>2540</v>
          </cell>
          <cell r="M13881">
            <v>3453342</v>
          </cell>
        </row>
        <row r="13882">
          <cell r="A13882" t="str">
            <v>20</v>
          </cell>
          <cell r="H13882">
            <v>2540</v>
          </cell>
          <cell r="M13882">
            <v>438</v>
          </cell>
        </row>
        <row r="13883">
          <cell r="A13883" t="str">
            <v>20</v>
          </cell>
          <cell r="H13883">
            <v>2540</v>
          </cell>
          <cell r="M13883">
            <v>1088776</v>
          </cell>
        </row>
        <row r="13884">
          <cell r="A13884" t="str">
            <v>10</v>
          </cell>
          <cell r="H13884">
            <v>2550</v>
          </cell>
          <cell r="M13884">
            <v>205</v>
          </cell>
        </row>
        <row r="13885">
          <cell r="A13885" t="str">
            <v>20</v>
          </cell>
          <cell r="H13885">
            <v>2540</v>
          </cell>
          <cell r="M13885">
            <v>511645</v>
          </cell>
        </row>
        <row r="13886">
          <cell r="A13886" t="str">
            <v>20</v>
          </cell>
          <cell r="H13886">
            <v>2540</v>
          </cell>
          <cell r="M13886">
            <v>4764</v>
          </cell>
        </row>
        <row r="13887">
          <cell r="A13887" t="str">
            <v>20</v>
          </cell>
          <cell r="H13887">
            <v>2540</v>
          </cell>
          <cell r="M13887">
            <v>759000</v>
          </cell>
        </row>
        <row r="13888">
          <cell r="A13888" t="str">
            <v>20</v>
          </cell>
          <cell r="H13888">
            <v>2540</v>
          </cell>
          <cell r="M13888">
            <v>90340</v>
          </cell>
        </row>
        <row r="13889">
          <cell r="A13889" t="str">
            <v>20</v>
          </cell>
          <cell r="H13889">
            <v>2540</v>
          </cell>
          <cell r="M13889">
            <v>19828</v>
          </cell>
        </row>
        <row r="13890">
          <cell r="A13890" t="str">
            <v>20</v>
          </cell>
          <cell r="H13890">
            <v>2540</v>
          </cell>
          <cell r="M13890">
            <v>15992</v>
          </cell>
        </row>
        <row r="13891">
          <cell r="A13891" t="str">
            <v>20</v>
          </cell>
          <cell r="H13891">
            <v>2540</v>
          </cell>
          <cell r="M13891">
            <v>934798</v>
          </cell>
        </row>
        <row r="13892">
          <cell r="A13892" t="str">
            <v>50</v>
          </cell>
          <cell r="H13892">
            <v>2540</v>
          </cell>
          <cell r="M13892">
            <v>166452</v>
          </cell>
        </row>
        <row r="13893">
          <cell r="A13893" t="str">
            <v>50</v>
          </cell>
          <cell r="H13893">
            <v>2540</v>
          </cell>
          <cell r="M13893">
            <v>61691</v>
          </cell>
        </row>
        <row r="13894">
          <cell r="A13894" t="str">
            <v>50</v>
          </cell>
          <cell r="H13894">
            <v>2540</v>
          </cell>
          <cell r="M13894">
            <v>14433</v>
          </cell>
        </row>
        <row r="13895">
          <cell r="A13895" t="str">
            <v>20</v>
          </cell>
          <cell r="H13895">
            <v>2540</v>
          </cell>
          <cell r="M13895">
            <v>1169</v>
          </cell>
        </row>
        <row r="13896">
          <cell r="A13896" t="str">
            <v>20</v>
          </cell>
          <cell r="H13896">
            <v>2540</v>
          </cell>
          <cell r="M13896">
            <v>201181</v>
          </cell>
        </row>
        <row r="13897">
          <cell r="A13897" t="str">
            <v>20</v>
          </cell>
          <cell r="H13897">
            <v>2540</v>
          </cell>
          <cell r="M13897">
            <v>8743</v>
          </cell>
        </row>
        <row r="13898">
          <cell r="A13898" t="str">
            <v>20</v>
          </cell>
          <cell r="H13898">
            <v>2540</v>
          </cell>
          <cell r="M13898">
            <v>1092</v>
          </cell>
        </row>
        <row r="13899">
          <cell r="A13899" t="str">
            <v>20</v>
          </cell>
          <cell r="H13899">
            <v>2540</v>
          </cell>
          <cell r="M13899">
            <v>-863</v>
          </cell>
        </row>
        <row r="13900">
          <cell r="A13900" t="str">
            <v>20</v>
          </cell>
          <cell r="H13900">
            <v>2540</v>
          </cell>
          <cell r="M13900">
            <v>0</v>
          </cell>
        </row>
        <row r="13901">
          <cell r="A13901" t="str">
            <v>20</v>
          </cell>
          <cell r="H13901">
            <v>2540</v>
          </cell>
          <cell r="M13901">
            <v>422050</v>
          </cell>
        </row>
        <row r="13902">
          <cell r="A13902" t="str">
            <v>20</v>
          </cell>
          <cell r="H13902">
            <v>2540</v>
          </cell>
          <cell r="M13902">
            <v>293585</v>
          </cell>
        </row>
        <row r="13903">
          <cell r="A13903" t="str">
            <v>20</v>
          </cell>
          <cell r="H13903">
            <v>2540</v>
          </cell>
          <cell r="M13903">
            <v>11642</v>
          </cell>
        </row>
        <row r="13904">
          <cell r="A13904" t="str">
            <v>20</v>
          </cell>
          <cell r="H13904">
            <v>2540</v>
          </cell>
          <cell r="M13904">
            <v>1111</v>
          </cell>
        </row>
        <row r="13905">
          <cell r="A13905" t="str">
            <v>20</v>
          </cell>
          <cell r="H13905">
            <v>2540</v>
          </cell>
          <cell r="M13905">
            <v>53664</v>
          </cell>
        </row>
        <row r="13906">
          <cell r="A13906" t="str">
            <v>20</v>
          </cell>
          <cell r="H13906">
            <v>2540</v>
          </cell>
          <cell r="M13906">
            <v>92881</v>
          </cell>
        </row>
        <row r="13907">
          <cell r="A13907" t="str">
            <v>20</v>
          </cell>
          <cell r="H13907">
            <v>2540</v>
          </cell>
          <cell r="M13907">
            <v>31413</v>
          </cell>
        </row>
        <row r="13908">
          <cell r="A13908" t="str">
            <v>20</v>
          </cell>
          <cell r="H13908">
            <v>2540</v>
          </cell>
          <cell r="M13908">
            <v>39688</v>
          </cell>
        </row>
        <row r="13909">
          <cell r="A13909" t="str">
            <v>20</v>
          </cell>
          <cell r="H13909">
            <v>2540</v>
          </cell>
          <cell r="M13909">
            <v>29807</v>
          </cell>
        </row>
        <row r="13910">
          <cell r="A13910" t="str">
            <v>10</v>
          </cell>
          <cell r="H13910">
            <v>2550</v>
          </cell>
          <cell r="M13910">
            <v>1249</v>
          </cell>
        </row>
        <row r="13911">
          <cell r="A13911" t="str">
            <v>10</v>
          </cell>
          <cell r="H13911">
            <v>2550</v>
          </cell>
          <cell r="M13911">
            <v>0</v>
          </cell>
        </row>
        <row r="13912">
          <cell r="A13912" t="str">
            <v>10</v>
          </cell>
          <cell r="H13912">
            <v>2550</v>
          </cell>
          <cell r="M13912">
            <v>9800</v>
          </cell>
        </row>
        <row r="13913">
          <cell r="A13913" t="str">
            <v>10</v>
          </cell>
          <cell r="H13913">
            <v>2560</v>
          </cell>
          <cell r="M13913">
            <v>48344</v>
          </cell>
        </row>
        <row r="13914">
          <cell r="A13914" t="str">
            <v>10</v>
          </cell>
          <cell r="H13914">
            <v>2560</v>
          </cell>
          <cell r="M13914">
            <v>42848</v>
          </cell>
        </row>
        <row r="13915">
          <cell r="A13915" t="str">
            <v>10</v>
          </cell>
          <cell r="H13915">
            <v>2560</v>
          </cell>
          <cell r="M13915">
            <v>35514</v>
          </cell>
        </row>
        <row r="13916">
          <cell r="A13916" t="str">
            <v>10</v>
          </cell>
          <cell r="H13916">
            <v>2560</v>
          </cell>
          <cell r="M13916">
            <v>12303</v>
          </cell>
        </row>
        <row r="13917">
          <cell r="A13917" t="str">
            <v>10</v>
          </cell>
          <cell r="H13917">
            <v>2560</v>
          </cell>
          <cell r="M13917">
            <v>34967</v>
          </cell>
        </row>
        <row r="13918">
          <cell r="A13918" t="str">
            <v>10</v>
          </cell>
          <cell r="H13918">
            <v>2560</v>
          </cell>
          <cell r="M13918">
            <v>39241</v>
          </cell>
        </row>
        <row r="13919">
          <cell r="A13919" t="str">
            <v>50</v>
          </cell>
          <cell r="H13919">
            <v>2540</v>
          </cell>
          <cell r="M13919">
            <v>480</v>
          </cell>
        </row>
        <row r="13920">
          <cell r="A13920" t="str">
            <v>50</v>
          </cell>
          <cell r="H13920">
            <v>2540</v>
          </cell>
          <cell r="M13920">
            <v>20052</v>
          </cell>
        </row>
        <row r="13921">
          <cell r="A13921" t="str">
            <v>50</v>
          </cell>
          <cell r="H13921">
            <v>2540</v>
          </cell>
          <cell r="M13921">
            <v>9644</v>
          </cell>
        </row>
        <row r="13922">
          <cell r="A13922" t="str">
            <v>50</v>
          </cell>
          <cell r="H13922">
            <v>2540</v>
          </cell>
          <cell r="M13922">
            <v>657</v>
          </cell>
        </row>
        <row r="13923">
          <cell r="A13923" t="str">
            <v>50</v>
          </cell>
          <cell r="H13923">
            <v>2540</v>
          </cell>
          <cell r="M13923">
            <v>207</v>
          </cell>
        </row>
        <row r="13924">
          <cell r="A13924" t="str">
            <v>50</v>
          </cell>
          <cell r="H13924">
            <v>2540</v>
          </cell>
          <cell r="M13924">
            <v>2261</v>
          </cell>
        </row>
        <row r="13925">
          <cell r="A13925" t="str">
            <v>10</v>
          </cell>
          <cell r="H13925">
            <v>2560</v>
          </cell>
          <cell r="M13925">
            <v>36682</v>
          </cell>
        </row>
        <row r="13926">
          <cell r="A13926" t="str">
            <v>10</v>
          </cell>
          <cell r="H13926">
            <v>2560</v>
          </cell>
          <cell r="M13926">
            <v>34967</v>
          </cell>
        </row>
        <row r="13927">
          <cell r="A13927" t="str">
            <v>10</v>
          </cell>
          <cell r="H13927">
            <v>2560</v>
          </cell>
          <cell r="M13927">
            <v>40889</v>
          </cell>
        </row>
        <row r="13928">
          <cell r="A13928" t="str">
            <v>10</v>
          </cell>
          <cell r="H13928">
            <v>2560</v>
          </cell>
          <cell r="M13928">
            <v>63496</v>
          </cell>
        </row>
        <row r="13929">
          <cell r="A13929" t="str">
            <v>10</v>
          </cell>
          <cell r="H13929">
            <v>2560</v>
          </cell>
          <cell r="M13929">
            <v>58362</v>
          </cell>
        </row>
        <row r="13930">
          <cell r="A13930" t="str">
            <v>20</v>
          </cell>
          <cell r="H13930">
            <v>2540</v>
          </cell>
          <cell r="M13930">
            <v>20793</v>
          </cell>
        </row>
        <row r="13931">
          <cell r="A13931" t="str">
            <v>20</v>
          </cell>
          <cell r="H13931">
            <v>2540</v>
          </cell>
          <cell r="M13931">
            <v>19031</v>
          </cell>
        </row>
        <row r="13932">
          <cell r="A13932" t="str">
            <v>10</v>
          </cell>
          <cell r="H13932">
            <v>2560</v>
          </cell>
          <cell r="M13932">
            <v>13794</v>
          </cell>
        </row>
        <row r="13933">
          <cell r="A13933" t="str">
            <v>10</v>
          </cell>
          <cell r="H13933">
            <v>2560</v>
          </cell>
          <cell r="M13933">
            <v>60227</v>
          </cell>
        </row>
        <row r="13934">
          <cell r="A13934" t="str">
            <v>10</v>
          </cell>
          <cell r="H13934">
            <v>2560</v>
          </cell>
          <cell r="M13934">
            <v>57389</v>
          </cell>
        </row>
        <row r="13935">
          <cell r="A13935" t="str">
            <v>10</v>
          </cell>
          <cell r="H13935">
            <v>2560</v>
          </cell>
          <cell r="M13935">
            <v>243886</v>
          </cell>
        </row>
        <row r="13936">
          <cell r="A13936" t="str">
            <v>10</v>
          </cell>
          <cell r="H13936">
            <v>2560</v>
          </cell>
          <cell r="M13936">
            <v>26485</v>
          </cell>
        </row>
        <row r="13937">
          <cell r="A13937" t="str">
            <v>20</v>
          </cell>
          <cell r="H13937">
            <v>2540</v>
          </cell>
          <cell r="M13937">
            <v>23964</v>
          </cell>
        </row>
        <row r="13938">
          <cell r="A13938" t="str">
            <v>10</v>
          </cell>
          <cell r="H13938">
            <v>2560</v>
          </cell>
          <cell r="M13938">
            <v>0</v>
          </cell>
        </row>
        <row r="13939">
          <cell r="A13939" t="str">
            <v>10</v>
          </cell>
          <cell r="H13939">
            <v>2560</v>
          </cell>
          <cell r="M13939">
            <v>0</v>
          </cell>
        </row>
        <row r="13940">
          <cell r="A13940" t="str">
            <v>10</v>
          </cell>
          <cell r="H13940">
            <v>2560</v>
          </cell>
          <cell r="M13940">
            <v>0</v>
          </cell>
        </row>
        <row r="13941">
          <cell r="A13941" t="str">
            <v>20</v>
          </cell>
          <cell r="H13941">
            <v>2540</v>
          </cell>
          <cell r="M13941">
            <v>11499</v>
          </cell>
        </row>
        <row r="13942">
          <cell r="A13942" t="str">
            <v>10</v>
          </cell>
          <cell r="H13942">
            <v>2560</v>
          </cell>
          <cell r="M13942">
            <v>0</v>
          </cell>
        </row>
        <row r="13943">
          <cell r="A13943" t="str">
            <v>10</v>
          </cell>
          <cell r="H13943">
            <v>2560</v>
          </cell>
          <cell r="M13943">
            <v>0</v>
          </cell>
        </row>
        <row r="13944">
          <cell r="A13944" t="str">
            <v>10</v>
          </cell>
          <cell r="H13944">
            <v>2560</v>
          </cell>
          <cell r="M13944">
            <v>0</v>
          </cell>
        </row>
        <row r="13945">
          <cell r="A13945" t="str">
            <v>20</v>
          </cell>
          <cell r="H13945">
            <v>2540</v>
          </cell>
          <cell r="M13945">
            <v>8634</v>
          </cell>
        </row>
        <row r="13946">
          <cell r="A13946" t="str">
            <v>10</v>
          </cell>
          <cell r="H13946">
            <v>2560</v>
          </cell>
          <cell r="M13946">
            <v>0</v>
          </cell>
        </row>
        <row r="13947">
          <cell r="A13947" t="str">
            <v>20</v>
          </cell>
          <cell r="H13947">
            <v>2550</v>
          </cell>
          <cell r="M13947">
            <v>600</v>
          </cell>
        </row>
        <row r="13948">
          <cell r="A13948" t="str">
            <v>10</v>
          </cell>
          <cell r="H13948">
            <v>2560</v>
          </cell>
          <cell r="M13948">
            <v>0</v>
          </cell>
        </row>
        <row r="13949">
          <cell r="A13949" t="str">
            <v>10</v>
          </cell>
          <cell r="H13949">
            <v>2560</v>
          </cell>
          <cell r="M13949">
            <v>0</v>
          </cell>
        </row>
        <row r="13950">
          <cell r="A13950" t="str">
            <v>50</v>
          </cell>
          <cell r="H13950">
            <v>2550</v>
          </cell>
          <cell r="M13950">
            <v>99</v>
          </cell>
        </row>
        <row r="13951">
          <cell r="A13951" t="str">
            <v>50</v>
          </cell>
          <cell r="H13951">
            <v>2550</v>
          </cell>
          <cell r="M13951">
            <v>36</v>
          </cell>
        </row>
        <row r="13952">
          <cell r="A13952" t="str">
            <v>50</v>
          </cell>
          <cell r="H13952">
            <v>2550</v>
          </cell>
          <cell r="M13952">
            <v>9</v>
          </cell>
        </row>
        <row r="13953">
          <cell r="A13953" t="str">
            <v>50</v>
          </cell>
          <cell r="H13953">
            <v>2550</v>
          </cell>
          <cell r="M13953">
            <v>725</v>
          </cell>
        </row>
        <row r="13954">
          <cell r="A13954" t="str">
            <v>10</v>
          </cell>
          <cell r="H13954">
            <v>2560</v>
          </cell>
          <cell r="M13954">
            <v>0</v>
          </cell>
        </row>
        <row r="13955">
          <cell r="A13955" t="str">
            <v>10</v>
          </cell>
          <cell r="H13955">
            <v>2560</v>
          </cell>
          <cell r="M13955">
            <v>0</v>
          </cell>
        </row>
        <row r="13956">
          <cell r="A13956" t="str">
            <v>10</v>
          </cell>
          <cell r="H13956">
            <v>2560</v>
          </cell>
          <cell r="M13956">
            <v>0</v>
          </cell>
        </row>
        <row r="13957">
          <cell r="A13957" t="str">
            <v>10</v>
          </cell>
          <cell r="H13957">
            <v>2560</v>
          </cell>
          <cell r="M13957">
            <v>108</v>
          </cell>
        </row>
        <row r="13958">
          <cell r="A13958" t="str">
            <v>10</v>
          </cell>
          <cell r="H13958">
            <v>2560</v>
          </cell>
          <cell r="M13958">
            <v>0</v>
          </cell>
        </row>
        <row r="13959">
          <cell r="A13959" t="str">
            <v>10</v>
          </cell>
          <cell r="H13959">
            <v>2560</v>
          </cell>
          <cell r="M13959">
            <v>234</v>
          </cell>
        </row>
        <row r="13960">
          <cell r="A13960" t="str">
            <v>10</v>
          </cell>
          <cell r="H13960">
            <v>2560</v>
          </cell>
          <cell r="M13960">
            <v>163</v>
          </cell>
        </row>
        <row r="13961">
          <cell r="A13961" t="str">
            <v>10</v>
          </cell>
          <cell r="H13961">
            <v>2560</v>
          </cell>
          <cell r="M13961">
            <v>0</v>
          </cell>
        </row>
        <row r="13962">
          <cell r="A13962" t="str">
            <v>10</v>
          </cell>
          <cell r="H13962">
            <v>2560</v>
          </cell>
          <cell r="M13962">
            <v>325</v>
          </cell>
        </row>
        <row r="13963">
          <cell r="A13963" t="str">
            <v>10</v>
          </cell>
          <cell r="H13963">
            <v>2560</v>
          </cell>
          <cell r="M13963">
            <v>0</v>
          </cell>
        </row>
        <row r="13964">
          <cell r="A13964" t="str">
            <v>10</v>
          </cell>
          <cell r="H13964">
            <v>2560</v>
          </cell>
          <cell r="M13964">
            <v>349</v>
          </cell>
        </row>
        <row r="13965">
          <cell r="A13965" t="str">
            <v>10</v>
          </cell>
          <cell r="H13965">
            <v>2560</v>
          </cell>
          <cell r="M13965">
            <v>0</v>
          </cell>
        </row>
        <row r="13966">
          <cell r="A13966" t="str">
            <v>10</v>
          </cell>
          <cell r="H13966">
            <v>2560</v>
          </cell>
          <cell r="M13966">
            <v>180</v>
          </cell>
        </row>
        <row r="13967">
          <cell r="A13967" t="str">
            <v>10</v>
          </cell>
          <cell r="H13967">
            <v>2560</v>
          </cell>
          <cell r="M13967">
            <v>0</v>
          </cell>
        </row>
        <row r="13968">
          <cell r="A13968" t="str">
            <v>10</v>
          </cell>
          <cell r="H13968">
            <v>2560</v>
          </cell>
          <cell r="M13968">
            <v>454</v>
          </cell>
        </row>
        <row r="13969">
          <cell r="A13969" t="str">
            <v>10</v>
          </cell>
          <cell r="H13969">
            <v>2560</v>
          </cell>
          <cell r="M13969">
            <v>0</v>
          </cell>
        </row>
        <row r="13970">
          <cell r="A13970" t="str">
            <v>10</v>
          </cell>
          <cell r="H13970">
            <v>2560</v>
          </cell>
          <cell r="M13970">
            <v>339</v>
          </cell>
        </row>
        <row r="13971">
          <cell r="A13971" t="str">
            <v>10</v>
          </cell>
          <cell r="H13971">
            <v>2560</v>
          </cell>
          <cell r="M13971">
            <v>0</v>
          </cell>
        </row>
        <row r="13972">
          <cell r="A13972" t="str">
            <v>10</v>
          </cell>
          <cell r="H13972">
            <v>2560</v>
          </cell>
          <cell r="M13972">
            <v>0</v>
          </cell>
        </row>
        <row r="13973">
          <cell r="A13973" t="str">
            <v>10</v>
          </cell>
          <cell r="H13973">
            <v>2560</v>
          </cell>
          <cell r="M13973">
            <v>0</v>
          </cell>
        </row>
        <row r="13974">
          <cell r="A13974" t="str">
            <v>10</v>
          </cell>
          <cell r="H13974">
            <v>2560</v>
          </cell>
          <cell r="M13974">
            <v>0</v>
          </cell>
        </row>
        <row r="13975">
          <cell r="A13975" t="str">
            <v>10</v>
          </cell>
          <cell r="H13975">
            <v>2560</v>
          </cell>
          <cell r="M13975">
            <v>0</v>
          </cell>
        </row>
        <row r="13976">
          <cell r="A13976" t="str">
            <v>10</v>
          </cell>
          <cell r="H13976">
            <v>2560</v>
          </cell>
          <cell r="M13976">
            <v>0</v>
          </cell>
        </row>
        <row r="13977">
          <cell r="A13977" t="str">
            <v>10</v>
          </cell>
          <cell r="H13977">
            <v>2560</v>
          </cell>
          <cell r="M13977">
            <v>0</v>
          </cell>
        </row>
        <row r="13978">
          <cell r="A13978" t="str">
            <v>10</v>
          </cell>
          <cell r="H13978">
            <v>2560</v>
          </cell>
          <cell r="M13978">
            <v>0</v>
          </cell>
        </row>
        <row r="13979">
          <cell r="A13979" t="str">
            <v>10</v>
          </cell>
          <cell r="H13979">
            <v>2560</v>
          </cell>
          <cell r="M13979">
            <v>0</v>
          </cell>
        </row>
        <row r="13980">
          <cell r="A13980" t="str">
            <v>10</v>
          </cell>
          <cell r="H13980">
            <v>2560</v>
          </cell>
          <cell r="M13980">
            <v>0</v>
          </cell>
        </row>
        <row r="13981">
          <cell r="A13981" t="str">
            <v>10</v>
          </cell>
          <cell r="H13981">
            <v>2560</v>
          </cell>
          <cell r="M13981">
            <v>0</v>
          </cell>
        </row>
        <row r="13982">
          <cell r="A13982" t="str">
            <v>10</v>
          </cell>
          <cell r="H13982">
            <v>2560</v>
          </cell>
          <cell r="M13982">
            <v>0</v>
          </cell>
        </row>
        <row r="13983">
          <cell r="A13983" t="str">
            <v>10</v>
          </cell>
          <cell r="H13983">
            <v>2560</v>
          </cell>
          <cell r="M13983">
            <v>0</v>
          </cell>
        </row>
        <row r="13984">
          <cell r="A13984" t="str">
            <v>10</v>
          </cell>
          <cell r="H13984">
            <v>2560</v>
          </cell>
          <cell r="M13984">
            <v>255</v>
          </cell>
        </row>
        <row r="13985">
          <cell r="A13985" t="str">
            <v>10</v>
          </cell>
          <cell r="H13985">
            <v>2560</v>
          </cell>
          <cell r="M13985">
            <v>55</v>
          </cell>
        </row>
        <row r="13986">
          <cell r="A13986" t="str">
            <v>10</v>
          </cell>
          <cell r="H13986">
            <v>2560</v>
          </cell>
          <cell r="M13986">
            <v>6</v>
          </cell>
        </row>
        <row r="13987">
          <cell r="A13987" t="str">
            <v>10</v>
          </cell>
          <cell r="H13987">
            <v>2560</v>
          </cell>
          <cell r="M13987">
            <v>11</v>
          </cell>
        </row>
        <row r="13988">
          <cell r="A13988" t="str">
            <v>10</v>
          </cell>
          <cell r="H13988">
            <v>2560</v>
          </cell>
          <cell r="M13988">
            <v>58</v>
          </cell>
        </row>
        <row r="13989">
          <cell r="A13989" t="str">
            <v>10</v>
          </cell>
          <cell r="H13989">
            <v>2560</v>
          </cell>
          <cell r="M13989">
            <v>65</v>
          </cell>
        </row>
        <row r="13990">
          <cell r="A13990" t="str">
            <v>10</v>
          </cell>
          <cell r="H13990">
            <v>2560</v>
          </cell>
          <cell r="M13990">
            <v>28</v>
          </cell>
        </row>
        <row r="13991">
          <cell r="A13991" t="str">
            <v>10</v>
          </cell>
          <cell r="H13991">
            <v>2560</v>
          </cell>
          <cell r="M13991">
            <v>17</v>
          </cell>
        </row>
        <row r="13992">
          <cell r="A13992" t="str">
            <v>10</v>
          </cell>
          <cell r="H13992">
            <v>2560</v>
          </cell>
          <cell r="M13992">
            <v>33</v>
          </cell>
        </row>
        <row r="13993">
          <cell r="A13993" t="str">
            <v>40</v>
          </cell>
          <cell r="H13993">
            <v>2550</v>
          </cell>
          <cell r="M13993">
            <v>0</v>
          </cell>
        </row>
        <row r="13994">
          <cell r="A13994" t="str">
            <v>40</v>
          </cell>
          <cell r="H13994">
            <v>2550</v>
          </cell>
          <cell r="M13994">
            <v>360283</v>
          </cell>
        </row>
        <row r="13995">
          <cell r="A13995" t="str">
            <v>40</v>
          </cell>
          <cell r="H13995">
            <v>2550</v>
          </cell>
          <cell r="M13995">
            <v>166698</v>
          </cell>
        </row>
        <row r="13996">
          <cell r="A13996" t="str">
            <v>40</v>
          </cell>
          <cell r="H13996">
            <v>2550</v>
          </cell>
          <cell r="M13996">
            <v>5308</v>
          </cell>
        </row>
        <row r="13997">
          <cell r="A13997" t="str">
            <v>40</v>
          </cell>
          <cell r="H13997">
            <v>2550</v>
          </cell>
          <cell r="M13997">
            <v>24091</v>
          </cell>
        </row>
        <row r="13998">
          <cell r="A13998" t="str">
            <v>40</v>
          </cell>
          <cell r="H13998">
            <v>2550</v>
          </cell>
          <cell r="M13998">
            <v>47179</v>
          </cell>
        </row>
        <row r="13999">
          <cell r="A13999" t="str">
            <v>50</v>
          </cell>
          <cell r="H13999">
            <v>2550</v>
          </cell>
          <cell r="M13999">
            <v>92504</v>
          </cell>
        </row>
        <row r="14000">
          <cell r="A14000" t="str">
            <v>50</v>
          </cell>
          <cell r="H14000">
            <v>2550</v>
          </cell>
          <cell r="M14000">
            <v>32864</v>
          </cell>
        </row>
        <row r="14001">
          <cell r="A14001" t="str">
            <v>50</v>
          </cell>
          <cell r="H14001">
            <v>2550</v>
          </cell>
          <cell r="M14001">
            <v>8387</v>
          </cell>
        </row>
        <row r="14002">
          <cell r="A14002" t="str">
            <v>40</v>
          </cell>
          <cell r="H14002">
            <v>2550</v>
          </cell>
          <cell r="M14002">
            <v>567</v>
          </cell>
        </row>
        <row r="14003">
          <cell r="A14003" t="str">
            <v>40</v>
          </cell>
          <cell r="H14003">
            <v>2550</v>
          </cell>
          <cell r="M14003">
            <v>96018</v>
          </cell>
        </row>
        <row r="14004">
          <cell r="A14004" t="str">
            <v>40</v>
          </cell>
          <cell r="H14004">
            <v>2550</v>
          </cell>
          <cell r="M14004">
            <v>5490</v>
          </cell>
        </row>
        <row r="14005">
          <cell r="A14005" t="str">
            <v>40</v>
          </cell>
          <cell r="H14005">
            <v>2550</v>
          </cell>
          <cell r="M14005">
            <v>529</v>
          </cell>
        </row>
        <row r="14006">
          <cell r="A14006" t="str">
            <v>40</v>
          </cell>
          <cell r="H14006">
            <v>2550</v>
          </cell>
          <cell r="M14006">
            <v>53806</v>
          </cell>
        </row>
        <row r="14007">
          <cell r="A14007" t="str">
            <v>40</v>
          </cell>
          <cell r="H14007">
            <v>2550</v>
          </cell>
          <cell r="M14007">
            <v>163199</v>
          </cell>
        </row>
        <row r="14008">
          <cell r="A14008" t="str">
            <v>40</v>
          </cell>
          <cell r="H14008">
            <v>2550</v>
          </cell>
          <cell r="M14008">
            <v>22674</v>
          </cell>
        </row>
        <row r="14009">
          <cell r="A14009" t="str">
            <v>40</v>
          </cell>
          <cell r="H14009">
            <v>2550</v>
          </cell>
          <cell r="M14009">
            <v>3608</v>
          </cell>
        </row>
        <row r="14010">
          <cell r="A14010" t="str">
            <v>40</v>
          </cell>
          <cell r="H14010">
            <v>2550</v>
          </cell>
          <cell r="M14010">
            <v>31715</v>
          </cell>
        </row>
        <row r="14011">
          <cell r="A14011" t="str">
            <v>40</v>
          </cell>
          <cell r="H14011">
            <v>2550</v>
          </cell>
          <cell r="M14011">
            <v>747</v>
          </cell>
        </row>
        <row r="14012">
          <cell r="A14012" t="str">
            <v>40</v>
          </cell>
          <cell r="H14012">
            <v>2550</v>
          </cell>
          <cell r="M14012">
            <v>9735</v>
          </cell>
        </row>
        <row r="14013">
          <cell r="A14013" t="str">
            <v>40</v>
          </cell>
          <cell r="H14013">
            <v>2550</v>
          </cell>
          <cell r="M14013">
            <v>11244</v>
          </cell>
        </row>
        <row r="14014">
          <cell r="A14014" t="str">
            <v>40</v>
          </cell>
          <cell r="H14014">
            <v>2550</v>
          </cell>
          <cell r="M14014">
            <v>46099</v>
          </cell>
        </row>
        <row r="14015">
          <cell r="A14015" t="str">
            <v>40</v>
          </cell>
          <cell r="H14015">
            <v>2550</v>
          </cell>
          <cell r="M14015">
            <v>96</v>
          </cell>
        </row>
        <row r="14016">
          <cell r="A14016" t="str">
            <v>40</v>
          </cell>
          <cell r="H14016">
            <v>2550</v>
          </cell>
          <cell r="M14016">
            <v>307859</v>
          </cell>
        </row>
        <row r="14017">
          <cell r="A14017" t="str">
            <v>40</v>
          </cell>
          <cell r="H14017">
            <v>2550</v>
          </cell>
          <cell r="M14017">
            <v>10538059</v>
          </cell>
        </row>
        <row r="14018">
          <cell r="A14018" t="str">
            <v>40</v>
          </cell>
          <cell r="H14018">
            <v>2550</v>
          </cell>
          <cell r="M14018">
            <v>264296</v>
          </cell>
        </row>
        <row r="14019">
          <cell r="A14019" t="str">
            <v>40</v>
          </cell>
          <cell r="H14019">
            <v>2550</v>
          </cell>
          <cell r="M14019">
            <v>1154606</v>
          </cell>
        </row>
        <row r="14020">
          <cell r="A14020" t="str">
            <v>40</v>
          </cell>
          <cell r="H14020">
            <v>2550</v>
          </cell>
          <cell r="M14020">
            <v>0</v>
          </cell>
        </row>
        <row r="14021">
          <cell r="A14021" t="str">
            <v>50</v>
          </cell>
          <cell r="H14021">
            <v>2550</v>
          </cell>
          <cell r="M14021">
            <v>1994260</v>
          </cell>
        </row>
        <row r="14022">
          <cell r="A14022" t="str">
            <v>50</v>
          </cell>
          <cell r="H14022">
            <v>2550</v>
          </cell>
          <cell r="M14022">
            <v>717365</v>
          </cell>
        </row>
        <row r="14023">
          <cell r="A14023" t="str">
            <v>50</v>
          </cell>
          <cell r="H14023">
            <v>2550</v>
          </cell>
          <cell r="M14023">
            <v>167771</v>
          </cell>
        </row>
        <row r="14024">
          <cell r="A14024" t="str">
            <v>40</v>
          </cell>
          <cell r="H14024">
            <v>2550</v>
          </cell>
          <cell r="M14024">
            <v>27102</v>
          </cell>
        </row>
        <row r="14025">
          <cell r="A14025" t="str">
            <v>40</v>
          </cell>
          <cell r="H14025">
            <v>2550</v>
          </cell>
          <cell r="M14025">
            <v>5177650</v>
          </cell>
        </row>
        <row r="14026">
          <cell r="A14026" t="str">
            <v>40</v>
          </cell>
          <cell r="H14026">
            <v>2550</v>
          </cell>
          <cell r="M14026">
            <v>239109</v>
          </cell>
        </row>
        <row r="14027">
          <cell r="A14027" t="str">
            <v>40</v>
          </cell>
          <cell r="H14027">
            <v>2550</v>
          </cell>
          <cell r="M14027">
            <v>25312</v>
          </cell>
        </row>
        <row r="14028">
          <cell r="A14028" t="str">
            <v>40</v>
          </cell>
          <cell r="H14028">
            <v>2550</v>
          </cell>
          <cell r="M14028">
            <v>3557</v>
          </cell>
        </row>
        <row r="14029">
          <cell r="A14029" t="str">
            <v>40</v>
          </cell>
          <cell r="H14029">
            <v>2550</v>
          </cell>
          <cell r="M14029">
            <v>727129</v>
          </cell>
        </row>
        <row r="14030">
          <cell r="A14030" t="str">
            <v>40</v>
          </cell>
          <cell r="H14030">
            <v>2550</v>
          </cell>
          <cell r="M14030">
            <v>1048117</v>
          </cell>
        </row>
        <row r="14031">
          <cell r="A14031" t="str">
            <v>40</v>
          </cell>
          <cell r="H14031">
            <v>2550</v>
          </cell>
          <cell r="M14031">
            <v>0</v>
          </cell>
        </row>
        <row r="14032">
          <cell r="A14032" t="str">
            <v>40</v>
          </cell>
          <cell r="H14032">
            <v>2550</v>
          </cell>
          <cell r="M14032">
            <v>0</v>
          </cell>
        </row>
        <row r="14033">
          <cell r="A14033" t="str">
            <v>40</v>
          </cell>
          <cell r="H14033">
            <v>2550</v>
          </cell>
          <cell r="M14033">
            <v>103686</v>
          </cell>
        </row>
        <row r="14034">
          <cell r="A14034" t="str">
            <v>40</v>
          </cell>
          <cell r="H14034">
            <v>2550</v>
          </cell>
          <cell r="M14034">
            <v>105426</v>
          </cell>
        </row>
        <row r="14035">
          <cell r="A14035" t="str">
            <v>40</v>
          </cell>
          <cell r="H14035">
            <v>2550</v>
          </cell>
          <cell r="M14035">
            <v>601638</v>
          </cell>
        </row>
        <row r="14036">
          <cell r="A14036" t="str">
            <v>50</v>
          </cell>
          <cell r="H14036">
            <v>2550</v>
          </cell>
          <cell r="M14036">
            <v>130278</v>
          </cell>
        </row>
        <row r="14037">
          <cell r="A14037" t="str">
            <v>50</v>
          </cell>
          <cell r="H14037">
            <v>2550</v>
          </cell>
          <cell r="M14037">
            <v>48166</v>
          </cell>
        </row>
        <row r="14038">
          <cell r="A14038" t="str">
            <v>50</v>
          </cell>
          <cell r="H14038">
            <v>2550</v>
          </cell>
          <cell r="M14038">
            <v>11265</v>
          </cell>
        </row>
        <row r="14039">
          <cell r="A14039" t="str">
            <v>40</v>
          </cell>
          <cell r="H14039">
            <v>2550</v>
          </cell>
          <cell r="M14039">
            <v>709</v>
          </cell>
        </row>
        <row r="14040">
          <cell r="A14040" t="str">
            <v>40</v>
          </cell>
          <cell r="H14040">
            <v>2550</v>
          </cell>
          <cell r="M14040">
            <v>105163</v>
          </cell>
        </row>
        <row r="14041">
          <cell r="A14041" t="str">
            <v>40</v>
          </cell>
          <cell r="H14041">
            <v>2550</v>
          </cell>
          <cell r="M14041">
            <v>7116</v>
          </cell>
        </row>
        <row r="14042">
          <cell r="A14042" t="str">
            <v>40</v>
          </cell>
          <cell r="H14042">
            <v>2550</v>
          </cell>
          <cell r="M14042">
            <v>662</v>
          </cell>
        </row>
        <row r="14043">
          <cell r="A14043" t="str">
            <v>40</v>
          </cell>
          <cell r="H14043">
            <v>2550</v>
          </cell>
          <cell r="M14043">
            <v>239222</v>
          </cell>
        </row>
        <row r="14044">
          <cell r="A14044" t="str">
            <v>40</v>
          </cell>
          <cell r="H14044">
            <v>2550</v>
          </cell>
          <cell r="M14044">
            <v>0</v>
          </cell>
        </row>
        <row r="14045">
          <cell r="A14045" t="str">
            <v>40</v>
          </cell>
          <cell r="H14045">
            <v>2550</v>
          </cell>
          <cell r="M14045">
            <v>72850</v>
          </cell>
        </row>
        <row r="14046">
          <cell r="A14046" t="str">
            <v>40</v>
          </cell>
          <cell r="H14046">
            <v>2550</v>
          </cell>
          <cell r="M14046">
            <v>1777432</v>
          </cell>
        </row>
        <row r="14047">
          <cell r="A14047" t="str">
            <v>10</v>
          </cell>
          <cell r="H14047">
            <v>2560</v>
          </cell>
          <cell r="M14047">
            <v>0</v>
          </cell>
        </row>
        <row r="14048">
          <cell r="A14048" t="str">
            <v>10</v>
          </cell>
          <cell r="H14048">
            <v>2560</v>
          </cell>
          <cell r="M14048">
            <v>294</v>
          </cell>
        </row>
        <row r="14049">
          <cell r="A14049" t="str">
            <v>10</v>
          </cell>
          <cell r="H14049">
            <v>2560</v>
          </cell>
          <cell r="M14049">
            <v>291</v>
          </cell>
        </row>
        <row r="14050">
          <cell r="A14050" t="str">
            <v>10</v>
          </cell>
          <cell r="H14050">
            <v>2560</v>
          </cell>
          <cell r="M14050">
            <v>265</v>
          </cell>
        </row>
        <row r="14051">
          <cell r="A14051" t="str">
            <v>10</v>
          </cell>
          <cell r="H14051">
            <v>2560</v>
          </cell>
          <cell r="M14051">
            <v>109</v>
          </cell>
        </row>
        <row r="14052">
          <cell r="A14052" t="str">
            <v>10</v>
          </cell>
          <cell r="H14052">
            <v>2560</v>
          </cell>
          <cell r="M14052">
            <v>149</v>
          </cell>
        </row>
        <row r="14053">
          <cell r="A14053" t="str">
            <v>10</v>
          </cell>
          <cell r="H14053">
            <v>2560</v>
          </cell>
          <cell r="M14053">
            <v>27</v>
          </cell>
        </row>
        <row r="14054">
          <cell r="A14054" t="str">
            <v>10</v>
          </cell>
          <cell r="H14054">
            <v>2560</v>
          </cell>
          <cell r="M14054">
            <v>645</v>
          </cell>
        </row>
        <row r="14055">
          <cell r="A14055" t="str">
            <v>10</v>
          </cell>
          <cell r="H14055">
            <v>2560</v>
          </cell>
          <cell r="M14055">
            <v>2122</v>
          </cell>
        </row>
        <row r="14056">
          <cell r="A14056" t="str">
            <v>10</v>
          </cell>
          <cell r="H14056">
            <v>2560</v>
          </cell>
          <cell r="M14056">
            <v>325</v>
          </cell>
        </row>
        <row r="14057">
          <cell r="A14057" t="str">
            <v>10</v>
          </cell>
          <cell r="H14057">
            <v>2560</v>
          </cell>
          <cell r="M14057">
            <v>116046</v>
          </cell>
        </row>
        <row r="14058">
          <cell r="A14058" t="str">
            <v>10</v>
          </cell>
          <cell r="H14058">
            <v>2560</v>
          </cell>
          <cell r="M14058">
            <v>266828</v>
          </cell>
        </row>
        <row r="14059">
          <cell r="A14059" t="str">
            <v>10</v>
          </cell>
          <cell r="H14059">
            <v>2560</v>
          </cell>
          <cell r="M14059">
            <v>66424</v>
          </cell>
        </row>
        <row r="14060">
          <cell r="A14060" t="str">
            <v>10</v>
          </cell>
          <cell r="H14060">
            <v>2560</v>
          </cell>
          <cell r="M14060">
            <v>26197</v>
          </cell>
        </row>
        <row r="14061">
          <cell r="A14061" t="str">
            <v>10</v>
          </cell>
          <cell r="H14061">
            <v>2560</v>
          </cell>
          <cell r="M14061">
            <v>33467</v>
          </cell>
        </row>
        <row r="14062">
          <cell r="A14062" t="str">
            <v>10</v>
          </cell>
          <cell r="H14062">
            <v>2560</v>
          </cell>
          <cell r="M14062">
            <v>17323</v>
          </cell>
        </row>
        <row r="14063">
          <cell r="A14063" t="str">
            <v>10</v>
          </cell>
          <cell r="H14063">
            <v>2560</v>
          </cell>
          <cell r="M14063">
            <v>32929</v>
          </cell>
        </row>
        <row r="14064">
          <cell r="A14064" t="str">
            <v>10</v>
          </cell>
          <cell r="H14064">
            <v>2560</v>
          </cell>
          <cell r="M14064">
            <v>26459</v>
          </cell>
        </row>
        <row r="14065">
          <cell r="A14065" t="str">
            <v>10</v>
          </cell>
          <cell r="H14065">
            <v>2560</v>
          </cell>
          <cell r="M14065">
            <v>22482</v>
          </cell>
        </row>
        <row r="14066">
          <cell r="A14066" t="str">
            <v>10</v>
          </cell>
          <cell r="H14066">
            <v>2560</v>
          </cell>
          <cell r="M14066">
            <v>17789</v>
          </cell>
        </row>
        <row r="14067">
          <cell r="A14067" t="str">
            <v>10</v>
          </cell>
          <cell r="H14067">
            <v>2560</v>
          </cell>
          <cell r="M14067">
            <v>29144</v>
          </cell>
        </row>
        <row r="14068">
          <cell r="A14068" t="str">
            <v>10</v>
          </cell>
          <cell r="H14068">
            <v>2560</v>
          </cell>
          <cell r="M14068">
            <v>24069</v>
          </cell>
        </row>
        <row r="14069">
          <cell r="A14069" t="str">
            <v>10</v>
          </cell>
          <cell r="H14069">
            <v>2560</v>
          </cell>
          <cell r="M14069">
            <v>28179</v>
          </cell>
        </row>
        <row r="14070">
          <cell r="A14070" t="str">
            <v>10</v>
          </cell>
          <cell r="H14070">
            <v>2560</v>
          </cell>
          <cell r="M14070">
            <v>24043</v>
          </cell>
        </row>
        <row r="14071">
          <cell r="A14071" t="str">
            <v>10</v>
          </cell>
          <cell r="H14071">
            <v>2560</v>
          </cell>
          <cell r="M14071">
            <v>32126</v>
          </cell>
        </row>
        <row r="14072">
          <cell r="A14072" t="str">
            <v>10</v>
          </cell>
          <cell r="H14072">
            <v>2560</v>
          </cell>
          <cell r="M14072">
            <v>30931</v>
          </cell>
        </row>
        <row r="14073">
          <cell r="A14073" t="str">
            <v>10</v>
          </cell>
          <cell r="H14073">
            <v>2560</v>
          </cell>
          <cell r="M14073">
            <v>29202</v>
          </cell>
        </row>
        <row r="14074">
          <cell r="A14074" t="str">
            <v>10</v>
          </cell>
          <cell r="H14074">
            <v>2560</v>
          </cell>
          <cell r="M14074">
            <v>28192</v>
          </cell>
        </row>
        <row r="14075">
          <cell r="A14075" t="str">
            <v>10</v>
          </cell>
          <cell r="H14075">
            <v>2560</v>
          </cell>
          <cell r="M14075">
            <v>22877</v>
          </cell>
        </row>
        <row r="14076">
          <cell r="A14076" t="str">
            <v>10</v>
          </cell>
          <cell r="H14076">
            <v>2560</v>
          </cell>
          <cell r="M14076">
            <v>19074</v>
          </cell>
        </row>
        <row r="14077">
          <cell r="A14077" t="str">
            <v>10</v>
          </cell>
          <cell r="H14077">
            <v>2560</v>
          </cell>
          <cell r="M14077">
            <v>34229</v>
          </cell>
        </row>
        <row r="14078">
          <cell r="A14078" t="str">
            <v>10</v>
          </cell>
          <cell r="H14078">
            <v>2560</v>
          </cell>
          <cell r="M14078">
            <v>30329</v>
          </cell>
        </row>
        <row r="14079">
          <cell r="A14079" t="str">
            <v>10</v>
          </cell>
          <cell r="H14079">
            <v>2560</v>
          </cell>
          <cell r="M14079">
            <v>22976</v>
          </cell>
        </row>
        <row r="14080">
          <cell r="A14080" t="str">
            <v>10</v>
          </cell>
          <cell r="H14080">
            <v>2560</v>
          </cell>
          <cell r="M14080">
            <v>25796</v>
          </cell>
        </row>
        <row r="14081">
          <cell r="A14081" t="str">
            <v>10</v>
          </cell>
          <cell r="H14081">
            <v>2560</v>
          </cell>
          <cell r="M14081">
            <v>31126</v>
          </cell>
        </row>
        <row r="14082">
          <cell r="A14082" t="str">
            <v>10</v>
          </cell>
          <cell r="H14082">
            <v>2560</v>
          </cell>
          <cell r="M14082">
            <v>29247</v>
          </cell>
        </row>
        <row r="14083">
          <cell r="A14083" t="str">
            <v>10</v>
          </cell>
          <cell r="H14083">
            <v>2560</v>
          </cell>
          <cell r="M14083">
            <v>22693</v>
          </cell>
        </row>
        <row r="14084">
          <cell r="A14084" t="str">
            <v>10</v>
          </cell>
          <cell r="H14084">
            <v>2560</v>
          </cell>
          <cell r="M14084">
            <v>29193</v>
          </cell>
        </row>
        <row r="14085">
          <cell r="A14085" t="str">
            <v>10</v>
          </cell>
          <cell r="H14085">
            <v>2560</v>
          </cell>
          <cell r="M14085">
            <v>23170</v>
          </cell>
        </row>
        <row r="14086">
          <cell r="A14086" t="str">
            <v>10</v>
          </cell>
          <cell r="H14086">
            <v>2560</v>
          </cell>
          <cell r="M14086">
            <v>31336</v>
          </cell>
        </row>
        <row r="14087">
          <cell r="A14087" t="str">
            <v>10</v>
          </cell>
          <cell r="H14087">
            <v>2560</v>
          </cell>
          <cell r="M14087">
            <v>28515</v>
          </cell>
        </row>
        <row r="14088">
          <cell r="A14088" t="str">
            <v>10</v>
          </cell>
          <cell r="H14088">
            <v>2560</v>
          </cell>
          <cell r="M14088">
            <v>17452</v>
          </cell>
        </row>
        <row r="14089">
          <cell r="A14089" t="str">
            <v>10</v>
          </cell>
          <cell r="H14089">
            <v>2560</v>
          </cell>
          <cell r="M14089">
            <v>29439</v>
          </cell>
        </row>
        <row r="14090">
          <cell r="A14090" t="str">
            <v>10</v>
          </cell>
          <cell r="H14090">
            <v>2560</v>
          </cell>
          <cell r="M14090">
            <v>30106</v>
          </cell>
        </row>
        <row r="14091">
          <cell r="A14091" t="str">
            <v>10</v>
          </cell>
          <cell r="H14091">
            <v>2560</v>
          </cell>
          <cell r="M14091">
            <v>29534</v>
          </cell>
        </row>
        <row r="14092">
          <cell r="A14092" t="str">
            <v>10</v>
          </cell>
          <cell r="H14092">
            <v>2560</v>
          </cell>
          <cell r="M14092">
            <v>29417</v>
          </cell>
        </row>
        <row r="14093">
          <cell r="A14093" t="str">
            <v>10</v>
          </cell>
          <cell r="H14093">
            <v>2560</v>
          </cell>
          <cell r="M14093">
            <v>30282</v>
          </cell>
        </row>
        <row r="14094">
          <cell r="A14094" t="str">
            <v>10</v>
          </cell>
          <cell r="H14094">
            <v>2560</v>
          </cell>
          <cell r="M14094">
            <v>30650</v>
          </cell>
        </row>
        <row r="14095">
          <cell r="A14095" t="str">
            <v>10</v>
          </cell>
          <cell r="H14095">
            <v>2560</v>
          </cell>
          <cell r="M14095">
            <v>21788</v>
          </cell>
        </row>
        <row r="14096">
          <cell r="A14096" t="str">
            <v>10</v>
          </cell>
          <cell r="H14096">
            <v>2560</v>
          </cell>
          <cell r="M14096">
            <v>28070</v>
          </cell>
        </row>
        <row r="14097">
          <cell r="A14097" t="str">
            <v>10</v>
          </cell>
          <cell r="H14097">
            <v>2560</v>
          </cell>
          <cell r="M14097">
            <v>32686</v>
          </cell>
        </row>
        <row r="14098">
          <cell r="A14098" t="str">
            <v>10</v>
          </cell>
          <cell r="H14098">
            <v>2560</v>
          </cell>
          <cell r="M14098">
            <v>27963</v>
          </cell>
        </row>
        <row r="14099">
          <cell r="A14099" t="str">
            <v>10</v>
          </cell>
          <cell r="H14099">
            <v>2560</v>
          </cell>
          <cell r="M14099">
            <v>27019</v>
          </cell>
        </row>
        <row r="14100">
          <cell r="A14100" t="str">
            <v>10</v>
          </cell>
          <cell r="H14100">
            <v>2560</v>
          </cell>
          <cell r="M14100">
            <v>9662</v>
          </cell>
        </row>
        <row r="14101">
          <cell r="A14101" t="str">
            <v>10</v>
          </cell>
          <cell r="H14101">
            <v>2560</v>
          </cell>
          <cell r="M14101">
            <v>25015</v>
          </cell>
        </row>
        <row r="14102">
          <cell r="A14102" t="str">
            <v>10</v>
          </cell>
          <cell r="H14102">
            <v>2560</v>
          </cell>
          <cell r="M14102">
            <v>97878</v>
          </cell>
        </row>
        <row r="14103">
          <cell r="A14103" t="str">
            <v>10</v>
          </cell>
          <cell r="H14103">
            <v>2560</v>
          </cell>
          <cell r="M14103">
            <v>90516</v>
          </cell>
        </row>
        <row r="14104">
          <cell r="A14104" t="str">
            <v>10</v>
          </cell>
          <cell r="H14104">
            <v>2560</v>
          </cell>
          <cell r="M14104">
            <v>385128</v>
          </cell>
        </row>
        <row r="14105">
          <cell r="A14105" t="str">
            <v>10</v>
          </cell>
          <cell r="H14105">
            <v>2560</v>
          </cell>
          <cell r="M14105">
            <v>92695</v>
          </cell>
        </row>
        <row r="14106">
          <cell r="A14106" t="str">
            <v>10</v>
          </cell>
          <cell r="H14106">
            <v>2560</v>
          </cell>
          <cell r="M14106">
            <v>110067</v>
          </cell>
        </row>
        <row r="14107">
          <cell r="A14107" t="str">
            <v>10</v>
          </cell>
          <cell r="H14107">
            <v>2560</v>
          </cell>
          <cell r="M14107">
            <v>90299</v>
          </cell>
        </row>
        <row r="14108">
          <cell r="A14108" t="str">
            <v>10</v>
          </cell>
          <cell r="H14108">
            <v>2560</v>
          </cell>
          <cell r="M14108">
            <v>117773</v>
          </cell>
        </row>
        <row r="14109">
          <cell r="A14109" t="str">
            <v>10</v>
          </cell>
          <cell r="H14109">
            <v>2560</v>
          </cell>
          <cell r="M14109">
            <v>111034</v>
          </cell>
        </row>
        <row r="14110">
          <cell r="A14110" t="str">
            <v>10</v>
          </cell>
          <cell r="H14110">
            <v>2560</v>
          </cell>
          <cell r="M14110">
            <v>283378</v>
          </cell>
        </row>
        <row r="14111">
          <cell r="A14111" t="str">
            <v>10</v>
          </cell>
          <cell r="H14111">
            <v>2560</v>
          </cell>
          <cell r="M14111">
            <v>232408</v>
          </cell>
        </row>
        <row r="14112">
          <cell r="A14112" t="str">
            <v>10</v>
          </cell>
          <cell r="H14112">
            <v>2560</v>
          </cell>
          <cell r="M14112">
            <v>214435</v>
          </cell>
        </row>
        <row r="14113">
          <cell r="A14113" t="str">
            <v>10</v>
          </cell>
          <cell r="H14113">
            <v>2560</v>
          </cell>
          <cell r="M14113">
            <v>253871</v>
          </cell>
        </row>
        <row r="14114">
          <cell r="A14114" t="str">
            <v>10</v>
          </cell>
          <cell r="H14114">
            <v>2560</v>
          </cell>
          <cell r="M14114">
            <v>213377</v>
          </cell>
        </row>
        <row r="14115">
          <cell r="A14115" t="str">
            <v>10</v>
          </cell>
          <cell r="H14115">
            <v>2560</v>
          </cell>
          <cell r="M14115">
            <v>328804</v>
          </cell>
        </row>
        <row r="14116">
          <cell r="A14116" t="str">
            <v>10</v>
          </cell>
          <cell r="H14116">
            <v>2560</v>
          </cell>
          <cell r="M14116">
            <v>159760</v>
          </cell>
        </row>
        <row r="14117">
          <cell r="A14117" t="str">
            <v>10</v>
          </cell>
          <cell r="H14117">
            <v>2560</v>
          </cell>
          <cell r="M14117">
            <v>0</v>
          </cell>
        </row>
        <row r="14118">
          <cell r="A14118" t="str">
            <v>10</v>
          </cell>
          <cell r="H14118">
            <v>2560</v>
          </cell>
          <cell r="M14118">
            <v>0</v>
          </cell>
        </row>
        <row r="14119">
          <cell r="A14119" t="str">
            <v>10</v>
          </cell>
          <cell r="H14119">
            <v>2560</v>
          </cell>
          <cell r="M14119">
            <v>0</v>
          </cell>
        </row>
        <row r="14120">
          <cell r="A14120" t="str">
            <v>10</v>
          </cell>
          <cell r="H14120">
            <v>2560</v>
          </cell>
          <cell r="M14120">
            <v>0</v>
          </cell>
        </row>
        <row r="14121">
          <cell r="A14121" t="str">
            <v>10</v>
          </cell>
          <cell r="H14121">
            <v>2560</v>
          </cell>
          <cell r="M14121">
            <v>0</v>
          </cell>
        </row>
        <row r="14122">
          <cell r="A14122" t="str">
            <v>10</v>
          </cell>
          <cell r="H14122">
            <v>2560</v>
          </cell>
          <cell r="M14122">
            <v>0</v>
          </cell>
        </row>
        <row r="14123">
          <cell r="A14123" t="str">
            <v>10</v>
          </cell>
          <cell r="H14123">
            <v>2560</v>
          </cell>
          <cell r="M14123">
            <v>0</v>
          </cell>
        </row>
        <row r="14124">
          <cell r="A14124" t="str">
            <v>10</v>
          </cell>
          <cell r="H14124">
            <v>2560</v>
          </cell>
          <cell r="M14124">
            <v>0</v>
          </cell>
        </row>
        <row r="14125">
          <cell r="A14125" t="str">
            <v>10</v>
          </cell>
          <cell r="H14125">
            <v>2560</v>
          </cell>
          <cell r="M14125">
            <v>0</v>
          </cell>
        </row>
        <row r="14126">
          <cell r="A14126" t="str">
            <v>10</v>
          </cell>
          <cell r="H14126">
            <v>2560</v>
          </cell>
          <cell r="M14126">
            <v>283</v>
          </cell>
        </row>
        <row r="14127">
          <cell r="A14127" t="str">
            <v>10</v>
          </cell>
          <cell r="H14127">
            <v>2560</v>
          </cell>
          <cell r="M14127">
            <v>142</v>
          </cell>
        </row>
        <row r="14128">
          <cell r="A14128" t="str">
            <v>10</v>
          </cell>
          <cell r="H14128">
            <v>2560</v>
          </cell>
          <cell r="M14128">
            <v>142</v>
          </cell>
        </row>
        <row r="14129">
          <cell r="A14129" t="str">
            <v>10</v>
          </cell>
          <cell r="H14129">
            <v>2560</v>
          </cell>
          <cell r="M14129">
            <v>71</v>
          </cell>
        </row>
        <row r="14130">
          <cell r="A14130" t="str">
            <v>10</v>
          </cell>
          <cell r="H14130">
            <v>2560</v>
          </cell>
          <cell r="M14130">
            <v>142</v>
          </cell>
        </row>
        <row r="14131">
          <cell r="A14131" t="str">
            <v>10</v>
          </cell>
          <cell r="H14131">
            <v>2560</v>
          </cell>
          <cell r="M14131">
            <v>142</v>
          </cell>
        </row>
        <row r="14132">
          <cell r="A14132" t="str">
            <v>10</v>
          </cell>
          <cell r="H14132">
            <v>2560</v>
          </cell>
          <cell r="M14132">
            <v>71</v>
          </cell>
        </row>
        <row r="14133">
          <cell r="A14133" t="str">
            <v>10</v>
          </cell>
          <cell r="H14133">
            <v>2560</v>
          </cell>
          <cell r="M14133">
            <v>71</v>
          </cell>
        </row>
        <row r="14134">
          <cell r="A14134" t="str">
            <v>10</v>
          </cell>
          <cell r="H14134">
            <v>2560</v>
          </cell>
          <cell r="M14134">
            <v>142</v>
          </cell>
        </row>
        <row r="14135">
          <cell r="A14135" t="str">
            <v>10</v>
          </cell>
          <cell r="H14135">
            <v>2560</v>
          </cell>
          <cell r="M14135">
            <v>142</v>
          </cell>
        </row>
        <row r="14136">
          <cell r="A14136" t="str">
            <v>10</v>
          </cell>
          <cell r="H14136">
            <v>2560</v>
          </cell>
          <cell r="M14136">
            <v>142</v>
          </cell>
        </row>
        <row r="14137">
          <cell r="A14137" t="str">
            <v>10</v>
          </cell>
          <cell r="H14137">
            <v>2560</v>
          </cell>
          <cell r="M14137">
            <v>142</v>
          </cell>
        </row>
        <row r="14138">
          <cell r="A14138" t="str">
            <v>10</v>
          </cell>
          <cell r="H14138">
            <v>2560</v>
          </cell>
          <cell r="M14138">
            <v>142</v>
          </cell>
        </row>
        <row r="14139">
          <cell r="A14139" t="str">
            <v>10</v>
          </cell>
          <cell r="H14139">
            <v>2560</v>
          </cell>
          <cell r="M14139">
            <v>142</v>
          </cell>
        </row>
        <row r="14140">
          <cell r="A14140" t="str">
            <v>10</v>
          </cell>
          <cell r="H14140">
            <v>2560</v>
          </cell>
          <cell r="M14140">
            <v>142</v>
          </cell>
        </row>
        <row r="14141">
          <cell r="A14141" t="str">
            <v>10</v>
          </cell>
          <cell r="H14141">
            <v>2560</v>
          </cell>
          <cell r="M14141">
            <v>142</v>
          </cell>
        </row>
        <row r="14142">
          <cell r="A14142" t="str">
            <v>10</v>
          </cell>
          <cell r="H14142">
            <v>2560</v>
          </cell>
          <cell r="M14142">
            <v>142</v>
          </cell>
        </row>
        <row r="14143">
          <cell r="A14143" t="str">
            <v>10</v>
          </cell>
          <cell r="H14143">
            <v>2560</v>
          </cell>
          <cell r="M14143">
            <v>71</v>
          </cell>
        </row>
        <row r="14144">
          <cell r="A14144" t="str">
            <v>10</v>
          </cell>
          <cell r="H14144">
            <v>2560</v>
          </cell>
          <cell r="M14144">
            <v>142</v>
          </cell>
        </row>
        <row r="14145">
          <cell r="A14145" t="str">
            <v>10</v>
          </cell>
          <cell r="H14145">
            <v>2560</v>
          </cell>
          <cell r="M14145">
            <v>142</v>
          </cell>
        </row>
        <row r="14146">
          <cell r="A14146" t="str">
            <v>10</v>
          </cell>
          <cell r="H14146">
            <v>2560</v>
          </cell>
          <cell r="M14146">
            <v>142</v>
          </cell>
        </row>
        <row r="14147">
          <cell r="A14147" t="str">
            <v>10</v>
          </cell>
          <cell r="H14147">
            <v>2560</v>
          </cell>
          <cell r="M14147">
            <v>71</v>
          </cell>
        </row>
        <row r="14148">
          <cell r="A14148" t="str">
            <v>10</v>
          </cell>
          <cell r="H14148">
            <v>2560</v>
          </cell>
          <cell r="M14148">
            <v>142</v>
          </cell>
        </row>
        <row r="14149">
          <cell r="A14149" t="str">
            <v>10</v>
          </cell>
          <cell r="H14149">
            <v>2560</v>
          </cell>
          <cell r="M14149">
            <v>142</v>
          </cell>
        </row>
        <row r="14150">
          <cell r="A14150" t="str">
            <v>10</v>
          </cell>
          <cell r="H14150">
            <v>2560</v>
          </cell>
          <cell r="M14150">
            <v>71</v>
          </cell>
        </row>
        <row r="14151">
          <cell r="A14151" t="str">
            <v>10</v>
          </cell>
          <cell r="H14151">
            <v>2560</v>
          </cell>
          <cell r="M14151">
            <v>142</v>
          </cell>
        </row>
        <row r="14152">
          <cell r="A14152" t="str">
            <v>10</v>
          </cell>
          <cell r="H14152">
            <v>2560</v>
          </cell>
          <cell r="M14152">
            <v>71</v>
          </cell>
        </row>
        <row r="14153">
          <cell r="A14153" t="str">
            <v>10</v>
          </cell>
          <cell r="H14153">
            <v>2560</v>
          </cell>
          <cell r="M14153">
            <v>71</v>
          </cell>
        </row>
        <row r="14154">
          <cell r="A14154" t="str">
            <v>10</v>
          </cell>
          <cell r="H14154">
            <v>2560</v>
          </cell>
          <cell r="M14154">
            <v>142</v>
          </cell>
        </row>
        <row r="14155">
          <cell r="A14155" t="str">
            <v>10</v>
          </cell>
          <cell r="H14155">
            <v>2560</v>
          </cell>
          <cell r="M14155">
            <v>71</v>
          </cell>
        </row>
        <row r="14156">
          <cell r="A14156" t="str">
            <v>10</v>
          </cell>
          <cell r="H14156">
            <v>2560</v>
          </cell>
          <cell r="M14156">
            <v>142</v>
          </cell>
        </row>
        <row r="14157">
          <cell r="A14157" t="str">
            <v>10</v>
          </cell>
          <cell r="H14157">
            <v>2560</v>
          </cell>
          <cell r="M14157">
            <v>142</v>
          </cell>
        </row>
        <row r="14158">
          <cell r="A14158" t="str">
            <v>10</v>
          </cell>
          <cell r="H14158">
            <v>2560</v>
          </cell>
          <cell r="M14158">
            <v>142</v>
          </cell>
        </row>
        <row r="14159">
          <cell r="A14159" t="str">
            <v>10</v>
          </cell>
          <cell r="H14159">
            <v>2560</v>
          </cell>
          <cell r="M14159">
            <v>142</v>
          </cell>
        </row>
        <row r="14160">
          <cell r="A14160" t="str">
            <v>10</v>
          </cell>
          <cell r="H14160">
            <v>2560</v>
          </cell>
          <cell r="M14160">
            <v>71</v>
          </cell>
        </row>
        <row r="14161">
          <cell r="A14161" t="str">
            <v>10</v>
          </cell>
          <cell r="H14161">
            <v>2560</v>
          </cell>
          <cell r="M14161">
            <v>142</v>
          </cell>
        </row>
        <row r="14162">
          <cell r="A14162" t="str">
            <v>10</v>
          </cell>
          <cell r="H14162">
            <v>2560</v>
          </cell>
          <cell r="M14162">
            <v>142</v>
          </cell>
        </row>
        <row r="14163">
          <cell r="A14163" t="str">
            <v>10</v>
          </cell>
          <cell r="H14163">
            <v>2560</v>
          </cell>
          <cell r="M14163">
            <v>142</v>
          </cell>
        </row>
        <row r="14164">
          <cell r="A14164" t="str">
            <v>10</v>
          </cell>
          <cell r="H14164">
            <v>2560</v>
          </cell>
          <cell r="M14164">
            <v>213</v>
          </cell>
        </row>
        <row r="14165">
          <cell r="A14165" t="str">
            <v>10</v>
          </cell>
          <cell r="H14165">
            <v>2560</v>
          </cell>
          <cell r="M14165">
            <v>142</v>
          </cell>
        </row>
        <row r="14166">
          <cell r="A14166" t="str">
            <v>10</v>
          </cell>
          <cell r="H14166">
            <v>2560</v>
          </cell>
          <cell r="M14166">
            <v>142</v>
          </cell>
        </row>
        <row r="14167">
          <cell r="A14167" t="str">
            <v>10</v>
          </cell>
          <cell r="H14167">
            <v>2560</v>
          </cell>
          <cell r="M14167">
            <v>71</v>
          </cell>
        </row>
        <row r="14168">
          <cell r="A14168" t="str">
            <v>10</v>
          </cell>
          <cell r="H14168">
            <v>2560</v>
          </cell>
          <cell r="M14168">
            <v>0</v>
          </cell>
        </row>
        <row r="14169">
          <cell r="A14169" t="str">
            <v>10</v>
          </cell>
          <cell r="H14169">
            <v>2560</v>
          </cell>
          <cell r="M14169">
            <v>496</v>
          </cell>
        </row>
        <row r="14170">
          <cell r="A14170" t="str">
            <v>10</v>
          </cell>
          <cell r="H14170">
            <v>2560</v>
          </cell>
          <cell r="M14170">
            <v>567</v>
          </cell>
        </row>
        <row r="14171">
          <cell r="A14171" t="str">
            <v>10</v>
          </cell>
          <cell r="H14171">
            <v>2560</v>
          </cell>
          <cell r="M14171">
            <v>1665</v>
          </cell>
        </row>
        <row r="14172">
          <cell r="A14172" t="str">
            <v>10</v>
          </cell>
          <cell r="H14172">
            <v>2560</v>
          </cell>
          <cell r="M14172">
            <v>496</v>
          </cell>
        </row>
        <row r="14173">
          <cell r="A14173" t="str">
            <v>10</v>
          </cell>
          <cell r="H14173">
            <v>2560</v>
          </cell>
          <cell r="M14173">
            <v>496</v>
          </cell>
        </row>
        <row r="14174">
          <cell r="A14174" t="str">
            <v>10</v>
          </cell>
          <cell r="H14174">
            <v>2560</v>
          </cell>
          <cell r="M14174">
            <v>496</v>
          </cell>
        </row>
        <row r="14175">
          <cell r="A14175" t="str">
            <v>10</v>
          </cell>
          <cell r="H14175">
            <v>2560</v>
          </cell>
          <cell r="M14175">
            <v>638</v>
          </cell>
        </row>
        <row r="14176">
          <cell r="A14176" t="str">
            <v>10</v>
          </cell>
          <cell r="H14176">
            <v>2560</v>
          </cell>
          <cell r="M14176">
            <v>638</v>
          </cell>
        </row>
        <row r="14177">
          <cell r="A14177" t="str">
            <v>10</v>
          </cell>
          <cell r="H14177">
            <v>2560</v>
          </cell>
          <cell r="M14177">
            <v>1027</v>
          </cell>
        </row>
        <row r="14178">
          <cell r="A14178" t="str">
            <v>10</v>
          </cell>
          <cell r="H14178">
            <v>2560</v>
          </cell>
          <cell r="M14178">
            <v>1098</v>
          </cell>
        </row>
        <row r="14179">
          <cell r="A14179" t="str">
            <v>10</v>
          </cell>
          <cell r="H14179">
            <v>2560</v>
          </cell>
          <cell r="M14179">
            <v>886</v>
          </cell>
        </row>
        <row r="14180">
          <cell r="A14180" t="str">
            <v>10</v>
          </cell>
          <cell r="H14180">
            <v>2560</v>
          </cell>
          <cell r="M14180">
            <v>957</v>
          </cell>
        </row>
        <row r="14181">
          <cell r="A14181" t="str">
            <v>10</v>
          </cell>
          <cell r="H14181">
            <v>2560</v>
          </cell>
          <cell r="M14181">
            <v>709</v>
          </cell>
        </row>
        <row r="14182">
          <cell r="A14182" t="str">
            <v>10</v>
          </cell>
          <cell r="H14182">
            <v>2560</v>
          </cell>
          <cell r="M14182">
            <v>1665</v>
          </cell>
        </row>
        <row r="14183">
          <cell r="A14183" t="str">
            <v>10</v>
          </cell>
          <cell r="H14183">
            <v>2560</v>
          </cell>
          <cell r="M14183">
            <v>0</v>
          </cell>
        </row>
        <row r="14184">
          <cell r="A14184" t="str">
            <v>10</v>
          </cell>
          <cell r="H14184">
            <v>2560</v>
          </cell>
          <cell r="M14184">
            <v>0</v>
          </cell>
        </row>
        <row r="14185">
          <cell r="A14185" t="str">
            <v>10</v>
          </cell>
          <cell r="H14185">
            <v>2560</v>
          </cell>
          <cell r="M14185">
            <v>0</v>
          </cell>
        </row>
        <row r="14186">
          <cell r="A14186" t="str">
            <v>10</v>
          </cell>
          <cell r="H14186">
            <v>2560</v>
          </cell>
          <cell r="M14186">
            <v>0</v>
          </cell>
        </row>
        <row r="14187">
          <cell r="A14187" t="str">
            <v>10</v>
          </cell>
          <cell r="H14187">
            <v>2560</v>
          </cell>
          <cell r="M14187">
            <v>0</v>
          </cell>
        </row>
        <row r="14188">
          <cell r="A14188" t="str">
            <v>10</v>
          </cell>
          <cell r="H14188">
            <v>2560</v>
          </cell>
          <cell r="M14188">
            <v>0</v>
          </cell>
        </row>
        <row r="14189">
          <cell r="A14189" t="str">
            <v>10</v>
          </cell>
          <cell r="H14189">
            <v>2560</v>
          </cell>
          <cell r="M14189">
            <v>0</v>
          </cell>
        </row>
        <row r="14190">
          <cell r="A14190" t="str">
            <v>50</v>
          </cell>
          <cell r="H14190">
            <v>2560</v>
          </cell>
          <cell r="M14190">
            <v>18249</v>
          </cell>
        </row>
        <row r="14191">
          <cell r="A14191" t="str">
            <v>50</v>
          </cell>
          <cell r="H14191">
            <v>2560</v>
          </cell>
          <cell r="M14191">
            <v>0</v>
          </cell>
        </row>
        <row r="14192">
          <cell r="A14192" t="str">
            <v>50</v>
          </cell>
          <cell r="H14192">
            <v>2560</v>
          </cell>
          <cell r="M14192">
            <v>0</v>
          </cell>
        </row>
        <row r="14193">
          <cell r="A14193" t="str">
            <v>50</v>
          </cell>
          <cell r="H14193">
            <v>2560</v>
          </cell>
          <cell r="M14193">
            <v>13</v>
          </cell>
        </row>
        <row r="14194">
          <cell r="A14194" t="str">
            <v>50</v>
          </cell>
          <cell r="H14194">
            <v>2560</v>
          </cell>
          <cell r="M14194">
            <v>0</v>
          </cell>
        </row>
        <row r="14195">
          <cell r="A14195" t="str">
            <v>50</v>
          </cell>
          <cell r="H14195">
            <v>2560</v>
          </cell>
          <cell r="M14195">
            <v>0</v>
          </cell>
        </row>
        <row r="14196">
          <cell r="A14196" t="str">
            <v>50</v>
          </cell>
          <cell r="H14196">
            <v>2560</v>
          </cell>
          <cell r="M14196">
            <v>27</v>
          </cell>
        </row>
        <row r="14197">
          <cell r="A14197" t="str">
            <v>50</v>
          </cell>
          <cell r="H14197">
            <v>2560</v>
          </cell>
          <cell r="M14197">
            <v>19</v>
          </cell>
        </row>
        <row r="14198">
          <cell r="A14198" t="str">
            <v>50</v>
          </cell>
          <cell r="H14198">
            <v>2560</v>
          </cell>
          <cell r="M14198">
            <v>12</v>
          </cell>
        </row>
        <row r="14199">
          <cell r="A14199" t="str">
            <v>50</v>
          </cell>
          <cell r="H14199">
            <v>2560</v>
          </cell>
          <cell r="M14199">
            <v>0</v>
          </cell>
        </row>
        <row r="14200">
          <cell r="A14200" t="str">
            <v>50</v>
          </cell>
          <cell r="H14200">
            <v>2560</v>
          </cell>
          <cell r="M14200">
            <v>40</v>
          </cell>
        </row>
        <row r="14201">
          <cell r="A14201" t="str">
            <v>50</v>
          </cell>
          <cell r="H14201">
            <v>2560</v>
          </cell>
          <cell r="M14201">
            <v>0</v>
          </cell>
        </row>
        <row r="14202">
          <cell r="A14202" t="str">
            <v>50</v>
          </cell>
          <cell r="H14202">
            <v>2560</v>
          </cell>
          <cell r="M14202">
            <v>0</v>
          </cell>
        </row>
        <row r="14203">
          <cell r="A14203" t="str">
            <v>50</v>
          </cell>
          <cell r="H14203">
            <v>2560</v>
          </cell>
          <cell r="M14203">
            <v>0</v>
          </cell>
        </row>
        <row r="14204">
          <cell r="A14204" t="str">
            <v>50</v>
          </cell>
          <cell r="H14204">
            <v>2560</v>
          </cell>
          <cell r="M14204">
            <v>0</v>
          </cell>
        </row>
        <row r="14205">
          <cell r="A14205" t="str">
            <v>50</v>
          </cell>
          <cell r="H14205">
            <v>2560</v>
          </cell>
          <cell r="M14205">
            <v>0</v>
          </cell>
        </row>
        <row r="14206">
          <cell r="A14206" t="str">
            <v>50</v>
          </cell>
          <cell r="H14206">
            <v>2560</v>
          </cell>
          <cell r="M14206">
            <v>0</v>
          </cell>
        </row>
        <row r="14207">
          <cell r="A14207" t="str">
            <v>50</v>
          </cell>
          <cell r="H14207">
            <v>2560</v>
          </cell>
          <cell r="M14207">
            <v>0</v>
          </cell>
        </row>
        <row r="14208">
          <cell r="A14208" t="str">
            <v>50</v>
          </cell>
          <cell r="H14208">
            <v>2560</v>
          </cell>
          <cell r="M14208">
            <v>0</v>
          </cell>
        </row>
        <row r="14209">
          <cell r="A14209" t="str">
            <v>50</v>
          </cell>
          <cell r="H14209">
            <v>2560</v>
          </cell>
          <cell r="M14209">
            <v>0</v>
          </cell>
        </row>
        <row r="14210">
          <cell r="A14210" t="str">
            <v>50</v>
          </cell>
          <cell r="H14210">
            <v>2560</v>
          </cell>
          <cell r="M14210">
            <v>0</v>
          </cell>
        </row>
        <row r="14211">
          <cell r="A14211" t="str">
            <v>50</v>
          </cell>
          <cell r="H14211">
            <v>2560</v>
          </cell>
          <cell r="M14211">
            <v>2026</v>
          </cell>
        </row>
        <row r="14212">
          <cell r="A14212" t="str">
            <v>50</v>
          </cell>
          <cell r="H14212">
            <v>2560</v>
          </cell>
          <cell r="M14212">
            <v>2151</v>
          </cell>
        </row>
        <row r="14213">
          <cell r="A14213" t="str">
            <v>50</v>
          </cell>
          <cell r="H14213">
            <v>2560</v>
          </cell>
          <cell r="M14213">
            <v>1155</v>
          </cell>
        </row>
        <row r="14214">
          <cell r="A14214" t="str">
            <v>50</v>
          </cell>
          <cell r="H14214">
            <v>2560</v>
          </cell>
          <cell r="M14214">
            <v>1630</v>
          </cell>
        </row>
        <row r="14215">
          <cell r="A14215" t="str">
            <v>50</v>
          </cell>
          <cell r="H14215">
            <v>2560</v>
          </cell>
          <cell r="M14215">
            <v>2081</v>
          </cell>
        </row>
        <row r="14216">
          <cell r="A14216" t="str">
            <v>50</v>
          </cell>
          <cell r="H14216">
            <v>2560</v>
          </cell>
          <cell r="M14216">
            <v>2271</v>
          </cell>
        </row>
        <row r="14217">
          <cell r="A14217" t="str">
            <v>50</v>
          </cell>
          <cell r="H14217">
            <v>2560</v>
          </cell>
          <cell r="M14217">
            <v>1652</v>
          </cell>
        </row>
        <row r="14218">
          <cell r="A14218" t="str">
            <v>50</v>
          </cell>
          <cell r="H14218">
            <v>2560</v>
          </cell>
          <cell r="M14218">
            <v>1729</v>
          </cell>
        </row>
        <row r="14219">
          <cell r="A14219" t="str">
            <v>50</v>
          </cell>
          <cell r="H14219">
            <v>2560</v>
          </cell>
          <cell r="M14219">
            <v>1951</v>
          </cell>
        </row>
        <row r="14220">
          <cell r="A14220" t="str">
            <v>50</v>
          </cell>
          <cell r="H14220">
            <v>2560</v>
          </cell>
          <cell r="M14220">
            <v>2041</v>
          </cell>
        </row>
        <row r="14221">
          <cell r="A14221" t="str">
            <v>50</v>
          </cell>
          <cell r="H14221">
            <v>2560</v>
          </cell>
          <cell r="M14221">
            <v>3296</v>
          </cell>
        </row>
        <row r="14222">
          <cell r="A14222" t="str">
            <v>50</v>
          </cell>
          <cell r="H14222">
            <v>2560</v>
          </cell>
          <cell r="M14222">
            <v>2695</v>
          </cell>
        </row>
        <row r="14223">
          <cell r="A14223" t="str">
            <v>50</v>
          </cell>
          <cell r="H14223">
            <v>2560</v>
          </cell>
          <cell r="M14223">
            <v>3332</v>
          </cell>
        </row>
        <row r="14224">
          <cell r="A14224" t="str">
            <v>50</v>
          </cell>
          <cell r="H14224">
            <v>2560</v>
          </cell>
          <cell r="M14224">
            <v>3422</v>
          </cell>
        </row>
        <row r="14225">
          <cell r="A14225" t="str">
            <v>50</v>
          </cell>
          <cell r="H14225">
            <v>2560</v>
          </cell>
          <cell r="M14225">
            <v>3163</v>
          </cell>
        </row>
        <row r="14226">
          <cell r="A14226" t="str">
            <v>50</v>
          </cell>
          <cell r="H14226">
            <v>2560</v>
          </cell>
          <cell r="M14226">
            <v>3765</v>
          </cell>
        </row>
        <row r="14227">
          <cell r="A14227" t="str">
            <v>50</v>
          </cell>
          <cell r="H14227">
            <v>2560</v>
          </cell>
          <cell r="M14227">
            <v>3094</v>
          </cell>
        </row>
        <row r="14228">
          <cell r="A14228" t="str">
            <v>50</v>
          </cell>
          <cell r="H14228">
            <v>2560</v>
          </cell>
          <cell r="M14228">
            <v>3769</v>
          </cell>
        </row>
        <row r="14229">
          <cell r="A14229" t="str">
            <v>50</v>
          </cell>
          <cell r="H14229">
            <v>2560</v>
          </cell>
          <cell r="M14229">
            <v>2560</v>
          </cell>
        </row>
        <row r="14230">
          <cell r="A14230" t="str">
            <v>50</v>
          </cell>
          <cell r="H14230">
            <v>2560</v>
          </cell>
          <cell r="M14230">
            <v>3444</v>
          </cell>
        </row>
        <row r="14231">
          <cell r="A14231" t="str">
            <v>50</v>
          </cell>
          <cell r="H14231">
            <v>2560</v>
          </cell>
          <cell r="M14231">
            <v>2634</v>
          </cell>
        </row>
        <row r="14232">
          <cell r="A14232" t="str">
            <v>50</v>
          </cell>
          <cell r="H14232">
            <v>2560</v>
          </cell>
          <cell r="M14232">
            <v>3412</v>
          </cell>
        </row>
        <row r="14233">
          <cell r="A14233" t="str">
            <v>50</v>
          </cell>
          <cell r="H14233">
            <v>2560</v>
          </cell>
          <cell r="M14233">
            <v>3492</v>
          </cell>
        </row>
        <row r="14234">
          <cell r="A14234" t="str">
            <v>50</v>
          </cell>
          <cell r="H14234">
            <v>2560</v>
          </cell>
          <cell r="M14234">
            <v>3598</v>
          </cell>
        </row>
        <row r="14235">
          <cell r="A14235" t="str">
            <v>50</v>
          </cell>
          <cell r="H14235">
            <v>2560</v>
          </cell>
          <cell r="M14235">
            <v>3417</v>
          </cell>
        </row>
        <row r="14236">
          <cell r="A14236" t="str">
            <v>50</v>
          </cell>
          <cell r="H14236">
            <v>2560</v>
          </cell>
          <cell r="M14236">
            <v>2932</v>
          </cell>
        </row>
        <row r="14237">
          <cell r="A14237" t="str">
            <v>50</v>
          </cell>
          <cell r="H14237">
            <v>2560</v>
          </cell>
          <cell r="M14237">
            <v>3284</v>
          </cell>
        </row>
        <row r="14238">
          <cell r="A14238" t="str">
            <v>50</v>
          </cell>
          <cell r="H14238">
            <v>2560</v>
          </cell>
          <cell r="M14238">
            <v>3277</v>
          </cell>
        </row>
        <row r="14239">
          <cell r="A14239" t="str">
            <v>50</v>
          </cell>
          <cell r="H14239">
            <v>2560</v>
          </cell>
          <cell r="M14239">
            <v>3409</v>
          </cell>
        </row>
        <row r="14240">
          <cell r="A14240" t="str">
            <v>50</v>
          </cell>
          <cell r="H14240">
            <v>2560</v>
          </cell>
          <cell r="M14240">
            <v>3622</v>
          </cell>
        </row>
        <row r="14241">
          <cell r="A14241" t="str">
            <v>50</v>
          </cell>
          <cell r="H14241">
            <v>2560</v>
          </cell>
          <cell r="M14241">
            <v>3551</v>
          </cell>
        </row>
        <row r="14242">
          <cell r="A14242" t="str">
            <v>50</v>
          </cell>
          <cell r="H14242">
            <v>2560</v>
          </cell>
          <cell r="M14242">
            <v>2066</v>
          </cell>
        </row>
        <row r="14243">
          <cell r="A14243" t="str">
            <v>50</v>
          </cell>
          <cell r="H14243">
            <v>2560</v>
          </cell>
          <cell r="M14243">
            <v>3648</v>
          </cell>
        </row>
        <row r="14244">
          <cell r="A14244" t="str">
            <v>50</v>
          </cell>
          <cell r="H14244">
            <v>2560</v>
          </cell>
          <cell r="M14244">
            <v>3925</v>
          </cell>
        </row>
        <row r="14245">
          <cell r="A14245" t="str">
            <v>50</v>
          </cell>
          <cell r="H14245">
            <v>2560</v>
          </cell>
          <cell r="M14245">
            <v>3655</v>
          </cell>
        </row>
        <row r="14246">
          <cell r="A14246" t="str">
            <v>50</v>
          </cell>
          <cell r="H14246">
            <v>2560</v>
          </cell>
          <cell r="M14246">
            <v>3436</v>
          </cell>
        </row>
        <row r="14247">
          <cell r="A14247" t="str">
            <v>50</v>
          </cell>
          <cell r="H14247">
            <v>2560</v>
          </cell>
          <cell r="M14247">
            <v>14448</v>
          </cell>
        </row>
        <row r="14248">
          <cell r="A14248" t="str">
            <v>50</v>
          </cell>
          <cell r="H14248">
            <v>2560</v>
          </cell>
          <cell r="M14248">
            <v>17456</v>
          </cell>
        </row>
        <row r="14249">
          <cell r="A14249" t="str">
            <v>50</v>
          </cell>
          <cell r="H14249">
            <v>2560</v>
          </cell>
          <cell r="M14249">
            <v>18459</v>
          </cell>
        </row>
        <row r="14250">
          <cell r="A14250" t="str">
            <v>50</v>
          </cell>
          <cell r="H14250">
            <v>2560</v>
          </cell>
          <cell r="M14250">
            <v>16756</v>
          </cell>
        </row>
        <row r="14251">
          <cell r="A14251" t="str">
            <v>50</v>
          </cell>
          <cell r="H14251">
            <v>2560</v>
          </cell>
          <cell r="M14251">
            <v>16355</v>
          </cell>
        </row>
        <row r="14252">
          <cell r="A14252" t="str">
            <v>50</v>
          </cell>
          <cell r="H14252">
            <v>2560</v>
          </cell>
          <cell r="M14252">
            <v>19290</v>
          </cell>
        </row>
        <row r="14253">
          <cell r="A14253" t="str">
            <v>50</v>
          </cell>
          <cell r="H14253">
            <v>2560</v>
          </cell>
          <cell r="M14253">
            <v>27172</v>
          </cell>
        </row>
        <row r="14254">
          <cell r="A14254" t="str">
            <v>50</v>
          </cell>
          <cell r="H14254">
            <v>2560</v>
          </cell>
          <cell r="M14254">
            <v>36822</v>
          </cell>
        </row>
        <row r="14255">
          <cell r="A14255" t="str">
            <v>50</v>
          </cell>
          <cell r="H14255">
            <v>2560</v>
          </cell>
          <cell r="M14255">
            <v>39610</v>
          </cell>
        </row>
        <row r="14256">
          <cell r="A14256" t="str">
            <v>50</v>
          </cell>
          <cell r="H14256">
            <v>2560</v>
          </cell>
          <cell r="M14256">
            <v>43606</v>
          </cell>
        </row>
        <row r="14257">
          <cell r="A14257" t="str">
            <v>50</v>
          </cell>
          <cell r="H14257">
            <v>2560</v>
          </cell>
          <cell r="M14257">
            <v>47108</v>
          </cell>
        </row>
        <row r="14258">
          <cell r="A14258" t="str">
            <v>50</v>
          </cell>
          <cell r="H14258">
            <v>2560</v>
          </cell>
          <cell r="M14258">
            <v>0</v>
          </cell>
        </row>
        <row r="14259">
          <cell r="A14259" t="str">
            <v>50</v>
          </cell>
          <cell r="H14259">
            <v>2560</v>
          </cell>
          <cell r="M14259">
            <v>0</v>
          </cell>
        </row>
        <row r="14260">
          <cell r="A14260" t="str">
            <v>50</v>
          </cell>
          <cell r="H14260">
            <v>2560</v>
          </cell>
          <cell r="M14260">
            <v>0</v>
          </cell>
        </row>
        <row r="14261">
          <cell r="A14261" t="str">
            <v>50</v>
          </cell>
          <cell r="H14261">
            <v>2560</v>
          </cell>
          <cell r="M14261">
            <v>0</v>
          </cell>
        </row>
        <row r="14262">
          <cell r="A14262" t="str">
            <v>50</v>
          </cell>
          <cell r="H14262">
            <v>2560</v>
          </cell>
          <cell r="M14262">
            <v>0</v>
          </cell>
        </row>
        <row r="14263">
          <cell r="A14263" t="str">
            <v>50</v>
          </cell>
          <cell r="H14263">
            <v>2560</v>
          </cell>
          <cell r="M14263">
            <v>0</v>
          </cell>
        </row>
        <row r="14264">
          <cell r="A14264" t="str">
            <v>50</v>
          </cell>
          <cell r="H14264">
            <v>2560</v>
          </cell>
          <cell r="M14264">
            <v>3519</v>
          </cell>
        </row>
        <row r="14265">
          <cell r="A14265" t="str">
            <v>50</v>
          </cell>
          <cell r="H14265">
            <v>2560</v>
          </cell>
          <cell r="M14265">
            <v>2043</v>
          </cell>
        </row>
        <row r="14266">
          <cell r="A14266" t="str">
            <v>50</v>
          </cell>
          <cell r="H14266">
            <v>2560</v>
          </cell>
          <cell r="M14266">
            <v>2392</v>
          </cell>
        </row>
        <row r="14267">
          <cell r="A14267" t="str">
            <v>50</v>
          </cell>
          <cell r="H14267">
            <v>2560</v>
          </cell>
          <cell r="M14267">
            <v>3366</v>
          </cell>
        </row>
        <row r="14268">
          <cell r="A14268" t="str">
            <v>50</v>
          </cell>
          <cell r="H14268">
            <v>2560</v>
          </cell>
          <cell r="M14268">
            <v>3822</v>
          </cell>
        </row>
        <row r="14269">
          <cell r="A14269" t="str">
            <v>50</v>
          </cell>
          <cell r="H14269">
            <v>2560</v>
          </cell>
          <cell r="M14269">
            <v>14643</v>
          </cell>
        </row>
        <row r="14270">
          <cell r="A14270" t="str">
            <v>50</v>
          </cell>
          <cell r="H14270">
            <v>2560</v>
          </cell>
          <cell r="M14270">
            <v>19508</v>
          </cell>
        </row>
        <row r="14271">
          <cell r="A14271" t="str">
            <v>50</v>
          </cell>
          <cell r="H14271">
            <v>2560</v>
          </cell>
          <cell r="M14271">
            <v>34468</v>
          </cell>
        </row>
        <row r="14272">
          <cell r="A14272" t="str">
            <v>50</v>
          </cell>
          <cell r="H14272">
            <v>2560</v>
          </cell>
          <cell r="M14272">
            <v>0</v>
          </cell>
        </row>
        <row r="14273">
          <cell r="A14273" t="str">
            <v>50</v>
          </cell>
          <cell r="H14273">
            <v>2560</v>
          </cell>
          <cell r="M14273">
            <v>0</v>
          </cell>
        </row>
        <row r="14274">
          <cell r="A14274" t="str">
            <v>50</v>
          </cell>
          <cell r="H14274">
            <v>2560</v>
          </cell>
          <cell r="M14274">
            <v>4014</v>
          </cell>
        </row>
        <row r="14275">
          <cell r="A14275" t="str">
            <v>50</v>
          </cell>
          <cell r="H14275">
            <v>2560</v>
          </cell>
          <cell r="M14275">
            <v>90651</v>
          </cell>
        </row>
        <row r="14276">
          <cell r="A14276" t="str">
            <v>50</v>
          </cell>
          <cell r="H14276">
            <v>2560</v>
          </cell>
          <cell r="M14276">
            <v>0</v>
          </cell>
        </row>
        <row r="14277">
          <cell r="A14277" t="str">
            <v>50</v>
          </cell>
          <cell r="H14277">
            <v>2560</v>
          </cell>
          <cell r="M14277">
            <v>600</v>
          </cell>
        </row>
        <row r="14278">
          <cell r="A14278" t="str">
            <v>50</v>
          </cell>
          <cell r="H14278">
            <v>2560</v>
          </cell>
          <cell r="M14278">
            <v>2089</v>
          </cell>
        </row>
        <row r="14279">
          <cell r="A14279" t="str">
            <v>50</v>
          </cell>
          <cell r="H14279">
            <v>2560</v>
          </cell>
          <cell r="M14279">
            <v>1372</v>
          </cell>
        </row>
        <row r="14280">
          <cell r="A14280" t="str">
            <v>50</v>
          </cell>
          <cell r="H14280">
            <v>2560</v>
          </cell>
          <cell r="M14280">
            <v>1986</v>
          </cell>
        </row>
        <row r="14281">
          <cell r="A14281" t="str">
            <v>50</v>
          </cell>
          <cell r="H14281">
            <v>2560</v>
          </cell>
          <cell r="M14281">
            <v>6280</v>
          </cell>
        </row>
        <row r="14282">
          <cell r="A14282" t="str">
            <v>50</v>
          </cell>
          <cell r="H14282">
            <v>2560</v>
          </cell>
          <cell r="M14282">
            <v>8863</v>
          </cell>
        </row>
        <row r="14283">
          <cell r="A14283" t="str">
            <v>50</v>
          </cell>
          <cell r="H14283">
            <v>2560</v>
          </cell>
          <cell r="M14283">
            <v>15779</v>
          </cell>
        </row>
        <row r="14284">
          <cell r="A14284" t="str">
            <v>50</v>
          </cell>
          <cell r="H14284">
            <v>2560</v>
          </cell>
          <cell r="M14284">
            <v>20460</v>
          </cell>
        </row>
        <row r="14285">
          <cell r="A14285" t="str">
            <v>50</v>
          </cell>
          <cell r="H14285">
            <v>2560</v>
          </cell>
          <cell r="M14285">
            <v>43250</v>
          </cell>
        </row>
        <row r="14286">
          <cell r="A14286" t="str">
            <v>50</v>
          </cell>
          <cell r="H14286">
            <v>2560</v>
          </cell>
          <cell r="M14286">
            <v>1864</v>
          </cell>
        </row>
        <row r="14287">
          <cell r="A14287" t="str">
            <v>50</v>
          </cell>
          <cell r="H14287">
            <v>2560</v>
          </cell>
          <cell r="M14287">
            <v>1083</v>
          </cell>
        </row>
        <row r="14288">
          <cell r="A14288" t="str">
            <v>50</v>
          </cell>
          <cell r="H14288">
            <v>2560</v>
          </cell>
          <cell r="M14288">
            <v>9300</v>
          </cell>
        </row>
        <row r="14289">
          <cell r="A14289" t="str">
            <v>50</v>
          </cell>
          <cell r="H14289">
            <v>2560</v>
          </cell>
          <cell r="M14289">
            <v>0</v>
          </cell>
        </row>
        <row r="14290">
          <cell r="A14290" t="str">
            <v>50</v>
          </cell>
          <cell r="H14290">
            <v>2560</v>
          </cell>
          <cell r="M14290">
            <v>0</v>
          </cell>
        </row>
        <row r="14291">
          <cell r="A14291" t="str">
            <v>50</v>
          </cell>
          <cell r="H14291">
            <v>2560</v>
          </cell>
          <cell r="M14291">
            <v>7</v>
          </cell>
        </row>
        <row r="14292">
          <cell r="A14292" t="str">
            <v>50</v>
          </cell>
          <cell r="H14292">
            <v>2560</v>
          </cell>
          <cell r="M14292">
            <v>0</v>
          </cell>
        </row>
        <row r="14293">
          <cell r="A14293" t="str">
            <v>50</v>
          </cell>
          <cell r="H14293">
            <v>2560</v>
          </cell>
          <cell r="M14293">
            <v>0</v>
          </cell>
        </row>
        <row r="14294">
          <cell r="A14294" t="str">
            <v>50</v>
          </cell>
          <cell r="H14294">
            <v>2560</v>
          </cell>
          <cell r="M14294">
            <v>14</v>
          </cell>
        </row>
        <row r="14295">
          <cell r="A14295" t="str">
            <v>50</v>
          </cell>
          <cell r="H14295">
            <v>2560</v>
          </cell>
          <cell r="M14295">
            <v>10</v>
          </cell>
        </row>
        <row r="14296">
          <cell r="A14296" t="str">
            <v>50</v>
          </cell>
          <cell r="H14296">
            <v>2560</v>
          </cell>
          <cell r="M14296">
            <v>0</v>
          </cell>
        </row>
        <row r="14297">
          <cell r="A14297" t="str">
            <v>50</v>
          </cell>
          <cell r="H14297">
            <v>2560</v>
          </cell>
          <cell r="M14297">
            <v>20</v>
          </cell>
        </row>
        <row r="14298">
          <cell r="A14298" t="str">
            <v>50</v>
          </cell>
          <cell r="H14298">
            <v>2560</v>
          </cell>
          <cell r="M14298">
            <v>0</v>
          </cell>
        </row>
        <row r="14299">
          <cell r="A14299" t="str">
            <v>50</v>
          </cell>
          <cell r="H14299">
            <v>2560</v>
          </cell>
          <cell r="M14299">
            <v>22</v>
          </cell>
        </row>
        <row r="14300">
          <cell r="A14300" t="str">
            <v>50</v>
          </cell>
          <cell r="H14300">
            <v>2560</v>
          </cell>
          <cell r="M14300">
            <v>0</v>
          </cell>
        </row>
        <row r="14301">
          <cell r="A14301" t="str">
            <v>50</v>
          </cell>
          <cell r="H14301">
            <v>2560</v>
          </cell>
          <cell r="M14301">
            <v>11</v>
          </cell>
        </row>
        <row r="14302">
          <cell r="A14302" t="str">
            <v>50</v>
          </cell>
          <cell r="H14302">
            <v>2560</v>
          </cell>
          <cell r="M14302">
            <v>0</v>
          </cell>
        </row>
        <row r="14303">
          <cell r="A14303" t="str">
            <v>50</v>
          </cell>
          <cell r="H14303">
            <v>2560</v>
          </cell>
          <cell r="M14303">
            <v>28</v>
          </cell>
        </row>
        <row r="14304">
          <cell r="A14304" t="str">
            <v>50</v>
          </cell>
          <cell r="H14304">
            <v>2560</v>
          </cell>
          <cell r="M14304">
            <v>0</v>
          </cell>
        </row>
        <row r="14305">
          <cell r="A14305" t="str">
            <v>50</v>
          </cell>
          <cell r="H14305">
            <v>2560</v>
          </cell>
          <cell r="M14305">
            <v>21</v>
          </cell>
        </row>
        <row r="14306">
          <cell r="A14306" t="str">
            <v>50</v>
          </cell>
          <cell r="H14306">
            <v>2560</v>
          </cell>
          <cell r="M14306">
            <v>0</v>
          </cell>
        </row>
        <row r="14307">
          <cell r="A14307" t="str">
            <v>50</v>
          </cell>
          <cell r="H14307">
            <v>2560</v>
          </cell>
          <cell r="M14307">
            <v>0</v>
          </cell>
        </row>
        <row r="14308">
          <cell r="A14308" t="str">
            <v>50</v>
          </cell>
          <cell r="H14308">
            <v>2560</v>
          </cell>
          <cell r="M14308">
            <v>0</v>
          </cell>
        </row>
        <row r="14309">
          <cell r="A14309" t="str">
            <v>50</v>
          </cell>
          <cell r="H14309">
            <v>2560</v>
          </cell>
          <cell r="M14309">
            <v>0</v>
          </cell>
        </row>
        <row r="14310">
          <cell r="A14310" t="str">
            <v>50</v>
          </cell>
          <cell r="H14310">
            <v>2560</v>
          </cell>
          <cell r="M14310">
            <v>0</v>
          </cell>
        </row>
        <row r="14311">
          <cell r="A14311" t="str">
            <v>50</v>
          </cell>
          <cell r="H14311">
            <v>2560</v>
          </cell>
          <cell r="M14311">
            <v>0</v>
          </cell>
        </row>
        <row r="14312">
          <cell r="A14312" t="str">
            <v>50</v>
          </cell>
          <cell r="H14312">
            <v>2560</v>
          </cell>
          <cell r="M14312">
            <v>0</v>
          </cell>
        </row>
        <row r="14313">
          <cell r="A14313" t="str">
            <v>50</v>
          </cell>
          <cell r="H14313">
            <v>2560</v>
          </cell>
          <cell r="M14313">
            <v>0</v>
          </cell>
        </row>
        <row r="14314">
          <cell r="A14314" t="str">
            <v>50</v>
          </cell>
          <cell r="H14314">
            <v>2560</v>
          </cell>
          <cell r="M14314">
            <v>0</v>
          </cell>
        </row>
        <row r="14315">
          <cell r="A14315" t="str">
            <v>50</v>
          </cell>
          <cell r="H14315">
            <v>2560</v>
          </cell>
          <cell r="M14315">
            <v>0</v>
          </cell>
        </row>
        <row r="14316">
          <cell r="A14316" t="str">
            <v>50</v>
          </cell>
          <cell r="H14316">
            <v>2560</v>
          </cell>
          <cell r="M14316">
            <v>0</v>
          </cell>
        </row>
        <row r="14317">
          <cell r="A14317" t="str">
            <v>50</v>
          </cell>
          <cell r="H14317">
            <v>2560</v>
          </cell>
          <cell r="M14317">
            <v>0</v>
          </cell>
        </row>
        <row r="14318">
          <cell r="A14318" t="str">
            <v>50</v>
          </cell>
          <cell r="H14318">
            <v>2560</v>
          </cell>
          <cell r="M14318">
            <v>0</v>
          </cell>
        </row>
        <row r="14319">
          <cell r="A14319" t="str">
            <v>50</v>
          </cell>
          <cell r="H14319">
            <v>2560</v>
          </cell>
          <cell r="M14319">
            <v>1103</v>
          </cell>
        </row>
        <row r="14320">
          <cell r="A14320" t="str">
            <v>50</v>
          </cell>
          <cell r="H14320">
            <v>2560</v>
          </cell>
          <cell r="M14320">
            <v>1735</v>
          </cell>
        </row>
        <row r="14321">
          <cell r="A14321" t="str">
            <v>50</v>
          </cell>
          <cell r="H14321">
            <v>2560</v>
          </cell>
          <cell r="M14321">
            <v>1992</v>
          </cell>
        </row>
        <row r="14322">
          <cell r="A14322" t="str">
            <v>50</v>
          </cell>
          <cell r="H14322">
            <v>2560</v>
          </cell>
          <cell r="M14322">
            <v>1275</v>
          </cell>
        </row>
        <row r="14323">
          <cell r="A14323" t="str">
            <v>50</v>
          </cell>
          <cell r="H14323">
            <v>2560</v>
          </cell>
          <cell r="M14323">
            <v>1667</v>
          </cell>
        </row>
        <row r="14324">
          <cell r="A14324" t="str">
            <v>50</v>
          </cell>
          <cell r="H14324">
            <v>2560</v>
          </cell>
          <cell r="M14324">
            <v>1744</v>
          </cell>
        </row>
        <row r="14325">
          <cell r="A14325" t="str">
            <v>50</v>
          </cell>
          <cell r="H14325">
            <v>2560</v>
          </cell>
          <cell r="M14325">
            <v>1525</v>
          </cell>
        </row>
        <row r="14326">
          <cell r="A14326" t="str">
            <v>50</v>
          </cell>
          <cell r="H14326">
            <v>2560</v>
          </cell>
          <cell r="M14326">
            <v>1906</v>
          </cell>
        </row>
        <row r="14327">
          <cell r="A14327" t="str">
            <v>50</v>
          </cell>
          <cell r="H14327">
            <v>2560</v>
          </cell>
          <cell r="M14327">
            <v>1351</v>
          </cell>
        </row>
        <row r="14328">
          <cell r="A14328" t="str">
            <v>50</v>
          </cell>
          <cell r="H14328">
            <v>2560</v>
          </cell>
          <cell r="M14328">
            <v>1492</v>
          </cell>
        </row>
        <row r="14329">
          <cell r="A14329" t="str">
            <v>50</v>
          </cell>
          <cell r="H14329">
            <v>2560</v>
          </cell>
          <cell r="M14329">
            <v>1585</v>
          </cell>
        </row>
        <row r="14330">
          <cell r="A14330" t="str">
            <v>50</v>
          </cell>
          <cell r="H14330">
            <v>2560</v>
          </cell>
          <cell r="M14330">
            <v>1535</v>
          </cell>
        </row>
        <row r="14331">
          <cell r="A14331" t="str">
            <v>50</v>
          </cell>
          <cell r="H14331">
            <v>2560</v>
          </cell>
          <cell r="M14331">
            <v>1546</v>
          </cell>
        </row>
        <row r="14332">
          <cell r="A14332" t="str">
            <v>50</v>
          </cell>
          <cell r="H14332">
            <v>2560</v>
          </cell>
          <cell r="M14332">
            <v>1418</v>
          </cell>
        </row>
        <row r="14333">
          <cell r="A14333" t="str">
            <v>50</v>
          </cell>
          <cell r="H14333">
            <v>2560</v>
          </cell>
          <cell r="M14333">
            <v>1180</v>
          </cell>
        </row>
        <row r="14334">
          <cell r="A14334" t="str">
            <v>50</v>
          </cell>
          <cell r="H14334">
            <v>2560</v>
          </cell>
          <cell r="M14334">
            <v>1501</v>
          </cell>
        </row>
        <row r="14335">
          <cell r="A14335" t="str">
            <v>50</v>
          </cell>
          <cell r="H14335">
            <v>2560</v>
          </cell>
          <cell r="M14335">
            <v>1074</v>
          </cell>
        </row>
        <row r="14336">
          <cell r="A14336" t="str">
            <v>50</v>
          </cell>
          <cell r="H14336">
            <v>2560</v>
          </cell>
          <cell r="M14336">
            <v>2078</v>
          </cell>
        </row>
        <row r="14337">
          <cell r="A14337" t="str">
            <v>50</v>
          </cell>
          <cell r="H14337">
            <v>2560</v>
          </cell>
          <cell r="M14337">
            <v>1396</v>
          </cell>
        </row>
        <row r="14338">
          <cell r="A14338" t="str">
            <v>50</v>
          </cell>
          <cell r="H14338">
            <v>2560</v>
          </cell>
          <cell r="M14338">
            <v>1787</v>
          </cell>
        </row>
        <row r="14339">
          <cell r="A14339" t="str">
            <v>50</v>
          </cell>
          <cell r="H14339">
            <v>2560</v>
          </cell>
          <cell r="M14339">
            <v>1798</v>
          </cell>
        </row>
        <row r="14340">
          <cell r="A14340" t="str">
            <v>50</v>
          </cell>
          <cell r="H14340">
            <v>2560</v>
          </cell>
          <cell r="M14340">
            <v>1811</v>
          </cell>
        </row>
        <row r="14341">
          <cell r="A14341" t="str">
            <v>50</v>
          </cell>
          <cell r="H14341">
            <v>2560</v>
          </cell>
          <cell r="M14341">
            <v>1745</v>
          </cell>
        </row>
        <row r="14342">
          <cell r="A14342" t="str">
            <v>50</v>
          </cell>
          <cell r="H14342">
            <v>2560</v>
          </cell>
          <cell r="M14342">
            <v>1929</v>
          </cell>
        </row>
        <row r="14343">
          <cell r="A14343" t="str">
            <v>50</v>
          </cell>
          <cell r="H14343">
            <v>2560</v>
          </cell>
          <cell r="M14343">
            <v>1522</v>
          </cell>
        </row>
        <row r="14344">
          <cell r="A14344" t="str">
            <v>50</v>
          </cell>
          <cell r="H14344">
            <v>2560</v>
          </cell>
          <cell r="M14344">
            <v>1934</v>
          </cell>
        </row>
        <row r="14345">
          <cell r="A14345" t="str">
            <v>50</v>
          </cell>
          <cell r="H14345">
            <v>2560</v>
          </cell>
          <cell r="M14345">
            <v>1775</v>
          </cell>
        </row>
        <row r="14346">
          <cell r="A14346" t="str">
            <v>50</v>
          </cell>
          <cell r="H14346">
            <v>2560</v>
          </cell>
          <cell r="M14346">
            <v>1197</v>
          </cell>
        </row>
        <row r="14347">
          <cell r="A14347" t="str">
            <v>50</v>
          </cell>
          <cell r="H14347">
            <v>2560</v>
          </cell>
          <cell r="M14347">
            <v>1810</v>
          </cell>
        </row>
        <row r="14348">
          <cell r="A14348" t="str">
            <v>50</v>
          </cell>
          <cell r="H14348">
            <v>2560</v>
          </cell>
          <cell r="M14348">
            <v>1768</v>
          </cell>
        </row>
        <row r="14349">
          <cell r="A14349" t="str">
            <v>50</v>
          </cell>
          <cell r="H14349">
            <v>2560</v>
          </cell>
          <cell r="M14349">
            <v>1868</v>
          </cell>
        </row>
        <row r="14350">
          <cell r="A14350" t="str">
            <v>50</v>
          </cell>
          <cell r="H14350">
            <v>2560</v>
          </cell>
          <cell r="M14350">
            <v>1783</v>
          </cell>
        </row>
        <row r="14351">
          <cell r="A14351" t="str">
            <v>50</v>
          </cell>
          <cell r="H14351">
            <v>2560</v>
          </cell>
          <cell r="M14351">
            <v>1882</v>
          </cell>
        </row>
        <row r="14352">
          <cell r="A14352" t="str">
            <v>50</v>
          </cell>
          <cell r="H14352">
            <v>2560</v>
          </cell>
          <cell r="M14352">
            <v>1851</v>
          </cell>
        </row>
        <row r="14353">
          <cell r="A14353" t="str">
            <v>50</v>
          </cell>
          <cell r="H14353">
            <v>2560</v>
          </cell>
          <cell r="M14353">
            <v>1740</v>
          </cell>
        </row>
        <row r="14354">
          <cell r="A14354" t="str">
            <v>50</v>
          </cell>
          <cell r="H14354">
            <v>2560</v>
          </cell>
          <cell r="M14354">
            <v>1734</v>
          </cell>
        </row>
        <row r="14355">
          <cell r="A14355" t="str">
            <v>50</v>
          </cell>
          <cell r="H14355">
            <v>2560</v>
          </cell>
          <cell r="M14355">
            <v>7796</v>
          </cell>
        </row>
        <row r="14356">
          <cell r="A14356" t="str">
            <v>50</v>
          </cell>
          <cell r="H14356">
            <v>2560</v>
          </cell>
          <cell r="M14356">
            <v>7724</v>
          </cell>
        </row>
        <row r="14357">
          <cell r="A14357" t="str">
            <v>50</v>
          </cell>
          <cell r="H14357">
            <v>2560</v>
          </cell>
          <cell r="M14357">
            <v>9124</v>
          </cell>
        </row>
        <row r="14358">
          <cell r="A14358" t="str">
            <v>50</v>
          </cell>
          <cell r="H14358">
            <v>2560</v>
          </cell>
          <cell r="M14358">
            <v>7564</v>
          </cell>
        </row>
        <row r="14359">
          <cell r="A14359" t="str">
            <v>50</v>
          </cell>
          <cell r="H14359">
            <v>2560</v>
          </cell>
          <cell r="M14359">
            <v>7425</v>
          </cell>
        </row>
        <row r="14360">
          <cell r="A14360" t="str">
            <v>50</v>
          </cell>
          <cell r="H14360">
            <v>2560</v>
          </cell>
          <cell r="M14360">
            <v>8823</v>
          </cell>
        </row>
        <row r="14361">
          <cell r="A14361" t="str">
            <v>50</v>
          </cell>
          <cell r="H14361">
            <v>2560</v>
          </cell>
          <cell r="M14361">
            <v>17122</v>
          </cell>
        </row>
        <row r="14362">
          <cell r="A14362" t="str">
            <v>50</v>
          </cell>
          <cell r="H14362">
            <v>2560</v>
          </cell>
          <cell r="M14362">
            <v>13651</v>
          </cell>
        </row>
        <row r="14363">
          <cell r="A14363" t="str">
            <v>50</v>
          </cell>
          <cell r="H14363">
            <v>2560</v>
          </cell>
          <cell r="M14363">
            <v>18615</v>
          </cell>
        </row>
        <row r="14364">
          <cell r="A14364" t="str">
            <v>50</v>
          </cell>
          <cell r="H14364">
            <v>2560</v>
          </cell>
          <cell r="M14364">
            <v>23439</v>
          </cell>
        </row>
        <row r="14365">
          <cell r="A14365" t="str">
            <v>50</v>
          </cell>
          <cell r="H14365">
            <v>2560</v>
          </cell>
          <cell r="M14365">
            <v>0</v>
          </cell>
        </row>
        <row r="14366">
          <cell r="A14366" t="str">
            <v>50</v>
          </cell>
          <cell r="H14366">
            <v>2560</v>
          </cell>
          <cell r="M14366">
            <v>0</v>
          </cell>
        </row>
        <row r="14367">
          <cell r="A14367" t="str">
            <v>50</v>
          </cell>
          <cell r="H14367">
            <v>2560</v>
          </cell>
          <cell r="M14367">
            <v>0</v>
          </cell>
        </row>
        <row r="14368">
          <cell r="A14368" t="str">
            <v>50</v>
          </cell>
          <cell r="H14368">
            <v>2560</v>
          </cell>
          <cell r="M14368">
            <v>0</v>
          </cell>
        </row>
        <row r="14369">
          <cell r="A14369" t="str">
            <v>50</v>
          </cell>
          <cell r="H14369">
            <v>2560</v>
          </cell>
          <cell r="M14369">
            <v>0</v>
          </cell>
        </row>
        <row r="14370">
          <cell r="A14370" t="str">
            <v>50</v>
          </cell>
          <cell r="H14370">
            <v>2560</v>
          </cell>
          <cell r="M14370">
            <v>0</v>
          </cell>
        </row>
        <row r="14371">
          <cell r="A14371" t="str">
            <v>50</v>
          </cell>
          <cell r="H14371">
            <v>2560</v>
          </cell>
          <cell r="M14371">
            <v>0</v>
          </cell>
        </row>
        <row r="14372">
          <cell r="A14372" t="str">
            <v>50</v>
          </cell>
          <cell r="H14372">
            <v>2560</v>
          </cell>
          <cell r="M14372">
            <v>10115</v>
          </cell>
        </row>
        <row r="14373">
          <cell r="A14373" t="str">
            <v>50</v>
          </cell>
          <cell r="H14373">
            <v>2560</v>
          </cell>
          <cell r="M14373">
            <v>0</v>
          </cell>
        </row>
        <row r="14374">
          <cell r="A14374" t="str">
            <v>50</v>
          </cell>
          <cell r="H14374">
            <v>2560</v>
          </cell>
          <cell r="M14374">
            <v>0</v>
          </cell>
        </row>
        <row r="14375">
          <cell r="A14375" t="str">
            <v>50</v>
          </cell>
          <cell r="H14375">
            <v>2560</v>
          </cell>
          <cell r="M14375">
            <v>0</v>
          </cell>
        </row>
        <row r="14376">
          <cell r="A14376" t="str">
            <v>50</v>
          </cell>
          <cell r="H14376">
            <v>2560</v>
          </cell>
          <cell r="M14376">
            <v>0</v>
          </cell>
        </row>
        <row r="14377">
          <cell r="A14377" t="str">
            <v>50</v>
          </cell>
          <cell r="H14377">
            <v>2560</v>
          </cell>
          <cell r="M14377">
            <v>4354</v>
          </cell>
        </row>
        <row r="14378">
          <cell r="A14378" t="str">
            <v>50</v>
          </cell>
          <cell r="H14378">
            <v>2560</v>
          </cell>
          <cell r="M14378">
            <v>436</v>
          </cell>
        </row>
        <row r="14379">
          <cell r="A14379" t="str">
            <v>50</v>
          </cell>
          <cell r="H14379">
            <v>2560</v>
          </cell>
          <cell r="M14379">
            <v>253</v>
          </cell>
        </row>
        <row r="14380">
          <cell r="A14380" t="str">
            <v>50</v>
          </cell>
          <cell r="H14380">
            <v>2560</v>
          </cell>
          <cell r="M14380">
            <v>2175</v>
          </cell>
        </row>
        <row r="14381">
          <cell r="A14381" t="str">
            <v>50</v>
          </cell>
          <cell r="H14381">
            <v>2560</v>
          </cell>
          <cell r="M14381">
            <v>0</v>
          </cell>
        </row>
        <row r="14382">
          <cell r="A14382" t="str">
            <v>50</v>
          </cell>
          <cell r="H14382">
            <v>2560</v>
          </cell>
          <cell r="M14382">
            <v>0</v>
          </cell>
        </row>
        <row r="14383">
          <cell r="A14383" t="str">
            <v>50</v>
          </cell>
          <cell r="H14383">
            <v>2560</v>
          </cell>
          <cell r="M14383">
            <v>0</v>
          </cell>
        </row>
        <row r="14384">
          <cell r="A14384" t="str">
            <v>50</v>
          </cell>
          <cell r="H14384">
            <v>2560</v>
          </cell>
          <cell r="M14384">
            <v>0</v>
          </cell>
        </row>
        <row r="14385">
          <cell r="A14385" t="str">
            <v>50</v>
          </cell>
          <cell r="H14385">
            <v>2560</v>
          </cell>
          <cell r="M14385">
            <v>2</v>
          </cell>
        </row>
        <row r="14386">
          <cell r="A14386" t="str">
            <v>50</v>
          </cell>
          <cell r="H14386">
            <v>2560</v>
          </cell>
          <cell r="M14386">
            <v>0</v>
          </cell>
        </row>
        <row r="14387">
          <cell r="A14387" t="str">
            <v>50</v>
          </cell>
          <cell r="H14387">
            <v>2560</v>
          </cell>
          <cell r="M14387">
            <v>0</v>
          </cell>
        </row>
        <row r="14388">
          <cell r="A14388" t="str">
            <v>50</v>
          </cell>
          <cell r="H14388">
            <v>2560</v>
          </cell>
          <cell r="M14388">
            <v>3</v>
          </cell>
        </row>
        <row r="14389">
          <cell r="A14389" t="str">
            <v>50</v>
          </cell>
          <cell r="H14389">
            <v>2560</v>
          </cell>
          <cell r="M14389">
            <v>2</v>
          </cell>
        </row>
        <row r="14390">
          <cell r="A14390" t="str">
            <v>50</v>
          </cell>
          <cell r="H14390">
            <v>2560</v>
          </cell>
          <cell r="M14390">
            <v>0</v>
          </cell>
        </row>
        <row r="14391">
          <cell r="A14391" t="str">
            <v>50</v>
          </cell>
          <cell r="H14391">
            <v>2560</v>
          </cell>
          <cell r="M14391">
            <v>5</v>
          </cell>
        </row>
        <row r="14392">
          <cell r="A14392" t="str">
            <v>50</v>
          </cell>
          <cell r="H14392">
            <v>2560</v>
          </cell>
          <cell r="M14392">
            <v>0</v>
          </cell>
        </row>
        <row r="14393">
          <cell r="A14393" t="str">
            <v>50</v>
          </cell>
          <cell r="H14393">
            <v>2560</v>
          </cell>
          <cell r="M14393">
            <v>5</v>
          </cell>
        </row>
        <row r="14394">
          <cell r="A14394" t="str">
            <v>50</v>
          </cell>
          <cell r="H14394">
            <v>2560</v>
          </cell>
          <cell r="M14394">
            <v>0</v>
          </cell>
        </row>
        <row r="14395">
          <cell r="A14395" t="str">
            <v>50</v>
          </cell>
          <cell r="H14395">
            <v>2560</v>
          </cell>
          <cell r="M14395">
            <v>3</v>
          </cell>
        </row>
        <row r="14396">
          <cell r="A14396" t="str">
            <v>50</v>
          </cell>
          <cell r="H14396">
            <v>2560</v>
          </cell>
          <cell r="M14396">
            <v>0</v>
          </cell>
        </row>
        <row r="14397">
          <cell r="A14397" t="str">
            <v>50</v>
          </cell>
          <cell r="H14397">
            <v>2560</v>
          </cell>
          <cell r="M14397">
            <v>7</v>
          </cell>
        </row>
        <row r="14398">
          <cell r="A14398" t="str">
            <v>50</v>
          </cell>
          <cell r="H14398">
            <v>2560</v>
          </cell>
          <cell r="M14398">
            <v>0</v>
          </cell>
        </row>
        <row r="14399">
          <cell r="A14399" t="str">
            <v>50</v>
          </cell>
          <cell r="H14399">
            <v>2560</v>
          </cell>
          <cell r="M14399">
            <v>5</v>
          </cell>
        </row>
        <row r="14400">
          <cell r="A14400" t="str">
            <v>50</v>
          </cell>
          <cell r="H14400">
            <v>2560</v>
          </cell>
          <cell r="M14400">
            <v>0</v>
          </cell>
        </row>
        <row r="14401">
          <cell r="A14401" t="str">
            <v>50</v>
          </cell>
          <cell r="H14401">
            <v>2560</v>
          </cell>
          <cell r="M14401">
            <v>0</v>
          </cell>
        </row>
        <row r="14402">
          <cell r="A14402" t="str">
            <v>50</v>
          </cell>
          <cell r="H14402">
            <v>2560</v>
          </cell>
          <cell r="M14402">
            <v>0</v>
          </cell>
        </row>
        <row r="14403">
          <cell r="A14403" t="str">
            <v>50</v>
          </cell>
          <cell r="H14403">
            <v>2560</v>
          </cell>
          <cell r="M14403">
            <v>0</v>
          </cell>
        </row>
        <row r="14404">
          <cell r="A14404" t="str">
            <v>50</v>
          </cell>
          <cell r="H14404">
            <v>2560</v>
          </cell>
          <cell r="M14404">
            <v>0</v>
          </cell>
        </row>
        <row r="14405">
          <cell r="A14405" t="str">
            <v>50</v>
          </cell>
          <cell r="H14405">
            <v>2560</v>
          </cell>
          <cell r="M14405">
            <v>0</v>
          </cell>
        </row>
        <row r="14406">
          <cell r="A14406" t="str">
            <v>50</v>
          </cell>
          <cell r="H14406">
            <v>2560</v>
          </cell>
          <cell r="M14406">
            <v>0</v>
          </cell>
        </row>
        <row r="14407">
          <cell r="A14407" t="str">
            <v>50</v>
          </cell>
          <cell r="H14407">
            <v>2560</v>
          </cell>
          <cell r="M14407">
            <v>0</v>
          </cell>
        </row>
        <row r="14408">
          <cell r="A14408" t="str">
            <v>50</v>
          </cell>
          <cell r="H14408">
            <v>2560</v>
          </cell>
          <cell r="M14408">
            <v>0</v>
          </cell>
        </row>
        <row r="14409">
          <cell r="A14409" t="str">
            <v>50</v>
          </cell>
          <cell r="H14409">
            <v>2560</v>
          </cell>
          <cell r="M14409">
            <v>0</v>
          </cell>
        </row>
        <row r="14410">
          <cell r="A14410" t="str">
            <v>50</v>
          </cell>
          <cell r="H14410">
            <v>2560</v>
          </cell>
          <cell r="M14410">
            <v>0</v>
          </cell>
        </row>
        <row r="14411">
          <cell r="A14411" t="str">
            <v>50</v>
          </cell>
          <cell r="H14411">
            <v>2560</v>
          </cell>
          <cell r="M14411">
            <v>0</v>
          </cell>
        </row>
        <row r="14412">
          <cell r="A14412" t="str">
            <v>50</v>
          </cell>
          <cell r="H14412">
            <v>2560</v>
          </cell>
          <cell r="M14412">
            <v>0</v>
          </cell>
        </row>
        <row r="14413">
          <cell r="A14413" t="str">
            <v>50</v>
          </cell>
          <cell r="H14413">
            <v>2560</v>
          </cell>
          <cell r="M14413">
            <v>0</v>
          </cell>
        </row>
        <row r="14414">
          <cell r="A14414" t="str">
            <v>50</v>
          </cell>
          <cell r="H14414">
            <v>2560</v>
          </cell>
          <cell r="M14414">
            <v>0</v>
          </cell>
        </row>
        <row r="14415">
          <cell r="A14415" t="str">
            <v>50</v>
          </cell>
          <cell r="H14415">
            <v>2560</v>
          </cell>
          <cell r="M14415">
            <v>258</v>
          </cell>
        </row>
        <row r="14416">
          <cell r="A14416" t="str">
            <v>50</v>
          </cell>
          <cell r="H14416">
            <v>2560</v>
          </cell>
          <cell r="M14416">
            <v>406</v>
          </cell>
        </row>
        <row r="14417">
          <cell r="A14417" t="str">
            <v>50</v>
          </cell>
          <cell r="H14417">
            <v>2560</v>
          </cell>
          <cell r="M14417">
            <v>466</v>
          </cell>
        </row>
        <row r="14418">
          <cell r="A14418" t="str">
            <v>50</v>
          </cell>
          <cell r="H14418">
            <v>2560</v>
          </cell>
          <cell r="M14418">
            <v>298</v>
          </cell>
        </row>
        <row r="14419">
          <cell r="A14419" t="str">
            <v>50</v>
          </cell>
          <cell r="H14419">
            <v>2560</v>
          </cell>
          <cell r="M14419">
            <v>390</v>
          </cell>
        </row>
        <row r="14420">
          <cell r="A14420" t="str">
            <v>50</v>
          </cell>
          <cell r="H14420">
            <v>2560</v>
          </cell>
          <cell r="M14420">
            <v>408</v>
          </cell>
        </row>
        <row r="14421">
          <cell r="A14421" t="str">
            <v>50</v>
          </cell>
          <cell r="H14421">
            <v>2560</v>
          </cell>
          <cell r="M14421">
            <v>357</v>
          </cell>
        </row>
        <row r="14422">
          <cell r="A14422" t="str">
            <v>50</v>
          </cell>
          <cell r="H14422">
            <v>2560</v>
          </cell>
          <cell r="M14422">
            <v>140</v>
          </cell>
        </row>
        <row r="14423">
          <cell r="A14423" t="str">
            <v>50</v>
          </cell>
          <cell r="H14423">
            <v>2560</v>
          </cell>
          <cell r="M14423">
            <v>446</v>
          </cell>
        </row>
        <row r="14424">
          <cell r="A14424" t="str">
            <v>50</v>
          </cell>
          <cell r="H14424">
            <v>2560</v>
          </cell>
          <cell r="M14424">
            <v>316</v>
          </cell>
        </row>
        <row r="14425">
          <cell r="A14425" t="str">
            <v>50</v>
          </cell>
          <cell r="H14425">
            <v>2560</v>
          </cell>
          <cell r="M14425">
            <v>349</v>
          </cell>
        </row>
        <row r="14426">
          <cell r="A14426" t="str">
            <v>50</v>
          </cell>
          <cell r="H14426">
            <v>2560</v>
          </cell>
          <cell r="M14426">
            <v>371</v>
          </cell>
        </row>
        <row r="14427">
          <cell r="A14427" t="str">
            <v>50</v>
          </cell>
          <cell r="H14427">
            <v>2560</v>
          </cell>
          <cell r="M14427">
            <v>359</v>
          </cell>
        </row>
        <row r="14428">
          <cell r="A14428" t="str">
            <v>50</v>
          </cell>
          <cell r="H14428">
            <v>2560</v>
          </cell>
          <cell r="M14428">
            <v>361</v>
          </cell>
        </row>
        <row r="14429">
          <cell r="A14429" t="str">
            <v>50</v>
          </cell>
          <cell r="H14429">
            <v>2560</v>
          </cell>
          <cell r="M14429">
            <v>332</v>
          </cell>
        </row>
        <row r="14430">
          <cell r="A14430" t="str">
            <v>50</v>
          </cell>
          <cell r="H14430">
            <v>2560</v>
          </cell>
          <cell r="M14430">
            <v>276</v>
          </cell>
        </row>
        <row r="14431">
          <cell r="A14431" t="str">
            <v>50</v>
          </cell>
          <cell r="H14431">
            <v>2560</v>
          </cell>
          <cell r="M14431">
            <v>351</v>
          </cell>
        </row>
        <row r="14432">
          <cell r="A14432" t="str">
            <v>50</v>
          </cell>
          <cell r="H14432">
            <v>2560</v>
          </cell>
          <cell r="M14432">
            <v>251</v>
          </cell>
        </row>
        <row r="14433">
          <cell r="A14433" t="str">
            <v>50</v>
          </cell>
          <cell r="H14433">
            <v>2560</v>
          </cell>
          <cell r="M14433">
            <v>486</v>
          </cell>
        </row>
        <row r="14434">
          <cell r="A14434" t="str">
            <v>50</v>
          </cell>
          <cell r="H14434">
            <v>2560</v>
          </cell>
          <cell r="M14434">
            <v>327</v>
          </cell>
        </row>
        <row r="14435">
          <cell r="A14435" t="str">
            <v>50</v>
          </cell>
          <cell r="H14435">
            <v>2560</v>
          </cell>
          <cell r="M14435">
            <v>418</v>
          </cell>
        </row>
        <row r="14436">
          <cell r="A14436" t="str">
            <v>50</v>
          </cell>
          <cell r="H14436">
            <v>2560</v>
          </cell>
          <cell r="M14436">
            <v>421</v>
          </cell>
        </row>
        <row r="14437">
          <cell r="A14437" t="str">
            <v>50</v>
          </cell>
          <cell r="H14437">
            <v>2560</v>
          </cell>
          <cell r="M14437">
            <v>423</v>
          </cell>
        </row>
        <row r="14438">
          <cell r="A14438" t="str">
            <v>50</v>
          </cell>
          <cell r="H14438">
            <v>2560</v>
          </cell>
          <cell r="M14438">
            <v>408</v>
          </cell>
        </row>
        <row r="14439">
          <cell r="A14439" t="str">
            <v>50</v>
          </cell>
          <cell r="H14439">
            <v>2560</v>
          </cell>
          <cell r="M14439">
            <v>451</v>
          </cell>
        </row>
        <row r="14440">
          <cell r="A14440" t="str">
            <v>50</v>
          </cell>
          <cell r="H14440">
            <v>2560</v>
          </cell>
          <cell r="M14440">
            <v>356</v>
          </cell>
        </row>
        <row r="14441">
          <cell r="A14441" t="str">
            <v>50</v>
          </cell>
          <cell r="H14441">
            <v>2560</v>
          </cell>
          <cell r="M14441">
            <v>452</v>
          </cell>
        </row>
        <row r="14442">
          <cell r="A14442" t="str">
            <v>50</v>
          </cell>
          <cell r="H14442">
            <v>2560</v>
          </cell>
          <cell r="M14442">
            <v>415</v>
          </cell>
        </row>
        <row r="14443">
          <cell r="A14443" t="str">
            <v>50</v>
          </cell>
          <cell r="H14443">
            <v>2560</v>
          </cell>
          <cell r="M14443">
            <v>280</v>
          </cell>
        </row>
        <row r="14444">
          <cell r="A14444" t="str">
            <v>50</v>
          </cell>
          <cell r="H14444">
            <v>2560</v>
          </cell>
          <cell r="M14444">
            <v>423</v>
          </cell>
        </row>
        <row r="14445">
          <cell r="A14445" t="str">
            <v>50</v>
          </cell>
          <cell r="H14445">
            <v>2560</v>
          </cell>
          <cell r="M14445">
            <v>413</v>
          </cell>
        </row>
        <row r="14446">
          <cell r="A14446" t="str">
            <v>50</v>
          </cell>
          <cell r="H14446">
            <v>2560</v>
          </cell>
          <cell r="M14446">
            <v>437</v>
          </cell>
        </row>
        <row r="14447">
          <cell r="A14447" t="str">
            <v>50</v>
          </cell>
          <cell r="H14447">
            <v>2560</v>
          </cell>
          <cell r="M14447">
            <v>417</v>
          </cell>
        </row>
        <row r="14448">
          <cell r="A14448" t="str">
            <v>50</v>
          </cell>
          <cell r="H14448">
            <v>2560</v>
          </cell>
          <cell r="M14448">
            <v>440</v>
          </cell>
        </row>
        <row r="14449">
          <cell r="A14449" t="str">
            <v>50</v>
          </cell>
          <cell r="H14449">
            <v>2560</v>
          </cell>
          <cell r="M14449">
            <v>433</v>
          </cell>
        </row>
        <row r="14450">
          <cell r="A14450" t="str">
            <v>50</v>
          </cell>
          <cell r="H14450">
            <v>2560</v>
          </cell>
          <cell r="M14450">
            <v>407</v>
          </cell>
        </row>
        <row r="14451">
          <cell r="A14451" t="str">
            <v>50</v>
          </cell>
          <cell r="H14451">
            <v>2560</v>
          </cell>
          <cell r="M14451">
            <v>405</v>
          </cell>
        </row>
        <row r="14452">
          <cell r="A14452" t="str">
            <v>50</v>
          </cell>
          <cell r="H14452">
            <v>2560</v>
          </cell>
          <cell r="M14452">
            <v>489</v>
          </cell>
        </row>
        <row r="14453">
          <cell r="A14453" t="str">
            <v>50</v>
          </cell>
          <cell r="H14453">
            <v>2560</v>
          </cell>
          <cell r="M14453">
            <v>321</v>
          </cell>
        </row>
        <row r="14454">
          <cell r="A14454" t="str">
            <v>50</v>
          </cell>
          <cell r="H14454">
            <v>2560</v>
          </cell>
          <cell r="M14454">
            <v>5478</v>
          </cell>
        </row>
        <row r="14455">
          <cell r="A14455" t="str">
            <v>50</v>
          </cell>
          <cell r="H14455">
            <v>2560</v>
          </cell>
          <cell r="M14455">
            <v>2134</v>
          </cell>
        </row>
        <row r="14456">
          <cell r="A14456" t="str">
            <v>50</v>
          </cell>
          <cell r="H14456">
            <v>2560</v>
          </cell>
          <cell r="M14456">
            <v>1737</v>
          </cell>
        </row>
        <row r="14457">
          <cell r="A14457" t="str">
            <v>50</v>
          </cell>
          <cell r="H14457">
            <v>2560</v>
          </cell>
          <cell r="M14457">
            <v>2064</v>
          </cell>
        </row>
        <row r="14458">
          <cell r="A14458" t="str">
            <v>50</v>
          </cell>
          <cell r="H14458">
            <v>2560</v>
          </cell>
          <cell r="M14458">
            <v>1769</v>
          </cell>
        </row>
        <row r="14459">
          <cell r="A14459" t="str">
            <v>50</v>
          </cell>
          <cell r="H14459">
            <v>2560</v>
          </cell>
          <cell r="M14459">
            <v>3193</v>
          </cell>
        </row>
        <row r="14460">
          <cell r="A14460" t="str">
            <v>50</v>
          </cell>
          <cell r="H14460">
            <v>2560</v>
          </cell>
          <cell r="M14460">
            <v>1827</v>
          </cell>
        </row>
        <row r="14461">
          <cell r="A14461" t="str">
            <v>50</v>
          </cell>
          <cell r="H14461">
            <v>2560</v>
          </cell>
          <cell r="M14461">
            <v>464</v>
          </cell>
        </row>
        <row r="14462">
          <cell r="A14462" t="str">
            <v>50</v>
          </cell>
          <cell r="H14462">
            <v>2560</v>
          </cell>
          <cell r="M14462">
            <v>2073</v>
          </cell>
        </row>
        <row r="14463">
          <cell r="A14463" t="str">
            <v>50</v>
          </cell>
          <cell r="H14463">
            <v>2560</v>
          </cell>
          <cell r="M14463">
            <v>1823</v>
          </cell>
        </row>
        <row r="14464">
          <cell r="A14464" t="str">
            <v>50</v>
          </cell>
          <cell r="H14464">
            <v>2560</v>
          </cell>
          <cell r="M14464">
            <v>1469</v>
          </cell>
        </row>
        <row r="14465">
          <cell r="A14465" t="str">
            <v>50</v>
          </cell>
          <cell r="H14465">
            <v>2560</v>
          </cell>
          <cell r="M14465">
            <v>3690</v>
          </cell>
        </row>
        <row r="14466">
          <cell r="A14466" t="str">
            <v>50</v>
          </cell>
          <cell r="H14466">
            <v>2560</v>
          </cell>
          <cell r="M14466">
            <v>4004</v>
          </cell>
        </row>
        <row r="14467">
          <cell r="A14467" t="str">
            <v>50</v>
          </cell>
          <cell r="H14467">
            <v>2560</v>
          </cell>
          <cell r="M14467">
            <v>4785</v>
          </cell>
        </row>
        <row r="14468">
          <cell r="A14468" t="str">
            <v>50</v>
          </cell>
          <cell r="H14468">
            <v>2560</v>
          </cell>
          <cell r="M14468">
            <v>0</v>
          </cell>
        </row>
        <row r="14469">
          <cell r="A14469" t="str">
            <v>10</v>
          </cell>
          <cell r="H14469">
            <v>2560</v>
          </cell>
          <cell r="M14469">
            <v>0</v>
          </cell>
        </row>
        <row r="14470">
          <cell r="A14470" t="str">
            <v>10</v>
          </cell>
          <cell r="H14470">
            <v>2560</v>
          </cell>
          <cell r="M14470">
            <v>0</v>
          </cell>
        </row>
        <row r="14471">
          <cell r="A14471" t="str">
            <v>10</v>
          </cell>
          <cell r="H14471">
            <v>2560</v>
          </cell>
          <cell r="M14471">
            <v>0</v>
          </cell>
        </row>
        <row r="14472">
          <cell r="A14472" t="str">
            <v>10</v>
          </cell>
          <cell r="H14472">
            <v>2560</v>
          </cell>
          <cell r="M14472">
            <v>0</v>
          </cell>
        </row>
        <row r="14473">
          <cell r="A14473" t="str">
            <v>10</v>
          </cell>
          <cell r="H14473">
            <v>2560</v>
          </cell>
          <cell r="M14473">
            <v>0</v>
          </cell>
        </row>
        <row r="14474">
          <cell r="A14474" t="str">
            <v>10</v>
          </cell>
          <cell r="H14474">
            <v>2560</v>
          </cell>
          <cell r="M14474">
            <v>0</v>
          </cell>
        </row>
        <row r="14475">
          <cell r="A14475" t="str">
            <v>10</v>
          </cell>
          <cell r="H14475">
            <v>2560</v>
          </cell>
          <cell r="M14475">
            <v>0</v>
          </cell>
        </row>
        <row r="14476">
          <cell r="A14476" t="str">
            <v>10</v>
          </cell>
          <cell r="H14476">
            <v>2560</v>
          </cell>
          <cell r="M14476">
            <v>0</v>
          </cell>
        </row>
        <row r="14477">
          <cell r="A14477" t="str">
            <v>10</v>
          </cell>
          <cell r="H14477">
            <v>2560</v>
          </cell>
          <cell r="M14477">
            <v>11560</v>
          </cell>
        </row>
        <row r="14478">
          <cell r="A14478" t="str">
            <v>10</v>
          </cell>
          <cell r="H14478">
            <v>2560</v>
          </cell>
          <cell r="M14478">
            <v>0</v>
          </cell>
        </row>
        <row r="14479">
          <cell r="A14479" t="str">
            <v>10</v>
          </cell>
          <cell r="H14479">
            <v>2560</v>
          </cell>
          <cell r="M14479">
            <v>0</v>
          </cell>
        </row>
        <row r="14480">
          <cell r="A14480" t="str">
            <v>10</v>
          </cell>
          <cell r="H14480">
            <v>2560</v>
          </cell>
          <cell r="M14480">
            <v>0</v>
          </cell>
        </row>
        <row r="14481">
          <cell r="A14481" t="str">
            <v>10</v>
          </cell>
          <cell r="H14481">
            <v>2560</v>
          </cell>
          <cell r="M14481">
            <v>0</v>
          </cell>
        </row>
        <row r="14482">
          <cell r="A14482" t="str">
            <v>10</v>
          </cell>
          <cell r="H14482">
            <v>2560</v>
          </cell>
          <cell r="M14482">
            <v>0</v>
          </cell>
        </row>
        <row r="14483">
          <cell r="A14483" t="str">
            <v>10</v>
          </cell>
          <cell r="H14483">
            <v>2560</v>
          </cell>
          <cell r="M14483">
            <v>0</v>
          </cell>
        </row>
        <row r="14484">
          <cell r="A14484" t="str">
            <v>10</v>
          </cell>
          <cell r="H14484">
            <v>2560</v>
          </cell>
          <cell r="M14484">
            <v>0</v>
          </cell>
        </row>
        <row r="14485">
          <cell r="A14485" t="str">
            <v>10</v>
          </cell>
          <cell r="H14485">
            <v>2560</v>
          </cell>
          <cell r="M14485">
            <v>0</v>
          </cell>
        </row>
        <row r="14486">
          <cell r="A14486" t="str">
            <v>10</v>
          </cell>
          <cell r="H14486">
            <v>2560</v>
          </cell>
          <cell r="M14486">
            <v>0</v>
          </cell>
        </row>
        <row r="14487">
          <cell r="A14487" t="str">
            <v>10</v>
          </cell>
          <cell r="H14487">
            <v>2560</v>
          </cell>
          <cell r="M14487">
            <v>0</v>
          </cell>
        </row>
        <row r="14488">
          <cell r="A14488" t="str">
            <v>10</v>
          </cell>
          <cell r="H14488">
            <v>2560</v>
          </cell>
          <cell r="M14488">
            <v>0</v>
          </cell>
        </row>
        <row r="14489">
          <cell r="A14489" t="str">
            <v>10</v>
          </cell>
          <cell r="H14489">
            <v>2560</v>
          </cell>
          <cell r="M14489">
            <v>0</v>
          </cell>
        </row>
        <row r="14490">
          <cell r="A14490" t="str">
            <v>10</v>
          </cell>
          <cell r="H14490">
            <v>2560</v>
          </cell>
          <cell r="M14490">
            <v>0</v>
          </cell>
        </row>
        <row r="14491">
          <cell r="A14491" t="str">
            <v>10</v>
          </cell>
          <cell r="H14491">
            <v>2560</v>
          </cell>
          <cell r="M14491">
            <v>0</v>
          </cell>
        </row>
        <row r="14492">
          <cell r="A14492" t="str">
            <v>10</v>
          </cell>
          <cell r="H14492">
            <v>2560</v>
          </cell>
          <cell r="M14492">
            <v>0</v>
          </cell>
        </row>
        <row r="14493">
          <cell r="A14493" t="str">
            <v>10</v>
          </cell>
          <cell r="H14493">
            <v>2560</v>
          </cell>
          <cell r="M14493">
            <v>0</v>
          </cell>
        </row>
        <row r="14494">
          <cell r="A14494" t="str">
            <v>10</v>
          </cell>
          <cell r="H14494">
            <v>2560</v>
          </cell>
          <cell r="M14494">
            <v>0</v>
          </cell>
        </row>
        <row r="14495">
          <cell r="A14495" t="str">
            <v>10</v>
          </cell>
          <cell r="H14495">
            <v>2560</v>
          </cell>
          <cell r="M14495">
            <v>0</v>
          </cell>
        </row>
        <row r="14496">
          <cell r="A14496" t="str">
            <v>10</v>
          </cell>
          <cell r="H14496">
            <v>2560</v>
          </cell>
          <cell r="M14496">
            <v>11560</v>
          </cell>
        </row>
        <row r="14497">
          <cell r="A14497" t="str">
            <v>10</v>
          </cell>
          <cell r="H14497">
            <v>2560</v>
          </cell>
          <cell r="M14497">
            <v>5780</v>
          </cell>
        </row>
        <row r="14498">
          <cell r="A14498" t="str">
            <v>10</v>
          </cell>
          <cell r="H14498">
            <v>2560</v>
          </cell>
          <cell r="M14498">
            <v>28901</v>
          </cell>
        </row>
        <row r="14499">
          <cell r="A14499" t="str">
            <v>10</v>
          </cell>
          <cell r="H14499">
            <v>2560</v>
          </cell>
          <cell r="M14499">
            <v>8670</v>
          </cell>
        </row>
        <row r="14500">
          <cell r="A14500" t="str">
            <v>10</v>
          </cell>
          <cell r="H14500">
            <v>2560</v>
          </cell>
          <cell r="M14500">
            <v>2890</v>
          </cell>
        </row>
        <row r="14501">
          <cell r="A14501" t="str">
            <v>10</v>
          </cell>
          <cell r="H14501">
            <v>2560</v>
          </cell>
          <cell r="M14501">
            <v>8670</v>
          </cell>
        </row>
        <row r="14502">
          <cell r="A14502" t="str">
            <v>10</v>
          </cell>
          <cell r="H14502">
            <v>2560</v>
          </cell>
          <cell r="M14502">
            <v>2890</v>
          </cell>
        </row>
        <row r="14503">
          <cell r="A14503" t="str">
            <v>10</v>
          </cell>
          <cell r="H14503">
            <v>2560</v>
          </cell>
          <cell r="M14503">
            <v>8670</v>
          </cell>
        </row>
        <row r="14504">
          <cell r="A14504" t="str">
            <v>10</v>
          </cell>
          <cell r="H14504">
            <v>2560</v>
          </cell>
          <cell r="M14504">
            <v>11560</v>
          </cell>
        </row>
        <row r="14505">
          <cell r="A14505" t="str">
            <v>10</v>
          </cell>
          <cell r="H14505">
            <v>2560</v>
          </cell>
          <cell r="M14505">
            <v>11560</v>
          </cell>
        </row>
        <row r="14506">
          <cell r="A14506" t="str">
            <v>10</v>
          </cell>
          <cell r="H14506">
            <v>2560</v>
          </cell>
          <cell r="M14506">
            <v>8670</v>
          </cell>
        </row>
        <row r="14507">
          <cell r="A14507" t="str">
            <v>10</v>
          </cell>
          <cell r="H14507">
            <v>2560</v>
          </cell>
          <cell r="M14507">
            <v>618387</v>
          </cell>
        </row>
        <row r="14508">
          <cell r="A14508" t="str">
            <v>10</v>
          </cell>
          <cell r="H14508">
            <v>2560</v>
          </cell>
          <cell r="M14508">
            <v>1423</v>
          </cell>
        </row>
        <row r="14509">
          <cell r="A14509" t="str">
            <v>10</v>
          </cell>
          <cell r="H14509">
            <v>2560</v>
          </cell>
          <cell r="M14509">
            <v>0</v>
          </cell>
        </row>
        <row r="14510">
          <cell r="A14510" t="str">
            <v>10</v>
          </cell>
          <cell r="H14510">
            <v>2560</v>
          </cell>
          <cell r="M14510">
            <v>1017</v>
          </cell>
        </row>
        <row r="14511">
          <cell r="A14511" t="str">
            <v>10</v>
          </cell>
          <cell r="H14511">
            <v>2560</v>
          </cell>
          <cell r="M14511">
            <v>1423</v>
          </cell>
        </row>
        <row r="14512">
          <cell r="A14512" t="str">
            <v>10</v>
          </cell>
          <cell r="H14512">
            <v>2560</v>
          </cell>
          <cell r="M14512">
            <v>1220</v>
          </cell>
        </row>
        <row r="14513">
          <cell r="A14513" t="str">
            <v>10</v>
          </cell>
          <cell r="H14513">
            <v>2560</v>
          </cell>
          <cell r="M14513">
            <v>1017</v>
          </cell>
        </row>
        <row r="14514">
          <cell r="A14514" t="str">
            <v>10</v>
          </cell>
          <cell r="H14514">
            <v>2560</v>
          </cell>
          <cell r="M14514">
            <v>407</v>
          </cell>
        </row>
        <row r="14515">
          <cell r="A14515" t="str">
            <v>10</v>
          </cell>
          <cell r="H14515">
            <v>2560</v>
          </cell>
          <cell r="M14515">
            <v>407</v>
          </cell>
        </row>
        <row r="14516">
          <cell r="A14516" t="str">
            <v>10</v>
          </cell>
          <cell r="H14516">
            <v>2560</v>
          </cell>
          <cell r="M14516">
            <v>813</v>
          </cell>
        </row>
        <row r="14517">
          <cell r="A14517" t="str">
            <v>10</v>
          </cell>
          <cell r="H14517">
            <v>2560</v>
          </cell>
          <cell r="M14517">
            <v>407</v>
          </cell>
        </row>
        <row r="14518">
          <cell r="A14518" t="str">
            <v>10</v>
          </cell>
          <cell r="H14518">
            <v>2560</v>
          </cell>
          <cell r="M14518">
            <v>1017</v>
          </cell>
        </row>
        <row r="14519">
          <cell r="A14519" t="str">
            <v>10</v>
          </cell>
          <cell r="H14519">
            <v>2560</v>
          </cell>
          <cell r="M14519">
            <v>1423</v>
          </cell>
        </row>
        <row r="14520">
          <cell r="A14520" t="str">
            <v>10</v>
          </cell>
          <cell r="H14520">
            <v>2560</v>
          </cell>
          <cell r="M14520">
            <v>1423</v>
          </cell>
        </row>
        <row r="14521">
          <cell r="A14521" t="str">
            <v>10</v>
          </cell>
          <cell r="H14521">
            <v>2560</v>
          </cell>
          <cell r="M14521">
            <v>1017</v>
          </cell>
        </row>
        <row r="14522">
          <cell r="A14522" t="str">
            <v>10</v>
          </cell>
          <cell r="H14522">
            <v>2560</v>
          </cell>
          <cell r="M14522">
            <v>5083</v>
          </cell>
        </row>
        <row r="14523">
          <cell r="A14523" t="str">
            <v>10</v>
          </cell>
          <cell r="H14523">
            <v>2560</v>
          </cell>
          <cell r="M14523">
            <v>265</v>
          </cell>
        </row>
        <row r="14524">
          <cell r="A14524" t="str">
            <v>10</v>
          </cell>
          <cell r="H14524">
            <v>2560</v>
          </cell>
          <cell r="M14524">
            <v>132</v>
          </cell>
        </row>
        <row r="14525">
          <cell r="A14525" t="str">
            <v>10</v>
          </cell>
          <cell r="H14525">
            <v>2560</v>
          </cell>
          <cell r="M14525">
            <v>132</v>
          </cell>
        </row>
        <row r="14526">
          <cell r="A14526" t="str">
            <v>10</v>
          </cell>
          <cell r="H14526">
            <v>2560</v>
          </cell>
          <cell r="M14526">
            <v>66</v>
          </cell>
        </row>
        <row r="14527">
          <cell r="A14527" t="str">
            <v>10</v>
          </cell>
          <cell r="H14527">
            <v>2560</v>
          </cell>
          <cell r="M14527">
            <v>132</v>
          </cell>
        </row>
        <row r="14528">
          <cell r="A14528" t="str">
            <v>10</v>
          </cell>
          <cell r="H14528">
            <v>2560</v>
          </cell>
          <cell r="M14528">
            <v>132</v>
          </cell>
        </row>
        <row r="14529">
          <cell r="A14529" t="str">
            <v>10</v>
          </cell>
          <cell r="H14529">
            <v>2560</v>
          </cell>
          <cell r="M14529">
            <v>66</v>
          </cell>
        </row>
        <row r="14530">
          <cell r="A14530" t="str">
            <v>10</v>
          </cell>
          <cell r="H14530">
            <v>2560</v>
          </cell>
          <cell r="M14530">
            <v>66</v>
          </cell>
        </row>
        <row r="14531">
          <cell r="A14531" t="str">
            <v>10</v>
          </cell>
          <cell r="H14531">
            <v>2560</v>
          </cell>
          <cell r="M14531">
            <v>132</v>
          </cell>
        </row>
        <row r="14532">
          <cell r="A14532" t="str">
            <v>10</v>
          </cell>
          <cell r="H14532">
            <v>2560</v>
          </cell>
          <cell r="M14532">
            <v>132</v>
          </cell>
        </row>
        <row r="14533">
          <cell r="A14533" t="str">
            <v>10</v>
          </cell>
          <cell r="H14533">
            <v>2560</v>
          </cell>
          <cell r="M14533">
            <v>132</v>
          </cell>
        </row>
        <row r="14534">
          <cell r="A14534" t="str">
            <v>10</v>
          </cell>
          <cell r="H14534">
            <v>2560</v>
          </cell>
          <cell r="M14534">
            <v>132</v>
          </cell>
        </row>
        <row r="14535">
          <cell r="A14535" t="str">
            <v>10</v>
          </cell>
          <cell r="H14535">
            <v>2560</v>
          </cell>
          <cell r="M14535">
            <v>132</v>
          </cell>
        </row>
        <row r="14536">
          <cell r="A14536" t="str">
            <v>10</v>
          </cell>
          <cell r="H14536">
            <v>2560</v>
          </cell>
          <cell r="M14536">
            <v>132</v>
          </cell>
        </row>
        <row r="14537">
          <cell r="A14537" t="str">
            <v>10</v>
          </cell>
          <cell r="H14537">
            <v>2560</v>
          </cell>
          <cell r="M14537">
            <v>132</v>
          </cell>
        </row>
        <row r="14538">
          <cell r="A14538" t="str">
            <v>10</v>
          </cell>
          <cell r="H14538">
            <v>2560</v>
          </cell>
          <cell r="M14538">
            <v>132</v>
          </cell>
        </row>
        <row r="14539">
          <cell r="A14539" t="str">
            <v>10</v>
          </cell>
          <cell r="H14539">
            <v>2560</v>
          </cell>
          <cell r="M14539">
            <v>132</v>
          </cell>
        </row>
        <row r="14540">
          <cell r="A14540" t="str">
            <v>10</v>
          </cell>
          <cell r="H14540">
            <v>2560</v>
          </cell>
          <cell r="M14540">
            <v>66</v>
          </cell>
        </row>
        <row r="14541">
          <cell r="A14541" t="str">
            <v>10</v>
          </cell>
          <cell r="H14541">
            <v>2560</v>
          </cell>
          <cell r="M14541">
            <v>132</v>
          </cell>
        </row>
        <row r="14542">
          <cell r="A14542" t="str">
            <v>10</v>
          </cell>
          <cell r="H14542">
            <v>2560</v>
          </cell>
          <cell r="M14542">
            <v>132</v>
          </cell>
        </row>
        <row r="14543">
          <cell r="A14543" t="str">
            <v>10</v>
          </cell>
          <cell r="H14543">
            <v>2560</v>
          </cell>
          <cell r="M14543">
            <v>132</v>
          </cell>
        </row>
        <row r="14544">
          <cell r="A14544" t="str">
            <v>10</v>
          </cell>
          <cell r="H14544">
            <v>2560</v>
          </cell>
          <cell r="M14544">
            <v>66</v>
          </cell>
        </row>
        <row r="14545">
          <cell r="A14545" t="str">
            <v>10</v>
          </cell>
          <cell r="H14545">
            <v>2560</v>
          </cell>
          <cell r="M14545">
            <v>132</v>
          </cell>
        </row>
        <row r="14546">
          <cell r="A14546" t="str">
            <v>10</v>
          </cell>
          <cell r="H14546">
            <v>2560</v>
          </cell>
          <cell r="M14546">
            <v>132</v>
          </cell>
        </row>
        <row r="14547">
          <cell r="A14547" t="str">
            <v>10</v>
          </cell>
          <cell r="H14547">
            <v>2560</v>
          </cell>
          <cell r="M14547">
            <v>66</v>
          </cell>
        </row>
        <row r="14548">
          <cell r="A14548" t="str">
            <v>10</v>
          </cell>
          <cell r="H14548">
            <v>2560</v>
          </cell>
          <cell r="M14548">
            <v>132</v>
          </cell>
        </row>
        <row r="14549">
          <cell r="A14549" t="str">
            <v>10</v>
          </cell>
          <cell r="H14549">
            <v>2560</v>
          </cell>
          <cell r="M14549">
            <v>66</v>
          </cell>
        </row>
        <row r="14550">
          <cell r="A14550" t="str">
            <v>10</v>
          </cell>
          <cell r="H14550">
            <v>2560</v>
          </cell>
          <cell r="M14550">
            <v>66</v>
          </cell>
        </row>
        <row r="14551">
          <cell r="A14551" t="str">
            <v>10</v>
          </cell>
          <cell r="H14551">
            <v>2560</v>
          </cell>
          <cell r="M14551">
            <v>132</v>
          </cell>
        </row>
        <row r="14552">
          <cell r="A14552" t="str">
            <v>10</v>
          </cell>
          <cell r="H14552">
            <v>2560</v>
          </cell>
          <cell r="M14552">
            <v>66</v>
          </cell>
        </row>
        <row r="14553">
          <cell r="A14553" t="str">
            <v>10</v>
          </cell>
          <cell r="H14553">
            <v>2560</v>
          </cell>
          <cell r="M14553">
            <v>132</v>
          </cell>
        </row>
        <row r="14554">
          <cell r="A14554" t="str">
            <v>10</v>
          </cell>
          <cell r="H14554">
            <v>2560</v>
          </cell>
          <cell r="M14554">
            <v>132</v>
          </cell>
        </row>
        <row r="14555">
          <cell r="A14555" t="str">
            <v>10</v>
          </cell>
          <cell r="H14555">
            <v>2560</v>
          </cell>
          <cell r="M14555">
            <v>132</v>
          </cell>
        </row>
        <row r="14556">
          <cell r="A14556" t="str">
            <v>10</v>
          </cell>
          <cell r="H14556">
            <v>2560</v>
          </cell>
          <cell r="M14556">
            <v>132</v>
          </cell>
        </row>
        <row r="14557">
          <cell r="A14557" t="str">
            <v>10</v>
          </cell>
          <cell r="H14557">
            <v>2560</v>
          </cell>
          <cell r="M14557">
            <v>66</v>
          </cell>
        </row>
        <row r="14558">
          <cell r="A14558" t="str">
            <v>10</v>
          </cell>
          <cell r="H14558">
            <v>2560</v>
          </cell>
          <cell r="M14558">
            <v>132</v>
          </cell>
        </row>
        <row r="14559">
          <cell r="A14559" t="str">
            <v>10</v>
          </cell>
          <cell r="H14559">
            <v>2560</v>
          </cell>
          <cell r="M14559">
            <v>132</v>
          </cell>
        </row>
        <row r="14560">
          <cell r="A14560" t="str">
            <v>10</v>
          </cell>
          <cell r="H14560">
            <v>2560</v>
          </cell>
          <cell r="M14560">
            <v>132</v>
          </cell>
        </row>
        <row r="14561">
          <cell r="A14561" t="str">
            <v>10</v>
          </cell>
          <cell r="H14561">
            <v>2560</v>
          </cell>
          <cell r="M14561">
            <v>199</v>
          </cell>
        </row>
        <row r="14562">
          <cell r="A14562" t="str">
            <v>10</v>
          </cell>
          <cell r="H14562">
            <v>2560</v>
          </cell>
          <cell r="M14562">
            <v>132</v>
          </cell>
        </row>
        <row r="14563">
          <cell r="A14563" t="str">
            <v>10</v>
          </cell>
          <cell r="H14563">
            <v>2560</v>
          </cell>
          <cell r="M14563">
            <v>132</v>
          </cell>
        </row>
        <row r="14564">
          <cell r="A14564" t="str">
            <v>10</v>
          </cell>
          <cell r="H14564">
            <v>2560</v>
          </cell>
          <cell r="M14564">
            <v>66</v>
          </cell>
        </row>
        <row r="14565">
          <cell r="A14565" t="str">
            <v>10</v>
          </cell>
          <cell r="H14565">
            <v>2560</v>
          </cell>
          <cell r="M14565">
            <v>463</v>
          </cell>
        </row>
        <row r="14566">
          <cell r="A14566" t="str">
            <v>10</v>
          </cell>
          <cell r="H14566">
            <v>2560</v>
          </cell>
          <cell r="M14566">
            <v>529</v>
          </cell>
        </row>
        <row r="14567">
          <cell r="A14567" t="str">
            <v>10</v>
          </cell>
          <cell r="H14567">
            <v>2560</v>
          </cell>
          <cell r="M14567">
            <v>1555</v>
          </cell>
        </row>
        <row r="14568">
          <cell r="A14568" t="str">
            <v>10</v>
          </cell>
          <cell r="H14568">
            <v>2560</v>
          </cell>
          <cell r="M14568">
            <v>463</v>
          </cell>
        </row>
        <row r="14569">
          <cell r="A14569" t="str">
            <v>10</v>
          </cell>
          <cell r="H14569">
            <v>2560</v>
          </cell>
          <cell r="M14569">
            <v>463</v>
          </cell>
        </row>
        <row r="14570">
          <cell r="A14570" t="str">
            <v>10</v>
          </cell>
          <cell r="H14570">
            <v>2560</v>
          </cell>
          <cell r="M14570">
            <v>463</v>
          </cell>
        </row>
        <row r="14571">
          <cell r="A14571" t="str">
            <v>10</v>
          </cell>
          <cell r="H14571">
            <v>2560</v>
          </cell>
          <cell r="M14571">
            <v>596</v>
          </cell>
        </row>
        <row r="14572">
          <cell r="A14572" t="str">
            <v>10</v>
          </cell>
          <cell r="H14572">
            <v>2560</v>
          </cell>
          <cell r="M14572">
            <v>596</v>
          </cell>
        </row>
        <row r="14573">
          <cell r="A14573" t="str">
            <v>10</v>
          </cell>
          <cell r="H14573">
            <v>2560</v>
          </cell>
          <cell r="M14573">
            <v>960</v>
          </cell>
        </row>
        <row r="14574">
          <cell r="A14574" t="str">
            <v>10</v>
          </cell>
          <cell r="H14574">
            <v>2560</v>
          </cell>
          <cell r="M14574">
            <v>1026</v>
          </cell>
        </row>
        <row r="14575">
          <cell r="A14575" t="str">
            <v>10</v>
          </cell>
          <cell r="H14575">
            <v>2560</v>
          </cell>
          <cell r="M14575">
            <v>827</v>
          </cell>
        </row>
        <row r="14576">
          <cell r="A14576" t="str">
            <v>10</v>
          </cell>
          <cell r="H14576">
            <v>2560</v>
          </cell>
          <cell r="M14576">
            <v>893</v>
          </cell>
        </row>
        <row r="14577">
          <cell r="A14577" t="str">
            <v>10</v>
          </cell>
          <cell r="H14577">
            <v>2560</v>
          </cell>
          <cell r="M14577">
            <v>662</v>
          </cell>
        </row>
        <row r="14578">
          <cell r="A14578" t="str">
            <v>10</v>
          </cell>
          <cell r="H14578">
            <v>2560</v>
          </cell>
          <cell r="M14578">
            <v>1555</v>
          </cell>
        </row>
        <row r="14579">
          <cell r="A14579" t="str">
            <v>10</v>
          </cell>
          <cell r="H14579">
            <v>2560</v>
          </cell>
          <cell r="M14579">
            <v>1032013</v>
          </cell>
        </row>
        <row r="14580">
          <cell r="A14580" t="str">
            <v>10</v>
          </cell>
          <cell r="H14580">
            <v>2560</v>
          </cell>
          <cell r="M14580">
            <v>357</v>
          </cell>
        </row>
        <row r="14581">
          <cell r="A14581" t="str">
            <v>10</v>
          </cell>
          <cell r="H14581">
            <v>2560</v>
          </cell>
          <cell r="M14581">
            <v>139621</v>
          </cell>
        </row>
        <row r="14582">
          <cell r="A14582" t="str">
            <v>10</v>
          </cell>
          <cell r="H14582">
            <v>2560</v>
          </cell>
          <cell r="M14582">
            <v>148721</v>
          </cell>
        </row>
        <row r="14583">
          <cell r="A14583" t="str">
            <v>10</v>
          </cell>
          <cell r="H14583">
            <v>2560</v>
          </cell>
          <cell r="M14583">
            <v>208</v>
          </cell>
        </row>
        <row r="14584">
          <cell r="A14584" t="str">
            <v>10</v>
          </cell>
          <cell r="H14584">
            <v>2560</v>
          </cell>
          <cell r="M14584">
            <v>2</v>
          </cell>
        </row>
        <row r="14585">
          <cell r="A14585" t="str">
            <v>10</v>
          </cell>
          <cell r="H14585">
            <v>2560</v>
          </cell>
          <cell r="M14585">
            <v>118</v>
          </cell>
        </row>
        <row r="14586">
          <cell r="A14586" t="str">
            <v>10</v>
          </cell>
          <cell r="H14586">
            <v>2560</v>
          </cell>
          <cell r="M14586">
            <v>117</v>
          </cell>
        </row>
        <row r="14587">
          <cell r="A14587" t="str">
            <v>10</v>
          </cell>
          <cell r="H14587">
            <v>2560</v>
          </cell>
          <cell r="M14587">
            <v>8</v>
          </cell>
        </row>
        <row r="14588">
          <cell r="A14588" t="str">
            <v>10</v>
          </cell>
          <cell r="H14588">
            <v>2560</v>
          </cell>
          <cell r="M14588">
            <v>167</v>
          </cell>
        </row>
        <row r="14589">
          <cell r="A14589" t="str">
            <v>10</v>
          </cell>
          <cell r="H14589">
            <v>2560</v>
          </cell>
          <cell r="M14589">
            <v>10</v>
          </cell>
        </row>
        <row r="14590">
          <cell r="A14590" t="str">
            <v>10</v>
          </cell>
          <cell r="H14590">
            <v>2560</v>
          </cell>
          <cell r="M14590">
            <v>113</v>
          </cell>
        </row>
        <row r="14591">
          <cell r="A14591" t="str">
            <v>10</v>
          </cell>
          <cell r="H14591">
            <v>2560</v>
          </cell>
          <cell r="M14591">
            <v>184</v>
          </cell>
        </row>
        <row r="14592">
          <cell r="A14592" t="str">
            <v>10</v>
          </cell>
          <cell r="H14592">
            <v>2560</v>
          </cell>
          <cell r="M14592">
            <v>130</v>
          </cell>
        </row>
        <row r="14593">
          <cell r="A14593" t="str">
            <v>10</v>
          </cell>
          <cell r="H14593">
            <v>2560</v>
          </cell>
          <cell r="M14593">
            <v>14</v>
          </cell>
        </row>
        <row r="14594">
          <cell r="A14594" t="str">
            <v>10</v>
          </cell>
          <cell r="H14594">
            <v>2560</v>
          </cell>
          <cell r="M14594">
            <v>69</v>
          </cell>
        </row>
        <row r="14595">
          <cell r="A14595" t="str">
            <v>10</v>
          </cell>
          <cell r="H14595">
            <v>2560</v>
          </cell>
          <cell r="M14595">
            <v>35</v>
          </cell>
        </row>
        <row r="14596">
          <cell r="A14596" t="str">
            <v>10</v>
          </cell>
          <cell r="H14596">
            <v>2560</v>
          </cell>
          <cell r="M14596">
            <v>4</v>
          </cell>
        </row>
        <row r="14597">
          <cell r="A14597" t="str">
            <v>10</v>
          </cell>
          <cell r="H14597">
            <v>2560</v>
          </cell>
          <cell r="M14597">
            <v>30</v>
          </cell>
        </row>
        <row r="14598">
          <cell r="A14598" t="str">
            <v>10</v>
          </cell>
          <cell r="H14598">
            <v>2560</v>
          </cell>
          <cell r="M14598">
            <v>55</v>
          </cell>
        </row>
        <row r="14599">
          <cell r="A14599" t="str">
            <v>10</v>
          </cell>
          <cell r="H14599">
            <v>2560</v>
          </cell>
          <cell r="M14599">
            <v>224</v>
          </cell>
        </row>
        <row r="14600">
          <cell r="A14600" t="str">
            <v>10</v>
          </cell>
          <cell r="H14600">
            <v>2560</v>
          </cell>
          <cell r="M14600">
            <v>26</v>
          </cell>
        </row>
        <row r="14601">
          <cell r="A14601" t="str">
            <v>10</v>
          </cell>
          <cell r="H14601">
            <v>2560</v>
          </cell>
          <cell r="M14601">
            <v>177</v>
          </cell>
        </row>
        <row r="14602">
          <cell r="A14602" t="str">
            <v>10</v>
          </cell>
          <cell r="H14602">
            <v>2560</v>
          </cell>
          <cell r="M14602">
            <v>273</v>
          </cell>
        </row>
        <row r="14603">
          <cell r="A14603" t="str">
            <v>10</v>
          </cell>
          <cell r="H14603">
            <v>2560</v>
          </cell>
          <cell r="M14603">
            <v>15</v>
          </cell>
        </row>
        <row r="14604">
          <cell r="A14604" t="str">
            <v>10</v>
          </cell>
          <cell r="H14604">
            <v>2560</v>
          </cell>
          <cell r="M14604">
            <v>125</v>
          </cell>
        </row>
        <row r="14605">
          <cell r="A14605" t="str">
            <v>10</v>
          </cell>
          <cell r="H14605">
            <v>2560</v>
          </cell>
          <cell r="M14605">
            <v>49</v>
          </cell>
        </row>
        <row r="14606">
          <cell r="A14606" t="str">
            <v>10</v>
          </cell>
          <cell r="H14606">
            <v>2560</v>
          </cell>
          <cell r="M14606">
            <v>1317</v>
          </cell>
        </row>
        <row r="14607">
          <cell r="A14607" t="str">
            <v>10</v>
          </cell>
          <cell r="H14607">
            <v>2560</v>
          </cell>
          <cell r="M14607">
            <v>62</v>
          </cell>
        </row>
        <row r="14608">
          <cell r="A14608" t="str">
            <v>10</v>
          </cell>
          <cell r="H14608">
            <v>2560</v>
          </cell>
          <cell r="M14608">
            <v>325</v>
          </cell>
        </row>
        <row r="14609">
          <cell r="A14609" t="str">
            <v>10</v>
          </cell>
          <cell r="H14609">
            <v>2560</v>
          </cell>
          <cell r="M14609">
            <v>65</v>
          </cell>
        </row>
        <row r="14610">
          <cell r="A14610" t="str">
            <v>10</v>
          </cell>
          <cell r="H14610">
            <v>2560</v>
          </cell>
          <cell r="M14610">
            <v>0</v>
          </cell>
        </row>
        <row r="14611">
          <cell r="A14611" t="str">
            <v>10</v>
          </cell>
          <cell r="H14611">
            <v>2560</v>
          </cell>
          <cell r="M14611">
            <v>0</v>
          </cell>
        </row>
        <row r="14612">
          <cell r="A14612" t="str">
            <v>10</v>
          </cell>
          <cell r="H14612">
            <v>2560</v>
          </cell>
          <cell r="M14612">
            <v>65</v>
          </cell>
        </row>
        <row r="14613">
          <cell r="A14613" t="str">
            <v>10</v>
          </cell>
          <cell r="H14613">
            <v>2560</v>
          </cell>
          <cell r="M14613">
            <v>0</v>
          </cell>
        </row>
        <row r="14614">
          <cell r="A14614" t="str">
            <v>10</v>
          </cell>
          <cell r="H14614">
            <v>2560</v>
          </cell>
          <cell r="M14614">
            <v>226</v>
          </cell>
        </row>
        <row r="14615">
          <cell r="A14615" t="str">
            <v>10</v>
          </cell>
          <cell r="H14615">
            <v>2560</v>
          </cell>
          <cell r="M14615">
            <v>200</v>
          </cell>
        </row>
        <row r="14616">
          <cell r="A14616" t="str">
            <v>10</v>
          </cell>
          <cell r="H14616">
            <v>2560</v>
          </cell>
          <cell r="M14616">
            <v>0</v>
          </cell>
        </row>
        <row r="14617">
          <cell r="A14617" t="str">
            <v>10</v>
          </cell>
          <cell r="H14617">
            <v>2560</v>
          </cell>
          <cell r="M14617">
            <v>146</v>
          </cell>
        </row>
        <row r="14618">
          <cell r="A14618" t="str">
            <v>10</v>
          </cell>
          <cell r="H14618">
            <v>2560</v>
          </cell>
          <cell r="M14618">
            <v>344</v>
          </cell>
        </row>
        <row r="14619">
          <cell r="A14619" t="str">
            <v>10</v>
          </cell>
          <cell r="H14619">
            <v>2560</v>
          </cell>
          <cell r="M14619">
            <v>705</v>
          </cell>
        </row>
        <row r="14620">
          <cell r="A14620" t="str">
            <v>10</v>
          </cell>
          <cell r="H14620">
            <v>2560</v>
          </cell>
          <cell r="M14620">
            <v>4893</v>
          </cell>
        </row>
        <row r="14621">
          <cell r="A14621" t="str">
            <v>10</v>
          </cell>
          <cell r="H14621">
            <v>2560</v>
          </cell>
          <cell r="M14621">
            <v>114</v>
          </cell>
        </row>
        <row r="14622">
          <cell r="A14622" t="str">
            <v>10</v>
          </cell>
          <cell r="H14622">
            <v>2560</v>
          </cell>
          <cell r="M14622">
            <v>41</v>
          </cell>
        </row>
        <row r="14623">
          <cell r="A14623" t="str">
            <v>10</v>
          </cell>
          <cell r="H14623">
            <v>2560</v>
          </cell>
          <cell r="M14623">
            <v>51</v>
          </cell>
        </row>
        <row r="14624">
          <cell r="A14624" t="str">
            <v>10</v>
          </cell>
          <cell r="H14624">
            <v>2560</v>
          </cell>
          <cell r="M14624">
            <v>5</v>
          </cell>
        </row>
        <row r="14625">
          <cell r="A14625" t="str">
            <v>10</v>
          </cell>
          <cell r="H14625">
            <v>2560</v>
          </cell>
          <cell r="M14625">
            <v>91</v>
          </cell>
        </row>
        <row r="14626">
          <cell r="A14626" t="str">
            <v>10</v>
          </cell>
          <cell r="H14626">
            <v>2560</v>
          </cell>
          <cell r="M14626">
            <v>18</v>
          </cell>
        </row>
        <row r="14627">
          <cell r="A14627" t="str">
            <v>10</v>
          </cell>
          <cell r="H14627">
            <v>2560</v>
          </cell>
          <cell r="M14627">
            <v>0</v>
          </cell>
        </row>
        <row r="14628">
          <cell r="A14628" t="str">
            <v>10</v>
          </cell>
          <cell r="H14628">
            <v>2560</v>
          </cell>
          <cell r="M14628">
            <v>5</v>
          </cell>
        </row>
        <row r="14629">
          <cell r="A14629" t="str">
            <v>10</v>
          </cell>
          <cell r="H14629">
            <v>2560</v>
          </cell>
          <cell r="M14629">
            <v>35</v>
          </cell>
        </row>
        <row r="14630">
          <cell r="A14630" t="str">
            <v>10</v>
          </cell>
          <cell r="H14630">
            <v>2560</v>
          </cell>
          <cell r="M14630">
            <v>14</v>
          </cell>
        </row>
        <row r="14631">
          <cell r="A14631" t="str">
            <v>10</v>
          </cell>
          <cell r="H14631">
            <v>2560</v>
          </cell>
          <cell r="M14631">
            <v>7</v>
          </cell>
        </row>
        <row r="14632">
          <cell r="A14632" t="str">
            <v>10</v>
          </cell>
          <cell r="H14632">
            <v>2560</v>
          </cell>
          <cell r="M14632">
            <v>0</v>
          </cell>
        </row>
        <row r="14633">
          <cell r="A14633" t="str">
            <v>10</v>
          </cell>
          <cell r="H14633">
            <v>2560</v>
          </cell>
          <cell r="M14633">
            <v>12</v>
          </cell>
        </row>
        <row r="14634">
          <cell r="A14634" t="str">
            <v>10</v>
          </cell>
          <cell r="H14634">
            <v>2560</v>
          </cell>
          <cell r="M14634">
            <v>526</v>
          </cell>
        </row>
        <row r="14635">
          <cell r="A14635" t="str">
            <v>10</v>
          </cell>
          <cell r="H14635">
            <v>2560</v>
          </cell>
          <cell r="M14635">
            <v>1729</v>
          </cell>
        </row>
        <row r="14636">
          <cell r="A14636" t="str">
            <v>10</v>
          </cell>
          <cell r="H14636">
            <v>2560</v>
          </cell>
          <cell r="M14636">
            <v>95</v>
          </cell>
        </row>
        <row r="14637">
          <cell r="A14637" t="str">
            <v>10</v>
          </cell>
          <cell r="H14637">
            <v>2560</v>
          </cell>
          <cell r="M14637">
            <v>0</v>
          </cell>
        </row>
        <row r="14638">
          <cell r="A14638" t="str">
            <v>10</v>
          </cell>
          <cell r="H14638">
            <v>2560</v>
          </cell>
          <cell r="M14638">
            <v>19566</v>
          </cell>
        </row>
        <row r="14639">
          <cell r="A14639" t="str">
            <v>10</v>
          </cell>
          <cell r="H14639">
            <v>2560</v>
          </cell>
          <cell r="M14639">
            <v>29779</v>
          </cell>
        </row>
        <row r="14640">
          <cell r="A14640" t="str">
            <v>10</v>
          </cell>
          <cell r="H14640">
            <v>2560</v>
          </cell>
          <cell r="M14640">
            <v>7671</v>
          </cell>
        </row>
        <row r="14641">
          <cell r="A14641" t="str">
            <v>10</v>
          </cell>
          <cell r="H14641">
            <v>2560</v>
          </cell>
          <cell r="M14641">
            <v>383</v>
          </cell>
        </row>
        <row r="14642">
          <cell r="A14642" t="str">
            <v>10</v>
          </cell>
          <cell r="H14642">
            <v>2560</v>
          </cell>
          <cell r="M14642">
            <v>7690</v>
          </cell>
        </row>
        <row r="14643">
          <cell r="A14643" t="str">
            <v>50</v>
          </cell>
          <cell r="H14643">
            <v>2560</v>
          </cell>
          <cell r="M14643">
            <v>-1032013</v>
          </cell>
        </row>
        <row r="14644">
          <cell r="A14644" t="str">
            <v>10</v>
          </cell>
          <cell r="H14644">
            <v>2560</v>
          </cell>
          <cell r="M14644">
            <v>159</v>
          </cell>
        </row>
        <row r="14645">
          <cell r="A14645" t="str">
            <v>10</v>
          </cell>
          <cell r="H14645">
            <v>2560</v>
          </cell>
          <cell r="M14645">
            <v>65</v>
          </cell>
        </row>
        <row r="14646">
          <cell r="A14646" t="str">
            <v>10</v>
          </cell>
          <cell r="H14646">
            <v>2560</v>
          </cell>
          <cell r="M14646">
            <v>130</v>
          </cell>
        </row>
        <row r="14647">
          <cell r="A14647" t="str">
            <v>10</v>
          </cell>
          <cell r="H14647">
            <v>2560</v>
          </cell>
          <cell r="M14647">
            <v>65</v>
          </cell>
        </row>
        <row r="14648">
          <cell r="A14648" t="str">
            <v>10</v>
          </cell>
          <cell r="H14648">
            <v>2560</v>
          </cell>
          <cell r="M14648">
            <v>101</v>
          </cell>
        </row>
        <row r="14649">
          <cell r="A14649" t="str">
            <v>10</v>
          </cell>
          <cell r="H14649">
            <v>2560</v>
          </cell>
          <cell r="M14649">
            <v>52</v>
          </cell>
        </row>
        <row r="14650">
          <cell r="A14650" t="str">
            <v>10</v>
          </cell>
          <cell r="H14650">
            <v>2560</v>
          </cell>
          <cell r="M14650">
            <v>130</v>
          </cell>
        </row>
        <row r="14651">
          <cell r="A14651" t="str">
            <v>10</v>
          </cell>
          <cell r="H14651">
            <v>2560</v>
          </cell>
          <cell r="M14651">
            <v>103</v>
          </cell>
        </row>
        <row r="14652">
          <cell r="A14652" t="str">
            <v>10</v>
          </cell>
          <cell r="H14652">
            <v>2560</v>
          </cell>
          <cell r="M14652">
            <v>130</v>
          </cell>
        </row>
        <row r="14653">
          <cell r="A14653" t="str">
            <v>10</v>
          </cell>
          <cell r="H14653">
            <v>2560</v>
          </cell>
          <cell r="M14653">
            <v>60</v>
          </cell>
        </row>
        <row r="14654">
          <cell r="A14654" t="str">
            <v>10</v>
          </cell>
          <cell r="H14654">
            <v>2560</v>
          </cell>
          <cell r="M14654">
            <v>103</v>
          </cell>
        </row>
        <row r="14655">
          <cell r="A14655" t="str">
            <v>10</v>
          </cell>
          <cell r="H14655">
            <v>2560</v>
          </cell>
          <cell r="M14655">
            <v>54</v>
          </cell>
        </row>
        <row r="14656">
          <cell r="A14656" t="str">
            <v>10</v>
          </cell>
          <cell r="H14656">
            <v>2560</v>
          </cell>
          <cell r="M14656">
            <v>65</v>
          </cell>
        </row>
        <row r="14657">
          <cell r="A14657" t="str">
            <v>10</v>
          </cell>
          <cell r="H14657">
            <v>2560</v>
          </cell>
          <cell r="M14657">
            <v>65</v>
          </cell>
        </row>
        <row r="14658">
          <cell r="A14658" t="str">
            <v>10</v>
          </cell>
          <cell r="H14658">
            <v>2560</v>
          </cell>
          <cell r="M14658">
            <v>65</v>
          </cell>
        </row>
        <row r="14659">
          <cell r="A14659" t="str">
            <v>10</v>
          </cell>
          <cell r="H14659">
            <v>2560</v>
          </cell>
          <cell r="M14659">
            <v>130</v>
          </cell>
        </row>
        <row r="14660">
          <cell r="A14660" t="str">
            <v>10</v>
          </cell>
          <cell r="H14660">
            <v>2560</v>
          </cell>
          <cell r="M14660">
            <v>119</v>
          </cell>
        </row>
        <row r="14661">
          <cell r="A14661" t="str">
            <v>10</v>
          </cell>
          <cell r="H14661">
            <v>2560</v>
          </cell>
          <cell r="M14661">
            <v>65</v>
          </cell>
        </row>
        <row r="14662">
          <cell r="A14662" t="str">
            <v>10</v>
          </cell>
          <cell r="H14662">
            <v>2560</v>
          </cell>
          <cell r="M14662">
            <v>22</v>
          </cell>
        </row>
        <row r="14663">
          <cell r="A14663" t="str">
            <v>10</v>
          </cell>
          <cell r="H14663">
            <v>2560</v>
          </cell>
          <cell r="M14663">
            <v>366</v>
          </cell>
        </row>
        <row r="14664">
          <cell r="A14664" t="str">
            <v>10</v>
          </cell>
          <cell r="H14664">
            <v>2560</v>
          </cell>
          <cell r="M14664">
            <v>458</v>
          </cell>
        </row>
        <row r="14665">
          <cell r="A14665" t="str">
            <v>10</v>
          </cell>
          <cell r="H14665">
            <v>2560</v>
          </cell>
          <cell r="M14665">
            <v>1312</v>
          </cell>
        </row>
        <row r="14666">
          <cell r="A14666" t="str">
            <v>10</v>
          </cell>
          <cell r="H14666">
            <v>2560</v>
          </cell>
          <cell r="M14666">
            <v>1236</v>
          </cell>
        </row>
        <row r="14667">
          <cell r="A14667" t="str">
            <v>10</v>
          </cell>
          <cell r="H14667">
            <v>2560</v>
          </cell>
          <cell r="M14667">
            <v>375</v>
          </cell>
        </row>
        <row r="14668">
          <cell r="A14668" t="str">
            <v>10</v>
          </cell>
          <cell r="H14668">
            <v>2560</v>
          </cell>
          <cell r="M14668">
            <v>195</v>
          </cell>
        </row>
        <row r="14669">
          <cell r="A14669" t="str">
            <v>10</v>
          </cell>
          <cell r="H14669">
            <v>2560</v>
          </cell>
          <cell r="M14669">
            <v>431</v>
          </cell>
        </row>
        <row r="14670">
          <cell r="A14670" t="str">
            <v>10</v>
          </cell>
          <cell r="H14670">
            <v>2560</v>
          </cell>
          <cell r="M14670">
            <v>458</v>
          </cell>
        </row>
        <row r="14671">
          <cell r="A14671" t="str">
            <v>10</v>
          </cell>
          <cell r="H14671">
            <v>2560</v>
          </cell>
          <cell r="M14671">
            <v>698</v>
          </cell>
        </row>
        <row r="14672">
          <cell r="A14672" t="str">
            <v>10</v>
          </cell>
          <cell r="H14672">
            <v>2560</v>
          </cell>
          <cell r="M14672">
            <v>863</v>
          </cell>
        </row>
        <row r="14673">
          <cell r="A14673" t="str">
            <v>10</v>
          </cell>
          <cell r="H14673">
            <v>2560</v>
          </cell>
          <cell r="M14673">
            <v>468</v>
          </cell>
        </row>
        <row r="14674">
          <cell r="A14674" t="str">
            <v>10</v>
          </cell>
          <cell r="H14674">
            <v>2560</v>
          </cell>
          <cell r="M14674">
            <v>568</v>
          </cell>
        </row>
        <row r="14675">
          <cell r="A14675" t="str">
            <v>10</v>
          </cell>
          <cell r="H14675">
            <v>2560</v>
          </cell>
          <cell r="M14675">
            <v>694</v>
          </cell>
        </row>
        <row r="14676">
          <cell r="A14676" t="str">
            <v>10</v>
          </cell>
          <cell r="H14676">
            <v>2560</v>
          </cell>
          <cell r="M14676">
            <v>60384</v>
          </cell>
        </row>
        <row r="14677">
          <cell r="A14677" t="str">
            <v>10</v>
          </cell>
          <cell r="H14677">
            <v>2560</v>
          </cell>
          <cell r="M14677">
            <v>537</v>
          </cell>
        </row>
        <row r="14678">
          <cell r="A14678" t="str">
            <v>10</v>
          </cell>
          <cell r="H14678">
            <v>2560</v>
          </cell>
          <cell r="M14678">
            <v>6320882</v>
          </cell>
        </row>
        <row r="14679">
          <cell r="A14679" t="str">
            <v>10</v>
          </cell>
          <cell r="H14679">
            <v>2560</v>
          </cell>
          <cell r="M14679">
            <v>0</v>
          </cell>
        </row>
        <row r="14680">
          <cell r="A14680" t="str">
            <v>10</v>
          </cell>
          <cell r="H14680">
            <v>2560</v>
          </cell>
          <cell r="M14680">
            <v>16524</v>
          </cell>
        </row>
        <row r="14681">
          <cell r="A14681" t="str">
            <v>10</v>
          </cell>
          <cell r="H14681">
            <v>2560</v>
          </cell>
          <cell r="M14681">
            <v>49384</v>
          </cell>
        </row>
        <row r="14682">
          <cell r="A14682" t="str">
            <v>10</v>
          </cell>
          <cell r="H14682">
            <v>2560</v>
          </cell>
          <cell r="M14682">
            <v>2844</v>
          </cell>
        </row>
        <row r="14683">
          <cell r="A14683" t="str">
            <v>10</v>
          </cell>
          <cell r="H14683">
            <v>2560</v>
          </cell>
          <cell r="M14683">
            <v>12215</v>
          </cell>
        </row>
        <row r="14684">
          <cell r="A14684" t="str">
            <v>10</v>
          </cell>
          <cell r="H14684">
            <v>2570</v>
          </cell>
          <cell r="M14684">
            <v>119976</v>
          </cell>
        </row>
        <row r="14685">
          <cell r="A14685" t="str">
            <v>10</v>
          </cell>
          <cell r="H14685">
            <v>2570</v>
          </cell>
          <cell r="M14685">
            <v>207546</v>
          </cell>
        </row>
        <row r="14686">
          <cell r="A14686" t="str">
            <v>10</v>
          </cell>
          <cell r="H14686">
            <v>2570</v>
          </cell>
          <cell r="M14686">
            <v>966</v>
          </cell>
        </row>
        <row r="14687">
          <cell r="A14687" t="str">
            <v>10</v>
          </cell>
          <cell r="H14687">
            <v>2570</v>
          </cell>
          <cell r="M14687">
            <v>108444</v>
          </cell>
        </row>
        <row r="14688">
          <cell r="A14688" t="str">
            <v>10</v>
          </cell>
          <cell r="H14688">
            <v>2570</v>
          </cell>
          <cell r="M14688">
            <v>11327</v>
          </cell>
        </row>
        <row r="14689">
          <cell r="A14689" t="str">
            <v>10</v>
          </cell>
          <cell r="H14689">
            <v>2570</v>
          </cell>
          <cell r="M14689">
            <v>4715</v>
          </cell>
        </row>
        <row r="14690">
          <cell r="A14690" t="str">
            <v>10</v>
          </cell>
          <cell r="H14690">
            <v>2570</v>
          </cell>
          <cell r="M14690">
            <v>152064</v>
          </cell>
        </row>
        <row r="14691">
          <cell r="A14691" t="str">
            <v>10</v>
          </cell>
          <cell r="H14691">
            <v>2570</v>
          </cell>
          <cell r="M14691">
            <v>26590</v>
          </cell>
        </row>
        <row r="14692">
          <cell r="A14692" t="str">
            <v>10</v>
          </cell>
          <cell r="H14692">
            <v>2570</v>
          </cell>
          <cell r="M14692">
            <v>271224</v>
          </cell>
        </row>
        <row r="14693">
          <cell r="A14693" t="str">
            <v>10</v>
          </cell>
          <cell r="H14693">
            <v>2570</v>
          </cell>
          <cell r="M14693">
            <v>425</v>
          </cell>
        </row>
        <row r="14694">
          <cell r="A14694" t="str">
            <v>10</v>
          </cell>
          <cell r="H14694">
            <v>2570</v>
          </cell>
          <cell r="M14694">
            <v>91446</v>
          </cell>
        </row>
        <row r="14695">
          <cell r="A14695" t="str">
            <v>10</v>
          </cell>
          <cell r="H14695">
            <v>2570</v>
          </cell>
          <cell r="M14695">
            <v>4473</v>
          </cell>
        </row>
        <row r="14696">
          <cell r="A14696" t="str">
            <v>10</v>
          </cell>
          <cell r="H14696">
            <v>2570</v>
          </cell>
          <cell r="M14696">
            <v>397</v>
          </cell>
        </row>
        <row r="14697">
          <cell r="A14697" t="str">
            <v>10</v>
          </cell>
          <cell r="H14697">
            <v>2570</v>
          </cell>
          <cell r="M14697">
            <v>0</v>
          </cell>
        </row>
        <row r="14698">
          <cell r="A14698" t="str">
            <v>10</v>
          </cell>
          <cell r="H14698">
            <v>2570</v>
          </cell>
          <cell r="M14698">
            <v>850</v>
          </cell>
        </row>
        <row r="14699">
          <cell r="A14699" t="str">
            <v>10</v>
          </cell>
          <cell r="H14699">
            <v>2570</v>
          </cell>
          <cell r="M14699">
            <v>0</v>
          </cell>
        </row>
        <row r="14700">
          <cell r="A14700" t="str">
            <v>10</v>
          </cell>
          <cell r="H14700">
            <v>2570</v>
          </cell>
          <cell r="M14700">
            <v>109735</v>
          </cell>
        </row>
        <row r="14701">
          <cell r="A14701" t="str">
            <v>10</v>
          </cell>
          <cell r="H14701">
            <v>2570</v>
          </cell>
          <cell r="M14701">
            <v>0</v>
          </cell>
        </row>
        <row r="14702">
          <cell r="A14702" t="str">
            <v>10</v>
          </cell>
          <cell r="H14702">
            <v>2570</v>
          </cell>
          <cell r="M14702">
            <v>4066</v>
          </cell>
        </row>
        <row r="14703">
          <cell r="A14703" t="str">
            <v>10</v>
          </cell>
          <cell r="H14703">
            <v>2570</v>
          </cell>
          <cell r="M14703">
            <v>794</v>
          </cell>
        </row>
        <row r="14704">
          <cell r="A14704" t="str">
            <v>10</v>
          </cell>
          <cell r="H14704">
            <v>2570</v>
          </cell>
          <cell r="M14704">
            <v>6448</v>
          </cell>
        </row>
        <row r="14705">
          <cell r="A14705" t="str">
            <v>10</v>
          </cell>
          <cell r="H14705">
            <v>2570</v>
          </cell>
          <cell r="M14705">
            <v>0</v>
          </cell>
        </row>
        <row r="14706">
          <cell r="A14706" t="str">
            <v>10</v>
          </cell>
          <cell r="H14706">
            <v>2570</v>
          </cell>
          <cell r="M14706">
            <v>295</v>
          </cell>
        </row>
        <row r="14707">
          <cell r="A14707" t="str">
            <v>10</v>
          </cell>
          <cell r="H14707">
            <v>2570</v>
          </cell>
          <cell r="M14707">
            <v>505</v>
          </cell>
        </row>
        <row r="14708">
          <cell r="A14708" t="str">
            <v>10</v>
          </cell>
          <cell r="H14708">
            <v>2570</v>
          </cell>
          <cell r="M14708">
            <v>2447</v>
          </cell>
        </row>
        <row r="14709">
          <cell r="A14709" t="str">
            <v>10</v>
          </cell>
          <cell r="H14709">
            <v>2570</v>
          </cell>
          <cell r="M14709">
            <v>82</v>
          </cell>
        </row>
        <row r="14710">
          <cell r="A14710" t="str">
            <v>10</v>
          </cell>
          <cell r="H14710">
            <v>2570</v>
          </cell>
          <cell r="M14710">
            <v>2259</v>
          </cell>
        </row>
        <row r="14711">
          <cell r="A14711" t="str">
            <v>10</v>
          </cell>
          <cell r="H14711">
            <v>2570</v>
          </cell>
          <cell r="M14711">
            <v>24146</v>
          </cell>
        </row>
        <row r="14712">
          <cell r="A14712" t="str">
            <v>10</v>
          </cell>
          <cell r="H14712">
            <v>2570</v>
          </cell>
          <cell r="M14712">
            <v>5209</v>
          </cell>
        </row>
        <row r="14713">
          <cell r="A14713" t="str">
            <v>10</v>
          </cell>
          <cell r="H14713">
            <v>2570</v>
          </cell>
          <cell r="M14713">
            <v>0</v>
          </cell>
        </row>
        <row r="14714">
          <cell r="A14714" t="str">
            <v>10</v>
          </cell>
          <cell r="H14714">
            <v>2570</v>
          </cell>
          <cell r="M14714">
            <v>5066</v>
          </cell>
        </row>
        <row r="14715">
          <cell r="A14715" t="str">
            <v>10</v>
          </cell>
          <cell r="H14715">
            <v>2570</v>
          </cell>
          <cell r="M14715">
            <v>373</v>
          </cell>
        </row>
        <row r="14716">
          <cell r="A14716" t="str">
            <v>10</v>
          </cell>
          <cell r="H14716">
            <v>2570</v>
          </cell>
          <cell r="M14716">
            <v>0</v>
          </cell>
        </row>
        <row r="14717">
          <cell r="A14717" t="str">
            <v>10</v>
          </cell>
          <cell r="H14717">
            <v>2570</v>
          </cell>
          <cell r="M14717">
            <v>0</v>
          </cell>
        </row>
        <row r="14718">
          <cell r="A14718" t="str">
            <v>10</v>
          </cell>
          <cell r="H14718">
            <v>2570</v>
          </cell>
          <cell r="M14718">
            <v>13183</v>
          </cell>
        </row>
        <row r="14719">
          <cell r="A14719" t="str">
            <v>10</v>
          </cell>
          <cell r="H14719">
            <v>2570</v>
          </cell>
          <cell r="M14719">
            <v>5832</v>
          </cell>
        </row>
        <row r="14720">
          <cell r="A14720" t="str">
            <v>10</v>
          </cell>
          <cell r="H14720">
            <v>2570</v>
          </cell>
          <cell r="M14720">
            <v>0</v>
          </cell>
        </row>
        <row r="14721">
          <cell r="A14721" t="str">
            <v>10</v>
          </cell>
          <cell r="H14721">
            <v>2570</v>
          </cell>
          <cell r="M14721">
            <v>2449</v>
          </cell>
        </row>
        <row r="14722">
          <cell r="A14722" t="str">
            <v>10</v>
          </cell>
          <cell r="H14722">
            <v>2570</v>
          </cell>
          <cell r="M14722">
            <v>4656</v>
          </cell>
        </row>
        <row r="14723">
          <cell r="A14723" t="str">
            <v>10</v>
          </cell>
          <cell r="H14723">
            <v>2570</v>
          </cell>
          <cell r="M14723">
            <v>673</v>
          </cell>
        </row>
        <row r="14724">
          <cell r="A14724" t="str">
            <v>10</v>
          </cell>
          <cell r="H14724">
            <v>2570</v>
          </cell>
          <cell r="M14724">
            <v>0</v>
          </cell>
        </row>
        <row r="14725">
          <cell r="A14725" t="str">
            <v>10</v>
          </cell>
          <cell r="H14725">
            <v>2570</v>
          </cell>
          <cell r="M14725">
            <v>312530</v>
          </cell>
        </row>
        <row r="14726">
          <cell r="A14726" t="str">
            <v>10</v>
          </cell>
          <cell r="H14726">
            <v>2570</v>
          </cell>
          <cell r="M14726">
            <v>53133</v>
          </cell>
        </row>
        <row r="14727">
          <cell r="A14727" t="str">
            <v>10</v>
          </cell>
          <cell r="H14727">
            <v>2620</v>
          </cell>
          <cell r="M14727">
            <v>0</v>
          </cell>
        </row>
        <row r="14728">
          <cell r="A14728" t="str">
            <v>10</v>
          </cell>
          <cell r="H14728">
            <v>2620</v>
          </cell>
          <cell r="M14728">
            <v>0</v>
          </cell>
        </row>
        <row r="14729">
          <cell r="A14729" t="str">
            <v>10</v>
          </cell>
          <cell r="H14729">
            <v>2620</v>
          </cell>
          <cell r="M14729">
            <v>0</v>
          </cell>
        </row>
        <row r="14730">
          <cell r="A14730" t="str">
            <v>10</v>
          </cell>
          <cell r="H14730">
            <v>2620</v>
          </cell>
          <cell r="M14730">
            <v>0</v>
          </cell>
        </row>
        <row r="14731">
          <cell r="A14731" t="str">
            <v>10</v>
          </cell>
          <cell r="H14731">
            <v>2620</v>
          </cell>
          <cell r="M14731">
            <v>22818</v>
          </cell>
        </row>
        <row r="14732">
          <cell r="A14732" t="str">
            <v>10</v>
          </cell>
          <cell r="H14732">
            <v>2620</v>
          </cell>
          <cell r="M14732">
            <v>0</v>
          </cell>
        </row>
        <row r="14733">
          <cell r="A14733" t="str">
            <v>10</v>
          </cell>
          <cell r="H14733">
            <v>2630</v>
          </cell>
          <cell r="M14733">
            <v>92416</v>
          </cell>
        </row>
        <row r="14734">
          <cell r="A14734" t="str">
            <v>10</v>
          </cell>
          <cell r="H14734">
            <v>2630</v>
          </cell>
          <cell r="M14734">
            <v>223616</v>
          </cell>
        </row>
        <row r="14735">
          <cell r="A14735" t="str">
            <v>10</v>
          </cell>
          <cell r="H14735">
            <v>2630</v>
          </cell>
          <cell r="M14735">
            <v>3438</v>
          </cell>
        </row>
        <row r="14736">
          <cell r="A14736" t="str">
            <v>10</v>
          </cell>
          <cell r="H14736">
            <v>2630</v>
          </cell>
          <cell r="M14736">
            <v>513</v>
          </cell>
        </row>
        <row r="14737">
          <cell r="A14737" t="str">
            <v>10</v>
          </cell>
          <cell r="H14737">
            <v>2630</v>
          </cell>
          <cell r="M14737">
            <v>92342</v>
          </cell>
        </row>
        <row r="14738">
          <cell r="A14738" t="str">
            <v>10</v>
          </cell>
          <cell r="H14738">
            <v>2630</v>
          </cell>
          <cell r="M14738">
            <v>504</v>
          </cell>
        </row>
        <row r="14739">
          <cell r="A14739" t="str">
            <v>10</v>
          </cell>
          <cell r="H14739">
            <v>2630</v>
          </cell>
          <cell r="M14739">
            <v>638</v>
          </cell>
        </row>
        <row r="14740">
          <cell r="A14740" t="str">
            <v>10</v>
          </cell>
          <cell r="H14740">
            <v>2630</v>
          </cell>
          <cell r="M14740">
            <v>82301</v>
          </cell>
        </row>
        <row r="14741">
          <cell r="A14741" t="str">
            <v>10</v>
          </cell>
          <cell r="H14741">
            <v>2630</v>
          </cell>
          <cell r="M14741">
            <v>5083</v>
          </cell>
        </row>
        <row r="14742">
          <cell r="A14742" t="str">
            <v>10</v>
          </cell>
          <cell r="H14742">
            <v>2630</v>
          </cell>
          <cell r="M14742">
            <v>596</v>
          </cell>
        </row>
        <row r="14743">
          <cell r="A14743" t="str">
            <v>10</v>
          </cell>
          <cell r="H14743">
            <v>2630</v>
          </cell>
          <cell r="M14743">
            <v>104386</v>
          </cell>
        </row>
        <row r="14744">
          <cell r="A14744" t="str">
            <v>10</v>
          </cell>
          <cell r="H14744">
            <v>2630</v>
          </cell>
          <cell r="M14744">
            <v>298</v>
          </cell>
        </row>
        <row r="14745">
          <cell r="A14745" t="str">
            <v>10</v>
          </cell>
          <cell r="H14745">
            <v>2630</v>
          </cell>
          <cell r="M14745">
            <v>1254</v>
          </cell>
        </row>
        <row r="14746">
          <cell r="A14746" t="str">
            <v>10</v>
          </cell>
          <cell r="H14746">
            <v>2630</v>
          </cell>
          <cell r="M14746">
            <v>555</v>
          </cell>
        </row>
        <row r="14747">
          <cell r="A14747" t="str">
            <v>10</v>
          </cell>
          <cell r="H14747">
            <v>2630</v>
          </cell>
          <cell r="M14747">
            <v>12488</v>
          </cell>
        </row>
        <row r="14748">
          <cell r="A14748" t="str">
            <v>10</v>
          </cell>
          <cell r="H14748">
            <v>2630</v>
          </cell>
          <cell r="M14748">
            <v>27810</v>
          </cell>
        </row>
        <row r="14749">
          <cell r="A14749" t="str">
            <v>10</v>
          </cell>
          <cell r="H14749">
            <v>2630</v>
          </cell>
          <cell r="M14749">
            <v>36068</v>
          </cell>
        </row>
        <row r="14750">
          <cell r="A14750" t="str">
            <v>10</v>
          </cell>
          <cell r="H14750">
            <v>2630</v>
          </cell>
          <cell r="M14750">
            <v>2828</v>
          </cell>
        </row>
        <row r="14751">
          <cell r="A14751" t="str">
            <v>10</v>
          </cell>
          <cell r="H14751">
            <v>2630</v>
          </cell>
          <cell r="M14751">
            <v>0</v>
          </cell>
        </row>
        <row r="14752">
          <cell r="A14752" t="str">
            <v>50</v>
          </cell>
          <cell r="H14752">
            <v>2570</v>
          </cell>
          <cell r="M14752">
            <v>56653</v>
          </cell>
        </row>
        <row r="14753">
          <cell r="A14753" t="str">
            <v>50</v>
          </cell>
          <cell r="H14753">
            <v>2570</v>
          </cell>
          <cell r="M14753">
            <v>26133</v>
          </cell>
        </row>
        <row r="14754">
          <cell r="A14754" t="str">
            <v>50</v>
          </cell>
          <cell r="H14754">
            <v>2570</v>
          </cell>
          <cell r="M14754">
            <v>6112</v>
          </cell>
        </row>
        <row r="14755">
          <cell r="A14755" t="str">
            <v>10</v>
          </cell>
          <cell r="H14755">
            <v>2630</v>
          </cell>
          <cell r="M14755">
            <v>0</v>
          </cell>
        </row>
        <row r="14756">
          <cell r="A14756" t="str">
            <v>10</v>
          </cell>
          <cell r="H14756">
            <v>2630</v>
          </cell>
          <cell r="M14756">
            <v>5522</v>
          </cell>
        </row>
        <row r="14757">
          <cell r="A14757" t="str">
            <v>10</v>
          </cell>
          <cell r="H14757">
            <v>2630</v>
          </cell>
          <cell r="M14757">
            <v>0</v>
          </cell>
        </row>
        <row r="14758">
          <cell r="A14758" t="str">
            <v>10</v>
          </cell>
          <cell r="H14758">
            <v>2630</v>
          </cell>
          <cell r="M14758">
            <v>5</v>
          </cell>
        </row>
        <row r="14759">
          <cell r="A14759" t="str">
            <v>10</v>
          </cell>
          <cell r="H14759">
            <v>2630</v>
          </cell>
          <cell r="M14759">
            <v>932</v>
          </cell>
        </row>
        <row r="14760">
          <cell r="A14760" t="str">
            <v>10</v>
          </cell>
          <cell r="H14760">
            <v>2630</v>
          </cell>
          <cell r="M14760">
            <v>25</v>
          </cell>
        </row>
        <row r="14761">
          <cell r="A14761" t="str">
            <v>10</v>
          </cell>
          <cell r="H14761">
            <v>2630</v>
          </cell>
          <cell r="M14761">
            <v>5429</v>
          </cell>
        </row>
        <row r="14762">
          <cell r="A14762" t="str">
            <v>10</v>
          </cell>
          <cell r="H14762">
            <v>2630</v>
          </cell>
          <cell r="M14762">
            <v>2987</v>
          </cell>
        </row>
        <row r="14763">
          <cell r="A14763" t="str">
            <v>10</v>
          </cell>
          <cell r="H14763">
            <v>2630</v>
          </cell>
          <cell r="M14763">
            <v>0</v>
          </cell>
        </row>
        <row r="14764">
          <cell r="A14764" t="str">
            <v>10</v>
          </cell>
          <cell r="H14764">
            <v>2630</v>
          </cell>
          <cell r="M14764">
            <v>0</v>
          </cell>
        </row>
        <row r="14765">
          <cell r="A14765" t="str">
            <v>10</v>
          </cell>
          <cell r="H14765">
            <v>2630</v>
          </cell>
          <cell r="M14765">
            <v>11638</v>
          </cell>
        </row>
        <row r="14766">
          <cell r="A14766" t="str">
            <v>10</v>
          </cell>
          <cell r="H14766">
            <v>2640</v>
          </cell>
          <cell r="M14766">
            <v>388829</v>
          </cell>
        </row>
        <row r="14767">
          <cell r="A14767" t="str">
            <v>10</v>
          </cell>
          <cell r="H14767">
            <v>2640</v>
          </cell>
          <cell r="M14767">
            <v>780755</v>
          </cell>
        </row>
        <row r="14768">
          <cell r="A14768" t="str">
            <v>10</v>
          </cell>
          <cell r="H14768">
            <v>2640</v>
          </cell>
          <cell r="M14768">
            <v>61007</v>
          </cell>
        </row>
        <row r="14769">
          <cell r="A14769" t="str">
            <v>10</v>
          </cell>
          <cell r="H14769">
            <v>2640</v>
          </cell>
          <cell r="M14769">
            <v>1000</v>
          </cell>
        </row>
        <row r="14770">
          <cell r="A14770" t="str">
            <v>10</v>
          </cell>
          <cell r="H14770">
            <v>2640</v>
          </cell>
          <cell r="M14770">
            <v>1484</v>
          </cell>
        </row>
        <row r="14771">
          <cell r="A14771" t="str">
            <v>10</v>
          </cell>
          <cell r="H14771">
            <v>2640</v>
          </cell>
          <cell r="M14771">
            <v>5167</v>
          </cell>
        </row>
        <row r="14772">
          <cell r="A14772" t="str">
            <v>10</v>
          </cell>
          <cell r="H14772">
            <v>2640</v>
          </cell>
          <cell r="M14772">
            <v>261373</v>
          </cell>
        </row>
        <row r="14773">
          <cell r="A14773" t="str">
            <v>10</v>
          </cell>
          <cell r="H14773">
            <v>2640</v>
          </cell>
          <cell r="M14773">
            <v>18436</v>
          </cell>
        </row>
        <row r="14774">
          <cell r="A14774" t="str">
            <v>50</v>
          </cell>
          <cell r="H14774">
            <v>2570</v>
          </cell>
          <cell r="M14774">
            <v>107440</v>
          </cell>
        </row>
        <row r="14775">
          <cell r="A14775" t="str">
            <v>50</v>
          </cell>
          <cell r="H14775">
            <v>2570</v>
          </cell>
          <cell r="M14775">
            <v>12244</v>
          </cell>
        </row>
        <row r="14776">
          <cell r="A14776" t="str">
            <v>50</v>
          </cell>
          <cell r="H14776">
            <v>2570</v>
          </cell>
          <cell r="M14776">
            <v>4388</v>
          </cell>
        </row>
        <row r="14777">
          <cell r="A14777" t="str">
            <v>50</v>
          </cell>
          <cell r="H14777">
            <v>2570</v>
          </cell>
          <cell r="M14777">
            <v>38949</v>
          </cell>
        </row>
        <row r="14778">
          <cell r="A14778" t="str">
            <v>50</v>
          </cell>
          <cell r="H14778">
            <v>2570</v>
          </cell>
          <cell r="M14778">
            <v>1026</v>
          </cell>
        </row>
        <row r="14779">
          <cell r="A14779" t="str">
            <v>50</v>
          </cell>
          <cell r="H14779">
            <v>2570</v>
          </cell>
          <cell r="M14779">
            <v>9109</v>
          </cell>
        </row>
        <row r="14780">
          <cell r="A14780" t="str">
            <v>10</v>
          </cell>
          <cell r="H14780">
            <v>2640</v>
          </cell>
          <cell r="M14780">
            <v>186</v>
          </cell>
        </row>
        <row r="14781">
          <cell r="A14781" t="str">
            <v>10</v>
          </cell>
          <cell r="H14781">
            <v>2640</v>
          </cell>
          <cell r="M14781">
            <v>1523</v>
          </cell>
        </row>
        <row r="14782">
          <cell r="A14782" t="str">
            <v>10</v>
          </cell>
          <cell r="H14782">
            <v>2640</v>
          </cell>
          <cell r="M14782">
            <v>265193</v>
          </cell>
        </row>
        <row r="14783">
          <cell r="A14783" t="str">
            <v>10</v>
          </cell>
          <cell r="H14783">
            <v>2640</v>
          </cell>
          <cell r="M14783">
            <v>13216</v>
          </cell>
        </row>
        <row r="14784">
          <cell r="A14784" t="str">
            <v>10</v>
          </cell>
          <cell r="H14784">
            <v>2640</v>
          </cell>
          <cell r="M14784">
            <v>1423</v>
          </cell>
        </row>
        <row r="14785">
          <cell r="A14785" t="str">
            <v>10</v>
          </cell>
          <cell r="H14785">
            <v>2640</v>
          </cell>
          <cell r="M14785">
            <v>130335</v>
          </cell>
        </row>
        <row r="14786">
          <cell r="A14786" t="str">
            <v>10</v>
          </cell>
          <cell r="H14786">
            <v>2640</v>
          </cell>
          <cell r="M14786">
            <v>13377</v>
          </cell>
        </row>
        <row r="14787">
          <cell r="A14787" t="str">
            <v>10</v>
          </cell>
          <cell r="H14787">
            <v>2640</v>
          </cell>
          <cell r="M14787">
            <v>9967</v>
          </cell>
        </row>
        <row r="14788">
          <cell r="A14788" t="str">
            <v>10</v>
          </cell>
          <cell r="H14788">
            <v>2640</v>
          </cell>
          <cell r="M14788">
            <v>534</v>
          </cell>
        </row>
        <row r="14789">
          <cell r="A14789" t="str">
            <v>10</v>
          </cell>
          <cell r="H14789">
            <v>2640</v>
          </cell>
          <cell r="M14789">
            <v>2934</v>
          </cell>
        </row>
        <row r="14790">
          <cell r="A14790" t="str">
            <v>10</v>
          </cell>
          <cell r="H14790">
            <v>2640</v>
          </cell>
          <cell r="M14790">
            <v>25</v>
          </cell>
        </row>
        <row r="14791">
          <cell r="A14791" t="str">
            <v>10</v>
          </cell>
          <cell r="H14791">
            <v>2640</v>
          </cell>
          <cell r="M14791">
            <v>17995</v>
          </cell>
        </row>
        <row r="14792">
          <cell r="A14792" t="str">
            <v>10</v>
          </cell>
          <cell r="H14792">
            <v>2640</v>
          </cell>
          <cell r="M14792">
            <v>2634</v>
          </cell>
        </row>
        <row r="14793">
          <cell r="A14793" t="str">
            <v>10</v>
          </cell>
          <cell r="H14793">
            <v>2640</v>
          </cell>
          <cell r="M14793">
            <v>29626</v>
          </cell>
        </row>
        <row r="14794">
          <cell r="A14794" t="str">
            <v>10</v>
          </cell>
          <cell r="H14794">
            <v>2640</v>
          </cell>
          <cell r="M14794">
            <v>0</v>
          </cell>
        </row>
        <row r="14795">
          <cell r="A14795" t="str">
            <v>50</v>
          </cell>
          <cell r="H14795">
            <v>2570</v>
          </cell>
          <cell r="M14795">
            <v>0</v>
          </cell>
        </row>
        <row r="14796">
          <cell r="A14796" t="str">
            <v>10</v>
          </cell>
          <cell r="H14796">
            <v>2640</v>
          </cell>
          <cell r="M14796">
            <v>37057</v>
          </cell>
        </row>
        <row r="14797">
          <cell r="A14797" t="str">
            <v>10</v>
          </cell>
          <cell r="H14797">
            <v>2640</v>
          </cell>
          <cell r="M14797">
            <v>11673</v>
          </cell>
        </row>
        <row r="14798">
          <cell r="A14798" t="str">
            <v>10</v>
          </cell>
          <cell r="H14798">
            <v>2640</v>
          </cell>
          <cell r="M14798">
            <v>95</v>
          </cell>
        </row>
        <row r="14799">
          <cell r="A14799" t="str">
            <v>10</v>
          </cell>
          <cell r="H14799">
            <v>2640</v>
          </cell>
          <cell r="M14799">
            <v>6395</v>
          </cell>
        </row>
        <row r="14800">
          <cell r="A14800" t="str">
            <v>10</v>
          </cell>
          <cell r="H14800">
            <v>2640</v>
          </cell>
          <cell r="M14800">
            <v>9392</v>
          </cell>
        </row>
        <row r="14801">
          <cell r="A14801" t="str">
            <v>10</v>
          </cell>
          <cell r="H14801">
            <v>2640</v>
          </cell>
          <cell r="M14801">
            <v>0</v>
          </cell>
        </row>
        <row r="14802">
          <cell r="A14802" t="str">
            <v>10</v>
          </cell>
          <cell r="H14802">
            <v>2640</v>
          </cell>
          <cell r="M14802">
            <v>23906</v>
          </cell>
        </row>
        <row r="14803">
          <cell r="A14803" t="str">
            <v>10</v>
          </cell>
          <cell r="H14803">
            <v>2640</v>
          </cell>
          <cell r="M14803">
            <v>6155</v>
          </cell>
        </row>
        <row r="14804">
          <cell r="A14804" t="str">
            <v>10</v>
          </cell>
          <cell r="H14804">
            <v>2640</v>
          </cell>
          <cell r="M14804">
            <v>0</v>
          </cell>
        </row>
        <row r="14805">
          <cell r="A14805" t="str">
            <v>10</v>
          </cell>
          <cell r="H14805">
            <v>2640</v>
          </cell>
          <cell r="M14805">
            <v>0</v>
          </cell>
        </row>
        <row r="14806">
          <cell r="A14806" t="str">
            <v>10</v>
          </cell>
          <cell r="H14806">
            <v>2640</v>
          </cell>
          <cell r="M14806">
            <v>15345</v>
          </cell>
        </row>
        <row r="14807">
          <cell r="A14807" t="str">
            <v>10</v>
          </cell>
          <cell r="H14807">
            <v>2640</v>
          </cell>
          <cell r="M14807">
            <v>14678</v>
          </cell>
        </row>
        <row r="14808">
          <cell r="A14808" t="str">
            <v>10</v>
          </cell>
          <cell r="H14808">
            <v>2640</v>
          </cell>
          <cell r="M14808">
            <v>0</v>
          </cell>
        </row>
        <row r="14809">
          <cell r="A14809" t="str">
            <v>10</v>
          </cell>
          <cell r="H14809">
            <v>2640</v>
          </cell>
          <cell r="M14809">
            <v>539569</v>
          </cell>
        </row>
        <row r="14810">
          <cell r="A14810" t="str">
            <v>10</v>
          </cell>
          <cell r="H14810">
            <v>2640</v>
          </cell>
          <cell r="M14810">
            <v>125864</v>
          </cell>
        </row>
        <row r="14811">
          <cell r="A14811" t="str">
            <v>10</v>
          </cell>
          <cell r="H14811">
            <v>2640</v>
          </cell>
          <cell r="M14811">
            <v>3941</v>
          </cell>
        </row>
        <row r="14812">
          <cell r="A14812" t="str">
            <v>10</v>
          </cell>
          <cell r="H14812">
            <v>2640</v>
          </cell>
          <cell r="M14812">
            <v>4001</v>
          </cell>
        </row>
        <row r="14813">
          <cell r="A14813" t="str">
            <v>50</v>
          </cell>
          <cell r="H14813">
            <v>2630</v>
          </cell>
          <cell r="M14813">
            <v>50354</v>
          </cell>
        </row>
        <row r="14814">
          <cell r="A14814" t="str">
            <v>50</v>
          </cell>
          <cell r="H14814">
            <v>2630</v>
          </cell>
          <cell r="M14814">
            <v>24758</v>
          </cell>
        </row>
        <row r="14815">
          <cell r="A14815" t="str">
            <v>50</v>
          </cell>
          <cell r="H14815">
            <v>2630</v>
          </cell>
          <cell r="M14815">
            <v>5846</v>
          </cell>
        </row>
        <row r="14816">
          <cell r="A14816" t="str">
            <v>10</v>
          </cell>
          <cell r="H14816">
            <v>2640</v>
          </cell>
          <cell r="M14816">
            <v>8679</v>
          </cell>
        </row>
        <row r="14817">
          <cell r="A14817" t="str">
            <v>10</v>
          </cell>
          <cell r="H14817">
            <v>2640</v>
          </cell>
          <cell r="M14817">
            <v>51820</v>
          </cell>
        </row>
        <row r="14818">
          <cell r="A14818" t="str">
            <v>10</v>
          </cell>
          <cell r="H14818">
            <v>2640</v>
          </cell>
          <cell r="M14818">
            <v>7402</v>
          </cell>
        </row>
        <row r="14819">
          <cell r="A14819" t="str">
            <v>10</v>
          </cell>
          <cell r="H14819">
            <v>2640</v>
          </cell>
          <cell r="M14819">
            <v>18866</v>
          </cell>
        </row>
        <row r="14820">
          <cell r="A14820" t="str">
            <v>10</v>
          </cell>
          <cell r="H14820">
            <v>2640</v>
          </cell>
          <cell r="M14820">
            <v>4036</v>
          </cell>
        </row>
        <row r="14821">
          <cell r="A14821" t="str">
            <v>10</v>
          </cell>
          <cell r="H14821">
            <v>2660</v>
          </cell>
          <cell r="M14821">
            <v>429666</v>
          </cell>
        </row>
        <row r="14822">
          <cell r="A14822" t="str">
            <v>10</v>
          </cell>
          <cell r="H14822">
            <v>2660</v>
          </cell>
          <cell r="M14822">
            <v>2110334</v>
          </cell>
        </row>
        <row r="14823">
          <cell r="A14823" t="str">
            <v>10</v>
          </cell>
          <cell r="H14823">
            <v>2660</v>
          </cell>
          <cell r="M14823">
            <v>1000</v>
          </cell>
        </row>
        <row r="14824">
          <cell r="A14824" t="str">
            <v>10</v>
          </cell>
          <cell r="H14824">
            <v>2660</v>
          </cell>
          <cell r="M14824">
            <v>750</v>
          </cell>
        </row>
        <row r="14825">
          <cell r="A14825" t="str">
            <v>10</v>
          </cell>
          <cell r="H14825">
            <v>2660</v>
          </cell>
          <cell r="M14825">
            <v>750</v>
          </cell>
        </row>
        <row r="14826">
          <cell r="A14826" t="str">
            <v>10</v>
          </cell>
          <cell r="H14826">
            <v>2660</v>
          </cell>
          <cell r="M14826">
            <v>750</v>
          </cell>
        </row>
        <row r="14827">
          <cell r="A14827" t="str">
            <v>10</v>
          </cell>
          <cell r="H14827">
            <v>2660</v>
          </cell>
          <cell r="M14827">
            <v>750</v>
          </cell>
        </row>
        <row r="14828">
          <cell r="A14828" t="str">
            <v>10</v>
          </cell>
          <cell r="H14828">
            <v>2660</v>
          </cell>
          <cell r="M14828">
            <v>375</v>
          </cell>
        </row>
        <row r="14829">
          <cell r="A14829" t="str">
            <v>10</v>
          </cell>
          <cell r="H14829">
            <v>2660</v>
          </cell>
          <cell r="M14829">
            <v>750</v>
          </cell>
        </row>
        <row r="14830">
          <cell r="A14830" t="str">
            <v>10</v>
          </cell>
          <cell r="H14830">
            <v>2660</v>
          </cell>
          <cell r="M14830">
            <v>750</v>
          </cell>
        </row>
        <row r="14831">
          <cell r="A14831" t="str">
            <v>10</v>
          </cell>
          <cell r="H14831">
            <v>2660</v>
          </cell>
          <cell r="M14831">
            <v>750</v>
          </cell>
        </row>
        <row r="14832">
          <cell r="A14832" t="str">
            <v>10</v>
          </cell>
          <cell r="H14832">
            <v>2660</v>
          </cell>
          <cell r="M14832">
            <v>750</v>
          </cell>
        </row>
        <row r="14833">
          <cell r="A14833" t="str">
            <v>10</v>
          </cell>
          <cell r="H14833">
            <v>2660</v>
          </cell>
          <cell r="M14833">
            <v>750</v>
          </cell>
        </row>
        <row r="14834">
          <cell r="A14834" t="str">
            <v>10</v>
          </cell>
          <cell r="H14834">
            <v>2660</v>
          </cell>
          <cell r="M14834">
            <v>750</v>
          </cell>
        </row>
        <row r="14835">
          <cell r="A14835" t="str">
            <v>50</v>
          </cell>
          <cell r="H14835">
            <v>2630</v>
          </cell>
          <cell r="M14835">
            <v>1820</v>
          </cell>
        </row>
        <row r="14836">
          <cell r="A14836" t="str">
            <v>50</v>
          </cell>
          <cell r="H14836">
            <v>2630</v>
          </cell>
          <cell r="M14836">
            <v>935</v>
          </cell>
        </row>
        <row r="14837">
          <cell r="A14837" t="str">
            <v>50</v>
          </cell>
          <cell r="H14837">
            <v>2630</v>
          </cell>
          <cell r="M14837">
            <v>3</v>
          </cell>
        </row>
        <row r="14838">
          <cell r="A14838" t="str">
            <v>50</v>
          </cell>
          <cell r="H14838">
            <v>2630</v>
          </cell>
          <cell r="M14838">
            <v>219</v>
          </cell>
        </row>
        <row r="14839">
          <cell r="A14839" t="str">
            <v>50</v>
          </cell>
          <cell r="H14839">
            <v>2630</v>
          </cell>
          <cell r="M14839">
            <v>106</v>
          </cell>
        </row>
        <row r="14840">
          <cell r="A14840" t="str">
            <v>10</v>
          </cell>
          <cell r="H14840">
            <v>2660</v>
          </cell>
          <cell r="M14840">
            <v>750</v>
          </cell>
        </row>
        <row r="14841">
          <cell r="A14841" t="str">
            <v>10</v>
          </cell>
          <cell r="H14841">
            <v>2660</v>
          </cell>
          <cell r="M14841">
            <v>750</v>
          </cell>
        </row>
        <row r="14842">
          <cell r="A14842" t="str">
            <v>10</v>
          </cell>
          <cell r="H14842">
            <v>2660</v>
          </cell>
          <cell r="M14842">
            <v>750</v>
          </cell>
        </row>
        <row r="14843">
          <cell r="A14843" t="str">
            <v>10</v>
          </cell>
          <cell r="H14843">
            <v>2660</v>
          </cell>
          <cell r="M14843">
            <v>750</v>
          </cell>
        </row>
        <row r="14844">
          <cell r="A14844" t="str">
            <v>10</v>
          </cell>
          <cell r="H14844">
            <v>2660</v>
          </cell>
          <cell r="M14844">
            <v>750</v>
          </cell>
        </row>
        <row r="14845">
          <cell r="A14845" t="str">
            <v>10</v>
          </cell>
          <cell r="H14845">
            <v>2660</v>
          </cell>
          <cell r="M14845">
            <v>750</v>
          </cell>
        </row>
        <row r="14846">
          <cell r="A14846" t="str">
            <v>10</v>
          </cell>
          <cell r="H14846">
            <v>2660</v>
          </cell>
          <cell r="M14846">
            <v>750</v>
          </cell>
        </row>
        <row r="14847">
          <cell r="A14847" t="str">
            <v>10</v>
          </cell>
          <cell r="H14847">
            <v>2660</v>
          </cell>
          <cell r="M14847">
            <v>750</v>
          </cell>
        </row>
        <row r="14848">
          <cell r="A14848" t="str">
            <v>10</v>
          </cell>
          <cell r="H14848">
            <v>2660</v>
          </cell>
          <cell r="M14848">
            <v>375</v>
          </cell>
        </row>
        <row r="14849">
          <cell r="A14849" t="str">
            <v>10</v>
          </cell>
          <cell r="H14849">
            <v>2660</v>
          </cell>
          <cell r="M14849">
            <v>375</v>
          </cell>
        </row>
        <row r="14850">
          <cell r="A14850" t="str">
            <v>10</v>
          </cell>
          <cell r="H14850">
            <v>2660</v>
          </cell>
          <cell r="M14850">
            <v>750</v>
          </cell>
        </row>
        <row r="14851">
          <cell r="A14851" t="str">
            <v>10</v>
          </cell>
          <cell r="H14851">
            <v>2660</v>
          </cell>
          <cell r="M14851">
            <v>750</v>
          </cell>
        </row>
        <row r="14852">
          <cell r="A14852" t="str">
            <v>10</v>
          </cell>
          <cell r="H14852">
            <v>2660</v>
          </cell>
          <cell r="M14852">
            <v>750</v>
          </cell>
        </row>
        <row r="14853">
          <cell r="A14853" t="str">
            <v>10</v>
          </cell>
          <cell r="H14853">
            <v>2660</v>
          </cell>
          <cell r="M14853">
            <v>750</v>
          </cell>
        </row>
        <row r="14854">
          <cell r="A14854" t="str">
            <v>50</v>
          </cell>
          <cell r="H14854">
            <v>2640</v>
          </cell>
          <cell r="M14854">
            <v>161125</v>
          </cell>
        </row>
        <row r="14855">
          <cell r="A14855" t="str">
            <v>50</v>
          </cell>
          <cell r="H14855">
            <v>2640</v>
          </cell>
          <cell r="M14855">
            <v>0</v>
          </cell>
        </row>
        <row r="14856">
          <cell r="A14856" t="str">
            <v>50</v>
          </cell>
          <cell r="H14856">
            <v>2640</v>
          </cell>
          <cell r="M14856">
            <v>78605</v>
          </cell>
        </row>
        <row r="14857">
          <cell r="A14857" t="str">
            <v>50</v>
          </cell>
          <cell r="H14857">
            <v>2640</v>
          </cell>
          <cell r="M14857">
            <v>20513</v>
          </cell>
        </row>
        <row r="14858">
          <cell r="A14858" t="str">
            <v>50</v>
          </cell>
          <cell r="H14858">
            <v>2640</v>
          </cell>
          <cell r="M14858">
            <v>21</v>
          </cell>
        </row>
        <row r="14859">
          <cell r="A14859" t="str">
            <v>10</v>
          </cell>
          <cell r="H14859">
            <v>2660</v>
          </cell>
          <cell r="M14859">
            <v>750</v>
          </cell>
        </row>
        <row r="14860">
          <cell r="A14860" t="str">
            <v>10</v>
          </cell>
          <cell r="H14860">
            <v>2660</v>
          </cell>
          <cell r="M14860">
            <v>750</v>
          </cell>
        </row>
        <row r="14861">
          <cell r="A14861" t="str">
            <v>10</v>
          </cell>
          <cell r="H14861">
            <v>2660</v>
          </cell>
          <cell r="M14861">
            <v>750</v>
          </cell>
        </row>
        <row r="14862">
          <cell r="A14862" t="str">
            <v>10</v>
          </cell>
          <cell r="H14862">
            <v>2660</v>
          </cell>
          <cell r="M14862">
            <v>750</v>
          </cell>
        </row>
        <row r="14863">
          <cell r="A14863" t="str">
            <v>10</v>
          </cell>
          <cell r="H14863">
            <v>2660</v>
          </cell>
          <cell r="M14863">
            <v>750</v>
          </cell>
        </row>
        <row r="14864">
          <cell r="A14864" t="str">
            <v>10</v>
          </cell>
          <cell r="H14864">
            <v>2660</v>
          </cell>
          <cell r="M14864">
            <v>750</v>
          </cell>
        </row>
        <row r="14865">
          <cell r="A14865" t="str">
            <v>10</v>
          </cell>
          <cell r="H14865">
            <v>2660</v>
          </cell>
          <cell r="M14865">
            <v>750</v>
          </cell>
        </row>
        <row r="14866">
          <cell r="A14866" t="str">
            <v>10</v>
          </cell>
          <cell r="H14866">
            <v>2660</v>
          </cell>
          <cell r="M14866">
            <v>750</v>
          </cell>
        </row>
        <row r="14867">
          <cell r="A14867" t="str">
            <v>10</v>
          </cell>
          <cell r="H14867">
            <v>2660</v>
          </cell>
          <cell r="M14867">
            <v>750</v>
          </cell>
        </row>
        <row r="14868">
          <cell r="A14868" t="str">
            <v>10</v>
          </cell>
          <cell r="H14868">
            <v>2660</v>
          </cell>
          <cell r="M14868">
            <v>750</v>
          </cell>
        </row>
        <row r="14869">
          <cell r="A14869" t="str">
            <v>10</v>
          </cell>
          <cell r="H14869">
            <v>2660</v>
          </cell>
          <cell r="M14869">
            <v>750</v>
          </cell>
        </row>
        <row r="14870">
          <cell r="A14870" t="str">
            <v>10</v>
          </cell>
          <cell r="H14870">
            <v>2660</v>
          </cell>
          <cell r="M14870">
            <v>750</v>
          </cell>
        </row>
        <row r="14871">
          <cell r="A14871" t="str">
            <v>10</v>
          </cell>
          <cell r="H14871">
            <v>2660</v>
          </cell>
          <cell r="M14871">
            <v>750</v>
          </cell>
        </row>
        <row r="14872">
          <cell r="A14872" t="str">
            <v>10</v>
          </cell>
          <cell r="H14872">
            <v>2660</v>
          </cell>
          <cell r="M14872">
            <v>750</v>
          </cell>
        </row>
        <row r="14873">
          <cell r="A14873" t="str">
            <v>10</v>
          </cell>
          <cell r="H14873">
            <v>2660</v>
          </cell>
          <cell r="M14873">
            <v>2000</v>
          </cell>
        </row>
        <row r="14874">
          <cell r="A14874" t="str">
            <v>10</v>
          </cell>
          <cell r="H14874">
            <v>2660</v>
          </cell>
          <cell r="M14874">
            <v>1000</v>
          </cell>
        </row>
        <row r="14875">
          <cell r="A14875" t="str">
            <v>10</v>
          </cell>
          <cell r="H14875">
            <v>2660</v>
          </cell>
          <cell r="M14875">
            <v>1000</v>
          </cell>
        </row>
        <row r="14876">
          <cell r="A14876" t="str">
            <v>10</v>
          </cell>
          <cell r="H14876">
            <v>2660</v>
          </cell>
          <cell r="M14876">
            <v>2000</v>
          </cell>
        </row>
        <row r="14877">
          <cell r="A14877" t="str">
            <v>10</v>
          </cell>
          <cell r="H14877">
            <v>2660</v>
          </cell>
          <cell r="M14877">
            <v>1000</v>
          </cell>
        </row>
        <row r="14878">
          <cell r="A14878" t="str">
            <v>10</v>
          </cell>
          <cell r="H14878">
            <v>2660</v>
          </cell>
          <cell r="M14878">
            <v>2000</v>
          </cell>
        </row>
        <row r="14879">
          <cell r="A14879" t="str">
            <v>10</v>
          </cell>
          <cell r="H14879">
            <v>2660</v>
          </cell>
          <cell r="M14879">
            <v>1000</v>
          </cell>
        </row>
        <row r="14880">
          <cell r="A14880" t="str">
            <v>10</v>
          </cell>
          <cell r="H14880">
            <v>2660</v>
          </cell>
          <cell r="M14880">
            <v>4000</v>
          </cell>
        </row>
        <row r="14881">
          <cell r="A14881" t="str">
            <v>10</v>
          </cell>
          <cell r="H14881">
            <v>2660</v>
          </cell>
          <cell r="M14881">
            <v>2000</v>
          </cell>
        </row>
        <row r="14882">
          <cell r="A14882" t="str">
            <v>10</v>
          </cell>
          <cell r="H14882">
            <v>2660</v>
          </cell>
          <cell r="M14882">
            <v>4000</v>
          </cell>
        </row>
        <row r="14883">
          <cell r="A14883" t="str">
            <v>10</v>
          </cell>
          <cell r="H14883">
            <v>2660</v>
          </cell>
          <cell r="M14883">
            <v>3500</v>
          </cell>
        </row>
        <row r="14884">
          <cell r="A14884" t="str">
            <v>10</v>
          </cell>
          <cell r="H14884">
            <v>2660</v>
          </cell>
          <cell r="M14884">
            <v>1000</v>
          </cell>
        </row>
        <row r="14885">
          <cell r="A14885" t="str">
            <v>10</v>
          </cell>
          <cell r="H14885">
            <v>2660</v>
          </cell>
          <cell r="M14885">
            <v>1000</v>
          </cell>
        </row>
        <row r="14886">
          <cell r="A14886" t="str">
            <v>50</v>
          </cell>
          <cell r="H14886">
            <v>2640</v>
          </cell>
          <cell r="M14886">
            <v>0</v>
          </cell>
        </row>
        <row r="14887">
          <cell r="A14887" t="str">
            <v>50</v>
          </cell>
          <cell r="H14887">
            <v>2640</v>
          </cell>
          <cell r="M14887">
            <v>0</v>
          </cell>
        </row>
        <row r="14888">
          <cell r="A14888" t="str">
            <v>10</v>
          </cell>
          <cell r="H14888">
            <v>2660</v>
          </cell>
          <cell r="M14888">
            <v>87042</v>
          </cell>
        </row>
        <row r="14889">
          <cell r="A14889" t="str">
            <v>10</v>
          </cell>
          <cell r="H14889">
            <v>2660</v>
          </cell>
          <cell r="M14889">
            <v>1806</v>
          </cell>
        </row>
        <row r="14890">
          <cell r="A14890" t="str">
            <v>10</v>
          </cell>
          <cell r="H14890">
            <v>2660</v>
          </cell>
          <cell r="M14890">
            <v>81857</v>
          </cell>
        </row>
        <row r="14891">
          <cell r="A14891" t="str">
            <v>50</v>
          </cell>
          <cell r="H14891">
            <v>2640</v>
          </cell>
          <cell r="M14891">
            <v>8</v>
          </cell>
        </row>
        <row r="14892">
          <cell r="A14892" t="str">
            <v>10</v>
          </cell>
          <cell r="H14892">
            <v>2660</v>
          </cell>
          <cell r="M14892">
            <v>125</v>
          </cell>
        </row>
        <row r="14893">
          <cell r="A14893" t="str">
            <v>10</v>
          </cell>
          <cell r="H14893">
            <v>2660</v>
          </cell>
          <cell r="M14893">
            <v>94</v>
          </cell>
        </row>
        <row r="14894">
          <cell r="A14894" t="str">
            <v>10</v>
          </cell>
          <cell r="H14894">
            <v>2660</v>
          </cell>
          <cell r="M14894">
            <v>94</v>
          </cell>
        </row>
        <row r="14895">
          <cell r="A14895" t="str">
            <v>10</v>
          </cell>
          <cell r="H14895">
            <v>2660</v>
          </cell>
          <cell r="M14895">
            <v>94</v>
          </cell>
        </row>
        <row r="14896">
          <cell r="A14896" t="str">
            <v>10</v>
          </cell>
          <cell r="H14896">
            <v>2660</v>
          </cell>
          <cell r="M14896">
            <v>94</v>
          </cell>
        </row>
        <row r="14897">
          <cell r="A14897" t="str">
            <v>10</v>
          </cell>
          <cell r="H14897">
            <v>2660</v>
          </cell>
          <cell r="M14897">
            <v>47</v>
          </cell>
        </row>
        <row r="14898">
          <cell r="A14898" t="str">
            <v>10</v>
          </cell>
          <cell r="H14898">
            <v>2660</v>
          </cell>
          <cell r="M14898">
            <v>94</v>
          </cell>
        </row>
        <row r="14899">
          <cell r="A14899" t="str">
            <v>10</v>
          </cell>
          <cell r="H14899">
            <v>2660</v>
          </cell>
          <cell r="M14899">
            <v>94</v>
          </cell>
        </row>
        <row r="14900">
          <cell r="A14900" t="str">
            <v>10</v>
          </cell>
          <cell r="H14900">
            <v>2660</v>
          </cell>
          <cell r="M14900">
            <v>94</v>
          </cell>
        </row>
        <row r="14901">
          <cell r="A14901" t="str">
            <v>10</v>
          </cell>
          <cell r="H14901">
            <v>2660</v>
          </cell>
          <cell r="M14901">
            <v>94</v>
          </cell>
        </row>
        <row r="14902">
          <cell r="A14902" t="str">
            <v>10</v>
          </cell>
          <cell r="H14902">
            <v>2660</v>
          </cell>
          <cell r="M14902">
            <v>94</v>
          </cell>
        </row>
        <row r="14903">
          <cell r="A14903" t="str">
            <v>10</v>
          </cell>
          <cell r="H14903">
            <v>2660</v>
          </cell>
          <cell r="M14903">
            <v>94</v>
          </cell>
        </row>
        <row r="14904">
          <cell r="A14904" t="str">
            <v>10</v>
          </cell>
          <cell r="H14904">
            <v>2660</v>
          </cell>
          <cell r="M14904">
            <v>94</v>
          </cell>
        </row>
        <row r="14905">
          <cell r="A14905" t="str">
            <v>10</v>
          </cell>
          <cell r="H14905">
            <v>2660</v>
          </cell>
          <cell r="M14905">
            <v>94</v>
          </cell>
        </row>
        <row r="14906">
          <cell r="A14906" t="str">
            <v>10</v>
          </cell>
          <cell r="H14906">
            <v>2660</v>
          </cell>
          <cell r="M14906">
            <v>94</v>
          </cell>
        </row>
        <row r="14907">
          <cell r="A14907" t="str">
            <v>10</v>
          </cell>
          <cell r="H14907">
            <v>2660</v>
          </cell>
          <cell r="M14907">
            <v>94</v>
          </cell>
        </row>
        <row r="14908">
          <cell r="A14908" t="str">
            <v>10</v>
          </cell>
          <cell r="H14908">
            <v>2660</v>
          </cell>
          <cell r="M14908">
            <v>94</v>
          </cell>
        </row>
        <row r="14909">
          <cell r="A14909" t="str">
            <v>10</v>
          </cell>
          <cell r="H14909">
            <v>2660</v>
          </cell>
          <cell r="M14909">
            <v>94</v>
          </cell>
        </row>
        <row r="14910">
          <cell r="A14910" t="str">
            <v>10</v>
          </cell>
          <cell r="H14910">
            <v>2660</v>
          </cell>
          <cell r="M14910">
            <v>94</v>
          </cell>
        </row>
        <row r="14911">
          <cell r="A14911" t="str">
            <v>10</v>
          </cell>
          <cell r="H14911">
            <v>2660</v>
          </cell>
          <cell r="M14911">
            <v>94</v>
          </cell>
        </row>
        <row r="14912">
          <cell r="A14912" t="str">
            <v>10</v>
          </cell>
          <cell r="H14912">
            <v>2660</v>
          </cell>
          <cell r="M14912">
            <v>47</v>
          </cell>
        </row>
        <row r="14913">
          <cell r="A14913" t="str">
            <v>10</v>
          </cell>
          <cell r="H14913">
            <v>2660</v>
          </cell>
          <cell r="M14913">
            <v>47</v>
          </cell>
        </row>
        <row r="14914">
          <cell r="A14914" t="str">
            <v>10</v>
          </cell>
          <cell r="H14914">
            <v>2660</v>
          </cell>
          <cell r="M14914">
            <v>94</v>
          </cell>
        </row>
        <row r="14915">
          <cell r="A14915" t="str">
            <v>10</v>
          </cell>
          <cell r="H14915">
            <v>2660</v>
          </cell>
          <cell r="M14915">
            <v>94</v>
          </cell>
        </row>
        <row r="14916">
          <cell r="A14916" t="str">
            <v>10</v>
          </cell>
          <cell r="H14916">
            <v>2660</v>
          </cell>
          <cell r="M14916">
            <v>94</v>
          </cell>
        </row>
        <row r="14917">
          <cell r="A14917" t="str">
            <v>10</v>
          </cell>
          <cell r="H14917">
            <v>2660</v>
          </cell>
          <cell r="M14917">
            <v>94</v>
          </cell>
        </row>
        <row r="14918">
          <cell r="A14918" t="str">
            <v>10</v>
          </cell>
          <cell r="H14918">
            <v>2660</v>
          </cell>
          <cell r="M14918">
            <v>94</v>
          </cell>
        </row>
        <row r="14919">
          <cell r="A14919" t="str">
            <v>10</v>
          </cell>
          <cell r="H14919">
            <v>2660</v>
          </cell>
          <cell r="M14919">
            <v>94</v>
          </cell>
        </row>
        <row r="14920">
          <cell r="A14920" t="str">
            <v>10</v>
          </cell>
          <cell r="H14920">
            <v>2660</v>
          </cell>
          <cell r="M14920">
            <v>94</v>
          </cell>
        </row>
        <row r="14921">
          <cell r="A14921" t="str">
            <v>10</v>
          </cell>
          <cell r="H14921">
            <v>2660</v>
          </cell>
          <cell r="M14921">
            <v>94</v>
          </cell>
        </row>
        <row r="14922">
          <cell r="A14922" t="str">
            <v>10</v>
          </cell>
          <cell r="H14922">
            <v>2660</v>
          </cell>
          <cell r="M14922">
            <v>94</v>
          </cell>
        </row>
        <row r="14923">
          <cell r="A14923" t="str">
            <v>10</v>
          </cell>
          <cell r="H14923">
            <v>2660</v>
          </cell>
          <cell r="M14923">
            <v>94</v>
          </cell>
        </row>
        <row r="14924">
          <cell r="A14924" t="str">
            <v>10</v>
          </cell>
          <cell r="H14924">
            <v>2660</v>
          </cell>
          <cell r="M14924">
            <v>94</v>
          </cell>
        </row>
        <row r="14925">
          <cell r="A14925" t="str">
            <v>10</v>
          </cell>
          <cell r="H14925">
            <v>2660</v>
          </cell>
          <cell r="M14925">
            <v>94</v>
          </cell>
        </row>
        <row r="14926">
          <cell r="A14926" t="str">
            <v>10</v>
          </cell>
          <cell r="H14926">
            <v>2660</v>
          </cell>
          <cell r="M14926">
            <v>94</v>
          </cell>
        </row>
        <row r="14927">
          <cell r="A14927" t="str">
            <v>10</v>
          </cell>
          <cell r="H14927">
            <v>2660</v>
          </cell>
          <cell r="M14927">
            <v>94</v>
          </cell>
        </row>
        <row r="14928">
          <cell r="A14928" t="str">
            <v>10</v>
          </cell>
          <cell r="H14928">
            <v>2660</v>
          </cell>
          <cell r="M14928">
            <v>94</v>
          </cell>
        </row>
        <row r="14929">
          <cell r="A14929" t="str">
            <v>10</v>
          </cell>
          <cell r="H14929">
            <v>2660</v>
          </cell>
          <cell r="M14929">
            <v>94</v>
          </cell>
        </row>
        <row r="14930">
          <cell r="A14930" t="str">
            <v>10</v>
          </cell>
          <cell r="H14930">
            <v>2660</v>
          </cell>
          <cell r="M14930">
            <v>94</v>
          </cell>
        </row>
        <row r="14931">
          <cell r="A14931" t="str">
            <v>10</v>
          </cell>
          <cell r="H14931">
            <v>2660</v>
          </cell>
          <cell r="M14931">
            <v>94</v>
          </cell>
        </row>
        <row r="14932">
          <cell r="A14932" t="str">
            <v>10</v>
          </cell>
          <cell r="H14932">
            <v>2660</v>
          </cell>
          <cell r="M14932">
            <v>251</v>
          </cell>
        </row>
        <row r="14933">
          <cell r="A14933" t="str">
            <v>10</v>
          </cell>
          <cell r="H14933">
            <v>2660</v>
          </cell>
          <cell r="M14933">
            <v>125</v>
          </cell>
        </row>
        <row r="14934">
          <cell r="A14934" t="str">
            <v>10</v>
          </cell>
          <cell r="H14934">
            <v>2660</v>
          </cell>
          <cell r="M14934">
            <v>125</v>
          </cell>
        </row>
        <row r="14935">
          <cell r="A14935" t="str">
            <v>10</v>
          </cell>
          <cell r="H14935">
            <v>2660</v>
          </cell>
          <cell r="M14935">
            <v>251</v>
          </cell>
        </row>
        <row r="14936">
          <cell r="A14936" t="str">
            <v>10</v>
          </cell>
          <cell r="H14936">
            <v>2660</v>
          </cell>
          <cell r="M14936">
            <v>125</v>
          </cell>
        </row>
        <row r="14937">
          <cell r="A14937" t="str">
            <v>10</v>
          </cell>
          <cell r="H14937">
            <v>2660</v>
          </cell>
          <cell r="M14937">
            <v>251</v>
          </cell>
        </row>
        <row r="14938">
          <cell r="A14938" t="str">
            <v>10</v>
          </cell>
          <cell r="H14938">
            <v>2660</v>
          </cell>
          <cell r="M14938">
            <v>125</v>
          </cell>
        </row>
        <row r="14939">
          <cell r="A14939" t="str">
            <v>10</v>
          </cell>
          <cell r="H14939">
            <v>2660</v>
          </cell>
          <cell r="M14939">
            <v>501</v>
          </cell>
        </row>
        <row r="14940">
          <cell r="A14940" t="str">
            <v>10</v>
          </cell>
          <cell r="H14940">
            <v>2660</v>
          </cell>
          <cell r="M14940">
            <v>251</v>
          </cell>
        </row>
        <row r="14941">
          <cell r="A14941" t="str">
            <v>10</v>
          </cell>
          <cell r="H14941">
            <v>2660</v>
          </cell>
          <cell r="M14941">
            <v>501</v>
          </cell>
        </row>
        <row r="14942">
          <cell r="A14942" t="str">
            <v>10</v>
          </cell>
          <cell r="H14942">
            <v>2660</v>
          </cell>
          <cell r="M14942">
            <v>439</v>
          </cell>
        </row>
        <row r="14943">
          <cell r="A14943" t="str">
            <v>10</v>
          </cell>
          <cell r="H14943">
            <v>2660</v>
          </cell>
          <cell r="M14943">
            <v>125</v>
          </cell>
        </row>
        <row r="14944">
          <cell r="A14944" t="str">
            <v>10</v>
          </cell>
          <cell r="H14944">
            <v>2660</v>
          </cell>
          <cell r="M14944">
            <v>125</v>
          </cell>
        </row>
        <row r="14945">
          <cell r="A14945" t="str">
            <v>10</v>
          </cell>
          <cell r="H14945">
            <v>2660</v>
          </cell>
          <cell r="M14945">
            <v>4712</v>
          </cell>
        </row>
        <row r="14946">
          <cell r="A14946" t="str">
            <v>10</v>
          </cell>
          <cell r="H14946">
            <v>2660</v>
          </cell>
          <cell r="M14946">
            <v>320061</v>
          </cell>
        </row>
        <row r="14947">
          <cell r="A14947" t="str">
            <v>10</v>
          </cell>
          <cell r="H14947">
            <v>2660</v>
          </cell>
          <cell r="M14947">
            <v>15453</v>
          </cell>
        </row>
        <row r="14948">
          <cell r="A14948" t="str">
            <v>10</v>
          </cell>
          <cell r="H14948">
            <v>2660</v>
          </cell>
          <cell r="M14948">
            <v>4401</v>
          </cell>
        </row>
        <row r="14949">
          <cell r="A14949" t="str">
            <v>10</v>
          </cell>
          <cell r="H14949">
            <v>2660</v>
          </cell>
          <cell r="M14949">
            <v>424566</v>
          </cell>
        </row>
        <row r="14950">
          <cell r="A14950" t="str">
            <v>10</v>
          </cell>
          <cell r="H14950">
            <v>2660</v>
          </cell>
          <cell r="M14950">
            <v>27791</v>
          </cell>
        </row>
        <row r="14951">
          <cell r="A14951" t="str">
            <v>10</v>
          </cell>
          <cell r="H14951">
            <v>2660</v>
          </cell>
          <cell r="M14951">
            <v>150</v>
          </cell>
        </row>
        <row r="14952">
          <cell r="A14952" t="str">
            <v>10</v>
          </cell>
          <cell r="H14952">
            <v>2660</v>
          </cell>
          <cell r="M14952">
            <v>3154561</v>
          </cell>
        </row>
        <row r="14953">
          <cell r="A14953" t="str">
            <v>10</v>
          </cell>
          <cell r="H14953">
            <v>2660</v>
          </cell>
          <cell r="M14953">
            <v>1887</v>
          </cell>
        </row>
        <row r="14954">
          <cell r="A14954" t="str">
            <v>10</v>
          </cell>
          <cell r="H14954">
            <v>2660</v>
          </cell>
          <cell r="M14954">
            <v>2539</v>
          </cell>
        </row>
        <row r="14955">
          <cell r="A14955" t="str">
            <v>10</v>
          </cell>
          <cell r="H14955">
            <v>2660</v>
          </cell>
          <cell r="M14955">
            <v>8413</v>
          </cell>
        </row>
        <row r="14956">
          <cell r="A14956" t="str">
            <v>10</v>
          </cell>
          <cell r="H14956">
            <v>2660</v>
          </cell>
          <cell r="M14956">
            <v>14665</v>
          </cell>
        </row>
        <row r="14957">
          <cell r="A14957" t="str">
            <v>10</v>
          </cell>
          <cell r="H14957">
            <v>2660</v>
          </cell>
          <cell r="M14957">
            <v>2105</v>
          </cell>
        </row>
        <row r="14958">
          <cell r="A14958" t="str">
            <v>10</v>
          </cell>
          <cell r="H14958">
            <v>2660</v>
          </cell>
          <cell r="M14958">
            <v>1425115</v>
          </cell>
        </row>
        <row r="14959">
          <cell r="A14959" t="str">
            <v>10</v>
          </cell>
          <cell r="H14959">
            <v>2660</v>
          </cell>
          <cell r="M14959">
            <v>0</v>
          </cell>
        </row>
        <row r="14960">
          <cell r="A14960" t="str">
            <v>10</v>
          </cell>
          <cell r="H14960">
            <v>2660</v>
          </cell>
          <cell r="M14960">
            <v>71256</v>
          </cell>
        </row>
        <row r="14961">
          <cell r="A14961" t="str">
            <v>10</v>
          </cell>
          <cell r="H14961">
            <v>2660</v>
          </cell>
          <cell r="M14961">
            <v>2589509</v>
          </cell>
        </row>
        <row r="14962">
          <cell r="A14962" t="str">
            <v>10</v>
          </cell>
          <cell r="H14962">
            <v>2660</v>
          </cell>
          <cell r="M14962">
            <v>8375655</v>
          </cell>
        </row>
        <row r="14963">
          <cell r="A14963" t="str">
            <v>10</v>
          </cell>
          <cell r="H14963">
            <v>2900</v>
          </cell>
          <cell r="M14963">
            <v>0</v>
          </cell>
        </row>
        <row r="14964">
          <cell r="A14964" t="str">
            <v>10</v>
          </cell>
          <cell r="H14964">
            <v>2900</v>
          </cell>
          <cell r="M14964">
            <v>0</v>
          </cell>
        </row>
        <row r="14965">
          <cell r="A14965" t="str">
            <v>10</v>
          </cell>
          <cell r="H14965">
            <v>2900</v>
          </cell>
          <cell r="M14965">
            <v>120319</v>
          </cell>
        </row>
        <row r="14966">
          <cell r="A14966" t="str">
            <v>10</v>
          </cell>
          <cell r="H14966">
            <v>2900</v>
          </cell>
          <cell r="M14966">
            <v>0</v>
          </cell>
        </row>
        <row r="14967">
          <cell r="A14967" t="str">
            <v>10</v>
          </cell>
          <cell r="H14967">
            <v>2900</v>
          </cell>
          <cell r="M14967">
            <v>0</v>
          </cell>
        </row>
        <row r="14968">
          <cell r="A14968" t="str">
            <v>10</v>
          </cell>
          <cell r="H14968">
            <v>2900</v>
          </cell>
          <cell r="M14968">
            <v>61062</v>
          </cell>
        </row>
        <row r="14969">
          <cell r="A14969" t="str">
            <v>10</v>
          </cell>
          <cell r="H14969">
            <v>2900</v>
          </cell>
          <cell r="M14969">
            <v>28</v>
          </cell>
        </row>
        <row r="14970">
          <cell r="A14970" t="str">
            <v>10</v>
          </cell>
          <cell r="H14970">
            <v>2900</v>
          </cell>
          <cell r="M14970">
            <v>0</v>
          </cell>
        </row>
        <row r="14971">
          <cell r="A14971" t="str">
            <v>10</v>
          </cell>
          <cell r="H14971">
            <v>2900</v>
          </cell>
          <cell r="M14971">
            <v>0</v>
          </cell>
        </row>
        <row r="14972">
          <cell r="A14972" t="str">
            <v>10</v>
          </cell>
          <cell r="H14972">
            <v>2900</v>
          </cell>
          <cell r="M14972">
            <v>5961</v>
          </cell>
        </row>
        <row r="14973">
          <cell r="A14973" t="str">
            <v>10</v>
          </cell>
          <cell r="H14973">
            <v>2900</v>
          </cell>
          <cell r="M14973">
            <v>0</v>
          </cell>
        </row>
        <row r="14974">
          <cell r="A14974" t="str">
            <v>10</v>
          </cell>
          <cell r="H14974">
            <v>2900</v>
          </cell>
          <cell r="M14974">
            <v>743</v>
          </cell>
        </row>
        <row r="14975">
          <cell r="A14975" t="str">
            <v>10</v>
          </cell>
          <cell r="H14975">
            <v>2900</v>
          </cell>
          <cell r="M14975">
            <v>0</v>
          </cell>
        </row>
        <row r="14976">
          <cell r="A14976" t="str">
            <v>10</v>
          </cell>
          <cell r="H14976">
            <v>2900</v>
          </cell>
          <cell r="M14976">
            <v>1441</v>
          </cell>
        </row>
        <row r="14977">
          <cell r="A14977" t="str">
            <v>10</v>
          </cell>
          <cell r="H14977">
            <v>2900</v>
          </cell>
          <cell r="M14977">
            <v>0</v>
          </cell>
        </row>
        <row r="14978">
          <cell r="A14978" t="str">
            <v>10</v>
          </cell>
          <cell r="H14978">
            <v>2900</v>
          </cell>
          <cell r="M14978">
            <v>2073</v>
          </cell>
        </row>
        <row r="14979">
          <cell r="A14979" t="str">
            <v>10</v>
          </cell>
          <cell r="H14979">
            <v>2900</v>
          </cell>
          <cell r="M14979">
            <v>0</v>
          </cell>
        </row>
        <row r="14980">
          <cell r="A14980" t="str">
            <v>10</v>
          </cell>
          <cell r="H14980">
            <v>2900</v>
          </cell>
          <cell r="M14980">
            <v>1506</v>
          </cell>
        </row>
        <row r="14981">
          <cell r="A14981" t="str">
            <v>10</v>
          </cell>
          <cell r="H14981">
            <v>2900</v>
          </cell>
          <cell r="M14981">
            <v>0</v>
          </cell>
        </row>
        <row r="14982">
          <cell r="A14982" t="str">
            <v>10</v>
          </cell>
          <cell r="H14982">
            <v>2900</v>
          </cell>
          <cell r="M14982">
            <v>788</v>
          </cell>
        </row>
        <row r="14983">
          <cell r="A14983" t="str">
            <v>10</v>
          </cell>
          <cell r="H14983">
            <v>2900</v>
          </cell>
          <cell r="M14983">
            <v>0</v>
          </cell>
        </row>
        <row r="14984">
          <cell r="A14984" t="str">
            <v>10</v>
          </cell>
          <cell r="H14984">
            <v>2900</v>
          </cell>
          <cell r="M14984">
            <v>1680</v>
          </cell>
        </row>
        <row r="14985">
          <cell r="A14985" t="str">
            <v>10</v>
          </cell>
          <cell r="H14985">
            <v>2900</v>
          </cell>
          <cell r="M14985">
            <v>0</v>
          </cell>
        </row>
        <row r="14986">
          <cell r="A14986" t="str">
            <v>10</v>
          </cell>
          <cell r="H14986">
            <v>2900</v>
          </cell>
          <cell r="M14986">
            <v>1529</v>
          </cell>
        </row>
        <row r="14987">
          <cell r="A14987" t="str">
            <v>10</v>
          </cell>
          <cell r="H14987">
            <v>2900</v>
          </cell>
          <cell r="M14987">
            <v>0</v>
          </cell>
        </row>
        <row r="14988">
          <cell r="A14988" t="str">
            <v>10</v>
          </cell>
          <cell r="H14988">
            <v>2900</v>
          </cell>
          <cell r="M14988">
            <v>729</v>
          </cell>
        </row>
        <row r="14989">
          <cell r="A14989" t="str">
            <v>10</v>
          </cell>
          <cell r="H14989">
            <v>2900</v>
          </cell>
          <cell r="M14989">
            <v>33</v>
          </cell>
        </row>
        <row r="14990">
          <cell r="A14990" t="str">
            <v>10</v>
          </cell>
          <cell r="H14990">
            <v>2900</v>
          </cell>
          <cell r="M14990">
            <v>0</v>
          </cell>
        </row>
        <row r="14991">
          <cell r="A14991" t="str">
            <v>10</v>
          </cell>
          <cell r="H14991">
            <v>2900</v>
          </cell>
          <cell r="M14991">
            <v>2114</v>
          </cell>
        </row>
        <row r="14992">
          <cell r="A14992" t="str">
            <v>10</v>
          </cell>
          <cell r="H14992">
            <v>2900</v>
          </cell>
          <cell r="M14992">
            <v>0</v>
          </cell>
        </row>
        <row r="14993">
          <cell r="A14993" t="str">
            <v>10</v>
          </cell>
          <cell r="H14993">
            <v>2900</v>
          </cell>
          <cell r="M14993">
            <v>1599</v>
          </cell>
        </row>
        <row r="14994">
          <cell r="A14994" t="str">
            <v>10</v>
          </cell>
          <cell r="H14994">
            <v>2900</v>
          </cell>
          <cell r="M14994">
            <v>0</v>
          </cell>
        </row>
        <row r="14995">
          <cell r="A14995" t="str">
            <v>10</v>
          </cell>
          <cell r="H14995">
            <v>2900</v>
          </cell>
          <cell r="M14995">
            <v>65</v>
          </cell>
        </row>
        <row r="14996">
          <cell r="A14996" t="str">
            <v>10</v>
          </cell>
          <cell r="H14996">
            <v>2900</v>
          </cell>
          <cell r="M14996">
            <v>0</v>
          </cell>
        </row>
        <row r="14997">
          <cell r="A14997" t="str">
            <v>10</v>
          </cell>
          <cell r="H14997">
            <v>2900</v>
          </cell>
          <cell r="M14997">
            <v>0</v>
          </cell>
        </row>
        <row r="14998">
          <cell r="A14998" t="str">
            <v>10</v>
          </cell>
          <cell r="H14998">
            <v>2900</v>
          </cell>
          <cell r="M14998">
            <v>0</v>
          </cell>
        </row>
        <row r="14999">
          <cell r="A14999" t="str">
            <v>10</v>
          </cell>
          <cell r="H14999">
            <v>2900</v>
          </cell>
          <cell r="M14999">
            <v>533</v>
          </cell>
        </row>
        <row r="15000">
          <cell r="A15000" t="str">
            <v>10</v>
          </cell>
          <cell r="H15000">
            <v>2900</v>
          </cell>
          <cell r="M15000">
            <v>109</v>
          </cell>
        </row>
        <row r="15001">
          <cell r="A15001" t="str">
            <v>10</v>
          </cell>
          <cell r="H15001">
            <v>2900</v>
          </cell>
          <cell r="M15001">
            <v>658</v>
          </cell>
        </row>
        <row r="15002">
          <cell r="A15002" t="str">
            <v>10</v>
          </cell>
          <cell r="H15002">
            <v>2900</v>
          </cell>
          <cell r="M15002">
            <v>239</v>
          </cell>
        </row>
        <row r="15003">
          <cell r="A15003" t="str">
            <v>10</v>
          </cell>
          <cell r="H15003">
            <v>2900</v>
          </cell>
          <cell r="M15003">
            <v>743</v>
          </cell>
        </row>
        <row r="15004">
          <cell r="A15004" t="str">
            <v>10</v>
          </cell>
          <cell r="H15004">
            <v>2900</v>
          </cell>
          <cell r="M15004">
            <v>0</v>
          </cell>
        </row>
        <row r="15005">
          <cell r="A15005" t="str">
            <v>10</v>
          </cell>
          <cell r="H15005">
            <v>2900</v>
          </cell>
          <cell r="M15005">
            <v>0</v>
          </cell>
        </row>
        <row r="15006">
          <cell r="A15006" t="str">
            <v>10</v>
          </cell>
          <cell r="H15006">
            <v>2900</v>
          </cell>
          <cell r="M15006">
            <v>0</v>
          </cell>
        </row>
        <row r="15007">
          <cell r="A15007" t="str">
            <v>10</v>
          </cell>
          <cell r="H15007">
            <v>2900</v>
          </cell>
          <cell r="M15007">
            <v>842</v>
          </cell>
        </row>
        <row r="15008">
          <cell r="A15008" t="str">
            <v>10</v>
          </cell>
          <cell r="H15008">
            <v>2900</v>
          </cell>
          <cell r="M15008">
            <v>0</v>
          </cell>
        </row>
        <row r="15009">
          <cell r="A15009" t="str">
            <v>50</v>
          </cell>
          <cell r="H15009">
            <v>2660</v>
          </cell>
          <cell r="M15009">
            <v>327928</v>
          </cell>
        </row>
        <row r="15010">
          <cell r="A15010" t="str">
            <v>50</v>
          </cell>
          <cell r="H15010">
            <v>2660</v>
          </cell>
          <cell r="M15010">
            <v>161993</v>
          </cell>
        </row>
        <row r="15011">
          <cell r="A15011" t="str">
            <v>50</v>
          </cell>
          <cell r="H15011">
            <v>2660</v>
          </cell>
          <cell r="M15011">
            <v>38118</v>
          </cell>
        </row>
        <row r="15012">
          <cell r="A15012" t="str">
            <v>50</v>
          </cell>
          <cell r="H15012">
            <v>2660</v>
          </cell>
          <cell r="M15012">
            <v>14</v>
          </cell>
        </row>
        <row r="15013">
          <cell r="A15013" t="str">
            <v>50</v>
          </cell>
          <cell r="H15013">
            <v>2660</v>
          </cell>
          <cell r="M15013">
            <v>10</v>
          </cell>
        </row>
        <row r="15014">
          <cell r="A15014" t="str">
            <v>50</v>
          </cell>
          <cell r="H15014">
            <v>2660</v>
          </cell>
          <cell r="M15014">
            <v>10</v>
          </cell>
        </row>
        <row r="15015">
          <cell r="A15015" t="str">
            <v>50</v>
          </cell>
          <cell r="H15015">
            <v>2660</v>
          </cell>
          <cell r="M15015">
            <v>11</v>
          </cell>
        </row>
        <row r="15016">
          <cell r="A15016" t="str">
            <v>50</v>
          </cell>
          <cell r="H15016">
            <v>2660</v>
          </cell>
          <cell r="M15016">
            <v>11</v>
          </cell>
        </row>
        <row r="15017">
          <cell r="A15017" t="str">
            <v>50</v>
          </cell>
          <cell r="H15017">
            <v>2660</v>
          </cell>
          <cell r="M15017">
            <v>5</v>
          </cell>
        </row>
        <row r="15018">
          <cell r="A15018" t="str">
            <v>50</v>
          </cell>
          <cell r="H15018">
            <v>2660</v>
          </cell>
          <cell r="M15018">
            <v>11</v>
          </cell>
        </row>
        <row r="15019">
          <cell r="A15019" t="str">
            <v>50</v>
          </cell>
          <cell r="H15019">
            <v>2660</v>
          </cell>
          <cell r="M15019">
            <v>11</v>
          </cell>
        </row>
        <row r="15020">
          <cell r="A15020" t="str">
            <v>50</v>
          </cell>
          <cell r="H15020">
            <v>2660</v>
          </cell>
          <cell r="M15020">
            <v>11</v>
          </cell>
        </row>
        <row r="15021">
          <cell r="A15021" t="str">
            <v>50</v>
          </cell>
          <cell r="H15021">
            <v>2660</v>
          </cell>
          <cell r="M15021">
            <v>10</v>
          </cell>
        </row>
        <row r="15022">
          <cell r="A15022" t="str">
            <v>50</v>
          </cell>
          <cell r="H15022">
            <v>2660</v>
          </cell>
          <cell r="M15022">
            <v>11</v>
          </cell>
        </row>
        <row r="15023">
          <cell r="A15023" t="str">
            <v>50</v>
          </cell>
          <cell r="H15023">
            <v>2660</v>
          </cell>
          <cell r="M15023">
            <v>11</v>
          </cell>
        </row>
        <row r="15024">
          <cell r="A15024" t="str">
            <v>50</v>
          </cell>
          <cell r="H15024">
            <v>2660</v>
          </cell>
          <cell r="M15024">
            <v>11</v>
          </cell>
        </row>
        <row r="15025">
          <cell r="A15025" t="str">
            <v>50</v>
          </cell>
          <cell r="H15025">
            <v>2660</v>
          </cell>
          <cell r="M15025">
            <v>10</v>
          </cell>
        </row>
        <row r="15026">
          <cell r="A15026" t="str">
            <v>50</v>
          </cell>
          <cell r="H15026">
            <v>2660</v>
          </cell>
          <cell r="M15026">
            <v>10</v>
          </cell>
        </row>
        <row r="15027">
          <cell r="A15027" t="str">
            <v>50</v>
          </cell>
          <cell r="H15027">
            <v>2660</v>
          </cell>
          <cell r="M15027">
            <v>11</v>
          </cell>
        </row>
        <row r="15028">
          <cell r="A15028" t="str">
            <v>50</v>
          </cell>
          <cell r="H15028">
            <v>2660</v>
          </cell>
          <cell r="M15028">
            <v>11</v>
          </cell>
        </row>
        <row r="15029">
          <cell r="A15029" t="str">
            <v>50</v>
          </cell>
          <cell r="H15029">
            <v>2660</v>
          </cell>
          <cell r="M15029">
            <v>10</v>
          </cell>
        </row>
        <row r="15030">
          <cell r="A15030" t="str">
            <v>50</v>
          </cell>
          <cell r="H15030">
            <v>2660</v>
          </cell>
          <cell r="M15030">
            <v>10</v>
          </cell>
        </row>
        <row r="15031">
          <cell r="A15031" t="str">
            <v>50</v>
          </cell>
          <cell r="H15031">
            <v>2660</v>
          </cell>
          <cell r="M15031">
            <v>10</v>
          </cell>
        </row>
        <row r="15032">
          <cell r="A15032" t="str">
            <v>50</v>
          </cell>
          <cell r="H15032">
            <v>2660</v>
          </cell>
          <cell r="M15032">
            <v>5</v>
          </cell>
        </row>
        <row r="15033">
          <cell r="A15033" t="str">
            <v>50</v>
          </cell>
          <cell r="H15033">
            <v>2660</v>
          </cell>
          <cell r="M15033">
            <v>5</v>
          </cell>
        </row>
        <row r="15034">
          <cell r="A15034" t="str">
            <v>50</v>
          </cell>
          <cell r="H15034">
            <v>2660</v>
          </cell>
          <cell r="M15034">
            <v>11</v>
          </cell>
        </row>
        <row r="15035">
          <cell r="A15035" t="str">
            <v>50</v>
          </cell>
          <cell r="H15035">
            <v>2660</v>
          </cell>
          <cell r="M15035">
            <v>10</v>
          </cell>
        </row>
        <row r="15036">
          <cell r="A15036" t="str">
            <v>50</v>
          </cell>
          <cell r="H15036">
            <v>2660</v>
          </cell>
          <cell r="M15036">
            <v>10</v>
          </cell>
        </row>
        <row r="15037">
          <cell r="A15037" t="str">
            <v>50</v>
          </cell>
          <cell r="H15037">
            <v>2660</v>
          </cell>
          <cell r="M15037">
            <v>11</v>
          </cell>
        </row>
        <row r="15038">
          <cell r="A15038" t="str">
            <v>50</v>
          </cell>
          <cell r="H15038">
            <v>2660</v>
          </cell>
          <cell r="M15038">
            <v>11</v>
          </cell>
        </row>
        <row r="15039">
          <cell r="A15039" t="str">
            <v>50</v>
          </cell>
          <cell r="H15039">
            <v>2660</v>
          </cell>
          <cell r="M15039">
            <v>11</v>
          </cell>
        </row>
        <row r="15040">
          <cell r="A15040" t="str">
            <v>50</v>
          </cell>
          <cell r="H15040">
            <v>2660</v>
          </cell>
          <cell r="M15040">
            <v>11</v>
          </cell>
        </row>
        <row r="15041">
          <cell r="A15041" t="str">
            <v>50</v>
          </cell>
          <cell r="H15041">
            <v>2660</v>
          </cell>
          <cell r="M15041">
            <v>11</v>
          </cell>
        </row>
        <row r="15042">
          <cell r="A15042" t="str">
            <v>50</v>
          </cell>
          <cell r="H15042">
            <v>2660</v>
          </cell>
          <cell r="M15042">
            <v>10</v>
          </cell>
        </row>
        <row r="15043">
          <cell r="A15043" t="str">
            <v>50</v>
          </cell>
          <cell r="H15043">
            <v>2660</v>
          </cell>
          <cell r="M15043">
            <v>11</v>
          </cell>
        </row>
        <row r="15044">
          <cell r="A15044" t="str">
            <v>50</v>
          </cell>
          <cell r="H15044">
            <v>2660</v>
          </cell>
          <cell r="M15044">
            <v>11</v>
          </cell>
        </row>
        <row r="15045">
          <cell r="A15045" t="str">
            <v>50</v>
          </cell>
          <cell r="H15045">
            <v>2660</v>
          </cell>
          <cell r="M15045">
            <v>11</v>
          </cell>
        </row>
        <row r="15046">
          <cell r="A15046" t="str">
            <v>50</v>
          </cell>
          <cell r="H15046">
            <v>2660</v>
          </cell>
          <cell r="M15046">
            <v>10</v>
          </cell>
        </row>
        <row r="15047">
          <cell r="A15047" t="str">
            <v>50</v>
          </cell>
          <cell r="H15047">
            <v>2660</v>
          </cell>
          <cell r="M15047">
            <v>9</v>
          </cell>
        </row>
        <row r="15048">
          <cell r="A15048" t="str">
            <v>50</v>
          </cell>
          <cell r="H15048">
            <v>2660</v>
          </cell>
          <cell r="M15048">
            <v>11</v>
          </cell>
        </row>
        <row r="15049">
          <cell r="A15049" t="str">
            <v>50</v>
          </cell>
          <cell r="H15049">
            <v>2660</v>
          </cell>
          <cell r="M15049">
            <v>10</v>
          </cell>
        </row>
        <row r="15050">
          <cell r="A15050" t="str">
            <v>50</v>
          </cell>
          <cell r="H15050">
            <v>2660</v>
          </cell>
          <cell r="M15050">
            <v>11</v>
          </cell>
        </row>
        <row r="15051">
          <cell r="A15051" t="str">
            <v>50</v>
          </cell>
          <cell r="H15051">
            <v>2660</v>
          </cell>
          <cell r="M15051">
            <v>10</v>
          </cell>
        </row>
        <row r="15052">
          <cell r="A15052" t="str">
            <v>50</v>
          </cell>
          <cell r="H15052">
            <v>2660</v>
          </cell>
          <cell r="M15052">
            <v>28</v>
          </cell>
        </row>
        <row r="15053">
          <cell r="A15053" t="str">
            <v>50</v>
          </cell>
          <cell r="H15053">
            <v>2660</v>
          </cell>
          <cell r="M15053">
            <v>14</v>
          </cell>
        </row>
        <row r="15054">
          <cell r="A15054" t="str">
            <v>50</v>
          </cell>
          <cell r="H15054">
            <v>2660</v>
          </cell>
          <cell r="M15054">
            <v>14</v>
          </cell>
        </row>
        <row r="15055">
          <cell r="A15055" t="str">
            <v>50</v>
          </cell>
          <cell r="H15055">
            <v>2660</v>
          </cell>
          <cell r="M15055">
            <v>28</v>
          </cell>
        </row>
        <row r="15056">
          <cell r="A15056" t="str">
            <v>50</v>
          </cell>
          <cell r="H15056">
            <v>2660</v>
          </cell>
          <cell r="M15056">
            <v>14</v>
          </cell>
        </row>
        <row r="15057">
          <cell r="A15057" t="str">
            <v>50</v>
          </cell>
          <cell r="H15057">
            <v>2660</v>
          </cell>
          <cell r="M15057">
            <v>28</v>
          </cell>
        </row>
        <row r="15058">
          <cell r="A15058" t="str">
            <v>50</v>
          </cell>
          <cell r="H15058">
            <v>2660</v>
          </cell>
          <cell r="M15058">
            <v>14</v>
          </cell>
        </row>
        <row r="15059">
          <cell r="A15059" t="str">
            <v>50</v>
          </cell>
          <cell r="H15059">
            <v>2660</v>
          </cell>
          <cell r="M15059">
            <v>57</v>
          </cell>
        </row>
        <row r="15060">
          <cell r="A15060" t="str">
            <v>50</v>
          </cell>
          <cell r="H15060">
            <v>2660</v>
          </cell>
          <cell r="M15060">
            <v>28</v>
          </cell>
        </row>
        <row r="15061">
          <cell r="A15061" t="str">
            <v>50</v>
          </cell>
          <cell r="H15061">
            <v>2660</v>
          </cell>
          <cell r="M15061">
            <v>56</v>
          </cell>
        </row>
        <row r="15062">
          <cell r="A15062" t="str">
            <v>50</v>
          </cell>
          <cell r="H15062">
            <v>2660</v>
          </cell>
          <cell r="M15062">
            <v>50</v>
          </cell>
        </row>
        <row r="15063">
          <cell r="A15063" t="str">
            <v>50</v>
          </cell>
          <cell r="H15063">
            <v>2660</v>
          </cell>
          <cell r="M15063">
            <v>14</v>
          </cell>
        </row>
        <row r="15064">
          <cell r="A15064" t="str">
            <v>10</v>
          </cell>
          <cell r="H15064">
            <v>2900</v>
          </cell>
          <cell r="M15064">
            <v>0</v>
          </cell>
        </row>
        <row r="15065">
          <cell r="A15065" t="str">
            <v>10</v>
          </cell>
          <cell r="H15065">
            <v>2900</v>
          </cell>
          <cell r="M15065">
            <v>0</v>
          </cell>
        </row>
        <row r="15066">
          <cell r="A15066" t="str">
            <v>10</v>
          </cell>
          <cell r="H15066">
            <v>2900</v>
          </cell>
          <cell r="M15066">
            <v>364</v>
          </cell>
        </row>
        <row r="15067">
          <cell r="A15067" t="str">
            <v>10</v>
          </cell>
          <cell r="H15067">
            <v>2900</v>
          </cell>
          <cell r="M15067">
            <v>0</v>
          </cell>
        </row>
        <row r="15068">
          <cell r="A15068" t="str">
            <v>10</v>
          </cell>
          <cell r="H15068">
            <v>2900</v>
          </cell>
          <cell r="M15068">
            <v>705</v>
          </cell>
        </row>
        <row r="15069">
          <cell r="A15069" t="str">
            <v>10</v>
          </cell>
          <cell r="H15069">
            <v>2900</v>
          </cell>
          <cell r="M15069">
            <v>75</v>
          </cell>
        </row>
        <row r="15070">
          <cell r="A15070" t="str">
            <v>10</v>
          </cell>
          <cell r="H15070">
            <v>2900</v>
          </cell>
          <cell r="M15070">
            <v>0</v>
          </cell>
        </row>
        <row r="15071">
          <cell r="A15071" t="str">
            <v>10</v>
          </cell>
          <cell r="H15071">
            <v>2900</v>
          </cell>
          <cell r="M15071">
            <v>737</v>
          </cell>
        </row>
        <row r="15072">
          <cell r="A15072" t="str">
            <v>10</v>
          </cell>
          <cell r="H15072">
            <v>2900</v>
          </cell>
          <cell r="M15072">
            <v>0</v>
          </cell>
        </row>
        <row r="15073">
          <cell r="A15073" t="str">
            <v>10</v>
          </cell>
          <cell r="H15073">
            <v>2900</v>
          </cell>
          <cell r="M15073">
            <v>823</v>
          </cell>
        </row>
        <row r="15074">
          <cell r="A15074" t="str">
            <v>10</v>
          </cell>
          <cell r="H15074">
            <v>2900</v>
          </cell>
          <cell r="M15074">
            <v>16</v>
          </cell>
        </row>
        <row r="15075">
          <cell r="A15075" t="str">
            <v>10</v>
          </cell>
          <cell r="H15075">
            <v>2900</v>
          </cell>
          <cell r="M15075">
            <v>0</v>
          </cell>
        </row>
        <row r="15076">
          <cell r="A15076" t="str">
            <v>10</v>
          </cell>
          <cell r="H15076">
            <v>2900</v>
          </cell>
          <cell r="M15076">
            <v>1110</v>
          </cell>
        </row>
        <row r="15077">
          <cell r="A15077" t="str">
            <v>10</v>
          </cell>
          <cell r="H15077">
            <v>2900</v>
          </cell>
          <cell r="M15077">
            <v>0</v>
          </cell>
        </row>
        <row r="15078">
          <cell r="A15078" t="str">
            <v>10</v>
          </cell>
          <cell r="H15078">
            <v>2900</v>
          </cell>
          <cell r="M15078">
            <v>783</v>
          </cell>
        </row>
        <row r="15079">
          <cell r="A15079" t="str">
            <v>10</v>
          </cell>
          <cell r="H15079">
            <v>2900</v>
          </cell>
          <cell r="M15079">
            <v>0</v>
          </cell>
        </row>
        <row r="15080">
          <cell r="A15080" t="str">
            <v>10</v>
          </cell>
          <cell r="H15080">
            <v>2900</v>
          </cell>
          <cell r="M15080">
            <v>0</v>
          </cell>
        </row>
        <row r="15081">
          <cell r="A15081" t="str">
            <v>10</v>
          </cell>
          <cell r="H15081">
            <v>2900</v>
          </cell>
          <cell r="M15081">
            <v>0</v>
          </cell>
        </row>
        <row r="15082">
          <cell r="A15082" t="str">
            <v>10</v>
          </cell>
          <cell r="H15082">
            <v>2900</v>
          </cell>
          <cell r="M15082">
            <v>0</v>
          </cell>
        </row>
        <row r="15083">
          <cell r="A15083" t="str">
            <v>10</v>
          </cell>
          <cell r="H15083">
            <v>2900</v>
          </cell>
          <cell r="M15083">
            <v>0</v>
          </cell>
        </row>
        <row r="15084">
          <cell r="A15084" t="str">
            <v>10</v>
          </cell>
          <cell r="H15084">
            <v>2900</v>
          </cell>
          <cell r="M15084">
            <v>261</v>
          </cell>
        </row>
        <row r="15085">
          <cell r="A15085" t="str">
            <v>10</v>
          </cell>
          <cell r="H15085">
            <v>2900</v>
          </cell>
          <cell r="M15085">
            <v>0</v>
          </cell>
        </row>
        <row r="15086">
          <cell r="A15086" t="str">
            <v>10</v>
          </cell>
          <cell r="H15086">
            <v>2900</v>
          </cell>
          <cell r="M15086">
            <v>-31</v>
          </cell>
        </row>
        <row r="15087">
          <cell r="A15087" t="str">
            <v>10</v>
          </cell>
          <cell r="H15087">
            <v>2900</v>
          </cell>
          <cell r="M15087">
            <v>0</v>
          </cell>
        </row>
        <row r="15088">
          <cell r="A15088" t="str">
            <v>10</v>
          </cell>
          <cell r="H15088">
            <v>2900</v>
          </cell>
          <cell r="M15088">
            <v>364</v>
          </cell>
        </row>
        <row r="15089">
          <cell r="A15089" t="str">
            <v>10</v>
          </cell>
          <cell r="H15089">
            <v>2900</v>
          </cell>
          <cell r="M15089">
            <v>0</v>
          </cell>
        </row>
        <row r="15090">
          <cell r="A15090" t="str">
            <v>10</v>
          </cell>
          <cell r="H15090">
            <v>2900</v>
          </cell>
          <cell r="M15090">
            <v>0</v>
          </cell>
        </row>
        <row r="15091">
          <cell r="A15091" t="str">
            <v>10</v>
          </cell>
          <cell r="H15091">
            <v>2900</v>
          </cell>
          <cell r="M15091">
            <v>0</v>
          </cell>
        </row>
        <row r="15092">
          <cell r="A15092" t="str">
            <v>10</v>
          </cell>
          <cell r="H15092">
            <v>2900</v>
          </cell>
          <cell r="M15092">
            <v>0</v>
          </cell>
        </row>
        <row r="15093">
          <cell r="A15093" t="str">
            <v>10</v>
          </cell>
          <cell r="H15093">
            <v>2900</v>
          </cell>
          <cell r="M15093">
            <v>119</v>
          </cell>
        </row>
        <row r="15094">
          <cell r="A15094" t="str">
            <v>10</v>
          </cell>
          <cell r="H15094">
            <v>2900</v>
          </cell>
          <cell r="M15094">
            <v>0</v>
          </cell>
        </row>
        <row r="15095">
          <cell r="A15095" t="str">
            <v>10</v>
          </cell>
          <cell r="H15095">
            <v>2900</v>
          </cell>
          <cell r="M15095">
            <v>0</v>
          </cell>
        </row>
        <row r="15096">
          <cell r="A15096" t="str">
            <v>10</v>
          </cell>
          <cell r="H15096">
            <v>2900</v>
          </cell>
          <cell r="M15096">
            <v>57</v>
          </cell>
        </row>
        <row r="15097">
          <cell r="A15097" t="str">
            <v>10</v>
          </cell>
          <cell r="H15097">
            <v>2900</v>
          </cell>
          <cell r="M15097">
            <v>0</v>
          </cell>
        </row>
        <row r="15098">
          <cell r="A15098" t="str">
            <v>10</v>
          </cell>
          <cell r="H15098">
            <v>2900</v>
          </cell>
          <cell r="M15098">
            <v>0</v>
          </cell>
        </row>
        <row r="15099">
          <cell r="A15099" t="str">
            <v>10</v>
          </cell>
          <cell r="H15099">
            <v>2900</v>
          </cell>
          <cell r="M15099">
            <v>43683</v>
          </cell>
        </row>
        <row r="15100">
          <cell r="A15100" t="str">
            <v>10</v>
          </cell>
          <cell r="H15100">
            <v>2900</v>
          </cell>
          <cell r="M15100">
            <v>0</v>
          </cell>
        </row>
        <row r="15101">
          <cell r="A15101" t="str">
            <v>10</v>
          </cell>
          <cell r="H15101">
            <v>2900</v>
          </cell>
          <cell r="M15101">
            <v>6135</v>
          </cell>
        </row>
        <row r="15102">
          <cell r="A15102" t="str">
            <v>10</v>
          </cell>
          <cell r="H15102">
            <v>2900</v>
          </cell>
          <cell r="M15102">
            <v>0</v>
          </cell>
        </row>
        <row r="15103">
          <cell r="A15103" t="str">
            <v>10</v>
          </cell>
          <cell r="H15103">
            <v>2900</v>
          </cell>
          <cell r="M15103">
            <v>0</v>
          </cell>
        </row>
        <row r="15104">
          <cell r="A15104" t="str">
            <v>10</v>
          </cell>
          <cell r="H15104">
            <v>2900</v>
          </cell>
          <cell r="M15104">
            <v>1174</v>
          </cell>
        </row>
        <row r="15105">
          <cell r="A15105" t="str">
            <v>10</v>
          </cell>
          <cell r="H15105">
            <v>2900</v>
          </cell>
          <cell r="M15105">
            <v>0</v>
          </cell>
        </row>
        <row r="15106">
          <cell r="A15106" t="str">
            <v>10</v>
          </cell>
          <cell r="H15106">
            <v>2900</v>
          </cell>
          <cell r="M15106">
            <v>562</v>
          </cell>
        </row>
        <row r="15107">
          <cell r="A15107" t="str">
            <v>10</v>
          </cell>
          <cell r="H15107">
            <v>2900</v>
          </cell>
          <cell r="M15107">
            <v>6486</v>
          </cell>
        </row>
        <row r="15108">
          <cell r="A15108" t="str">
            <v>10</v>
          </cell>
          <cell r="H15108">
            <v>2900</v>
          </cell>
          <cell r="M15108">
            <v>222</v>
          </cell>
        </row>
        <row r="15109">
          <cell r="A15109" t="str">
            <v>10</v>
          </cell>
          <cell r="H15109">
            <v>2900</v>
          </cell>
          <cell r="M15109">
            <v>22932</v>
          </cell>
        </row>
        <row r="15110">
          <cell r="A15110" t="str">
            <v>10</v>
          </cell>
          <cell r="H15110">
            <v>2900</v>
          </cell>
          <cell r="M15110">
            <v>22872</v>
          </cell>
        </row>
        <row r="15111">
          <cell r="A15111" t="str">
            <v>10</v>
          </cell>
          <cell r="H15111">
            <v>2900</v>
          </cell>
          <cell r="M15111">
            <v>22932</v>
          </cell>
        </row>
        <row r="15112">
          <cell r="A15112" t="str">
            <v>10</v>
          </cell>
          <cell r="H15112">
            <v>2900</v>
          </cell>
          <cell r="M15112">
            <v>22932</v>
          </cell>
        </row>
        <row r="15113">
          <cell r="A15113" t="str">
            <v>10</v>
          </cell>
          <cell r="H15113">
            <v>2900</v>
          </cell>
          <cell r="M15113">
            <v>0</v>
          </cell>
        </row>
        <row r="15114">
          <cell r="A15114" t="str">
            <v>10</v>
          </cell>
          <cell r="H15114">
            <v>2900</v>
          </cell>
          <cell r="M15114">
            <v>0</v>
          </cell>
        </row>
        <row r="15115">
          <cell r="A15115" t="str">
            <v>10</v>
          </cell>
          <cell r="H15115">
            <v>2900</v>
          </cell>
          <cell r="M15115">
            <v>441</v>
          </cell>
        </row>
        <row r="15116">
          <cell r="A15116" t="str">
            <v>10</v>
          </cell>
          <cell r="H15116">
            <v>2900</v>
          </cell>
          <cell r="M15116">
            <v>0</v>
          </cell>
        </row>
        <row r="15117">
          <cell r="A15117" t="str">
            <v>10</v>
          </cell>
          <cell r="H15117">
            <v>2900</v>
          </cell>
          <cell r="M15117">
            <v>368</v>
          </cell>
        </row>
        <row r="15118">
          <cell r="A15118" t="str">
            <v>10</v>
          </cell>
          <cell r="H15118">
            <v>2900</v>
          </cell>
          <cell r="M15118">
            <v>0</v>
          </cell>
        </row>
        <row r="15119">
          <cell r="A15119" t="str">
            <v>10</v>
          </cell>
          <cell r="H15119">
            <v>2900</v>
          </cell>
          <cell r="M15119">
            <v>55</v>
          </cell>
        </row>
        <row r="15120">
          <cell r="A15120" t="str">
            <v>10</v>
          </cell>
          <cell r="H15120">
            <v>2900</v>
          </cell>
          <cell r="M15120">
            <v>1</v>
          </cell>
        </row>
        <row r="15121">
          <cell r="A15121" t="str">
            <v>10</v>
          </cell>
          <cell r="H15121">
            <v>2900</v>
          </cell>
          <cell r="M15121">
            <v>0</v>
          </cell>
        </row>
        <row r="15122">
          <cell r="A15122" t="str">
            <v>10</v>
          </cell>
          <cell r="H15122">
            <v>2900</v>
          </cell>
          <cell r="M15122">
            <v>0</v>
          </cell>
        </row>
        <row r="15123">
          <cell r="A15123" t="str">
            <v>10</v>
          </cell>
          <cell r="H15123">
            <v>2900</v>
          </cell>
          <cell r="M15123">
            <v>67496</v>
          </cell>
        </row>
        <row r="15124">
          <cell r="A15124" t="str">
            <v>10</v>
          </cell>
          <cell r="H15124">
            <v>3000</v>
          </cell>
          <cell r="M15124">
            <v>264</v>
          </cell>
        </row>
        <row r="15125">
          <cell r="A15125" t="str">
            <v>10</v>
          </cell>
          <cell r="H15125">
            <v>3000</v>
          </cell>
          <cell r="M15125">
            <v>0</v>
          </cell>
        </row>
        <row r="15126">
          <cell r="A15126" t="str">
            <v>10</v>
          </cell>
          <cell r="H15126">
            <v>3000</v>
          </cell>
          <cell r="M15126">
            <v>39027</v>
          </cell>
        </row>
        <row r="15127">
          <cell r="A15127" t="str">
            <v>10</v>
          </cell>
          <cell r="H15127">
            <v>3000</v>
          </cell>
          <cell r="M15127">
            <v>0</v>
          </cell>
        </row>
        <row r="15128">
          <cell r="A15128" t="str">
            <v>10</v>
          </cell>
          <cell r="H15128">
            <v>3000</v>
          </cell>
          <cell r="M15128">
            <v>51845</v>
          </cell>
        </row>
        <row r="15129">
          <cell r="A15129" t="str">
            <v>10</v>
          </cell>
          <cell r="H15129">
            <v>3000</v>
          </cell>
          <cell r="M15129">
            <v>0</v>
          </cell>
        </row>
        <row r="15130">
          <cell r="A15130" t="str">
            <v>10</v>
          </cell>
          <cell r="H15130">
            <v>3000</v>
          </cell>
          <cell r="M15130">
            <v>0</v>
          </cell>
        </row>
        <row r="15131">
          <cell r="A15131" t="str">
            <v>10</v>
          </cell>
          <cell r="H15131">
            <v>3000</v>
          </cell>
          <cell r="M15131">
            <v>9907</v>
          </cell>
        </row>
        <row r="15132">
          <cell r="A15132" t="str">
            <v>10</v>
          </cell>
          <cell r="H15132">
            <v>3000</v>
          </cell>
          <cell r="M15132">
            <v>0</v>
          </cell>
        </row>
        <row r="15133">
          <cell r="A15133" t="str">
            <v>10</v>
          </cell>
          <cell r="H15133">
            <v>3000</v>
          </cell>
          <cell r="M15133">
            <v>36509</v>
          </cell>
        </row>
        <row r="15134">
          <cell r="A15134" t="str">
            <v>10</v>
          </cell>
          <cell r="H15134">
            <v>3000</v>
          </cell>
          <cell r="M15134">
            <v>0</v>
          </cell>
        </row>
        <row r="15135">
          <cell r="A15135" t="str">
            <v>10</v>
          </cell>
          <cell r="H15135">
            <v>3000</v>
          </cell>
          <cell r="M15135">
            <v>9300</v>
          </cell>
        </row>
        <row r="15136">
          <cell r="A15136" t="str">
            <v>10</v>
          </cell>
          <cell r="H15136">
            <v>3000</v>
          </cell>
          <cell r="M15136">
            <v>15998</v>
          </cell>
        </row>
        <row r="15137">
          <cell r="A15137" t="str">
            <v>10</v>
          </cell>
          <cell r="H15137">
            <v>3000</v>
          </cell>
          <cell r="M15137">
            <v>656</v>
          </cell>
        </row>
        <row r="15138">
          <cell r="A15138" t="str">
            <v>10</v>
          </cell>
          <cell r="H15138">
            <v>3000</v>
          </cell>
          <cell r="M15138">
            <v>5024</v>
          </cell>
        </row>
        <row r="15139">
          <cell r="A15139" t="str">
            <v>10</v>
          </cell>
          <cell r="H15139">
            <v>3000</v>
          </cell>
          <cell r="M15139">
            <v>0</v>
          </cell>
        </row>
        <row r="15140">
          <cell r="A15140" t="str">
            <v>10</v>
          </cell>
          <cell r="H15140">
            <v>3000</v>
          </cell>
          <cell r="M15140">
            <v>0</v>
          </cell>
        </row>
        <row r="15141">
          <cell r="A15141" t="str">
            <v>10</v>
          </cell>
          <cell r="H15141">
            <v>3000</v>
          </cell>
          <cell r="M15141">
            <v>8413</v>
          </cell>
        </row>
        <row r="15142">
          <cell r="A15142" t="str">
            <v>10</v>
          </cell>
          <cell r="H15142">
            <v>3000</v>
          </cell>
          <cell r="M15142">
            <v>817</v>
          </cell>
        </row>
        <row r="15143">
          <cell r="A15143" t="str">
            <v>10</v>
          </cell>
          <cell r="H15143">
            <v>3000</v>
          </cell>
          <cell r="M15143">
            <v>981</v>
          </cell>
        </row>
        <row r="15144">
          <cell r="A15144" t="str">
            <v>10</v>
          </cell>
          <cell r="H15144">
            <v>3000</v>
          </cell>
          <cell r="M15144">
            <v>1054</v>
          </cell>
        </row>
        <row r="15145">
          <cell r="A15145" t="str">
            <v>10</v>
          </cell>
          <cell r="H15145">
            <v>3000</v>
          </cell>
          <cell r="M15145">
            <v>633</v>
          </cell>
        </row>
        <row r="15146">
          <cell r="A15146" t="str">
            <v>10</v>
          </cell>
          <cell r="H15146">
            <v>3000</v>
          </cell>
          <cell r="M15146">
            <v>108</v>
          </cell>
        </row>
        <row r="15147">
          <cell r="A15147" t="str">
            <v>10</v>
          </cell>
          <cell r="H15147">
            <v>3000</v>
          </cell>
          <cell r="M15147">
            <v>610</v>
          </cell>
        </row>
        <row r="15148">
          <cell r="A15148" t="str">
            <v>10</v>
          </cell>
          <cell r="H15148">
            <v>3000</v>
          </cell>
          <cell r="M15148">
            <v>1285</v>
          </cell>
        </row>
        <row r="15149">
          <cell r="A15149" t="str">
            <v>10</v>
          </cell>
          <cell r="H15149">
            <v>3000</v>
          </cell>
          <cell r="M15149">
            <v>2650</v>
          </cell>
        </row>
        <row r="15150">
          <cell r="A15150" t="str">
            <v>10</v>
          </cell>
          <cell r="H15150">
            <v>3000</v>
          </cell>
          <cell r="M15150">
            <v>1867</v>
          </cell>
        </row>
        <row r="15151">
          <cell r="A15151" t="str">
            <v>10</v>
          </cell>
          <cell r="H15151">
            <v>3000</v>
          </cell>
          <cell r="M15151">
            <v>0</v>
          </cell>
        </row>
        <row r="15152">
          <cell r="A15152" t="str">
            <v>10</v>
          </cell>
          <cell r="H15152">
            <v>3000</v>
          </cell>
          <cell r="M15152">
            <v>1848</v>
          </cell>
        </row>
        <row r="15153">
          <cell r="A15153" t="str">
            <v>10</v>
          </cell>
          <cell r="H15153">
            <v>3000</v>
          </cell>
          <cell r="M15153">
            <v>0</v>
          </cell>
        </row>
        <row r="15154">
          <cell r="A15154" t="str">
            <v>10</v>
          </cell>
          <cell r="H15154">
            <v>3000</v>
          </cell>
          <cell r="M15154">
            <v>792</v>
          </cell>
        </row>
        <row r="15155">
          <cell r="A15155" t="str">
            <v>50</v>
          </cell>
          <cell r="H15155">
            <v>2900</v>
          </cell>
          <cell r="M15155">
            <v>0</v>
          </cell>
        </row>
        <row r="15156">
          <cell r="A15156" t="str">
            <v>50</v>
          </cell>
          <cell r="H15156">
            <v>2900</v>
          </cell>
          <cell r="M15156">
            <v>14113</v>
          </cell>
        </row>
        <row r="15157">
          <cell r="A15157" t="str">
            <v>50</v>
          </cell>
          <cell r="H15157">
            <v>2900</v>
          </cell>
          <cell r="M15157">
            <v>0</v>
          </cell>
        </row>
        <row r="15158">
          <cell r="A15158" t="str">
            <v>50</v>
          </cell>
          <cell r="H15158">
            <v>2900</v>
          </cell>
          <cell r="M15158">
            <v>207</v>
          </cell>
        </row>
        <row r="15159">
          <cell r="A15159" t="str">
            <v>50</v>
          </cell>
          <cell r="H15159">
            <v>2900</v>
          </cell>
          <cell r="M15159">
            <v>0</v>
          </cell>
        </row>
        <row r="15160">
          <cell r="A15160" t="str">
            <v>50</v>
          </cell>
          <cell r="H15160">
            <v>2900</v>
          </cell>
          <cell r="M15160">
            <v>92</v>
          </cell>
        </row>
        <row r="15161">
          <cell r="A15161" t="str">
            <v>50</v>
          </cell>
          <cell r="H15161">
            <v>2900</v>
          </cell>
          <cell r="M15161">
            <v>0</v>
          </cell>
        </row>
        <row r="15162">
          <cell r="A15162" t="str">
            <v>50</v>
          </cell>
          <cell r="H15162">
            <v>2900</v>
          </cell>
          <cell r="M15162">
            <v>8</v>
          </cell>
        </row>
        <row r="15163">
          <cell r="A15163" t="str">
            <v>50</v>
          </cell>
          <cell r="H15163">
            <v>2900</v>
          </cell>
          <cell r="M15163">
            <v>82</v>
          </cell>
        </row>
        <row r="15164">
          <cell r="A15164" t="str">
            <v>50</v>
          </cell>
          <cell r="H15164">
            <v>2900</v>
          </cell>
          <cell r="M15164">
            <v>108</v>
          </cell>
        </row>
        <row r="15165">
          <cell r="A15165" t="str">
            <v>50</v>
          </cell>
          <cell r="H15165">
            <v>2900</v>
          </cell>
          <cell r="M15165">
            <v>0</v>
          </cell>
        </row>
        <row r="15166">
          <cell r="A15166" t="str">
            <v>50</v>
          </cell>
          <cell r="H15166">
            <v>2900</v>
          </cell>
          <cell r="M15166">
            <v>166</v>
          </cell>
        </row>
        <row r="15167">
          <cell r="A15167" t="str">
            <v>50</v>
          </cell>
          <cell r="H15167">
            <v>2900</v>
          </cell>
          <cell r="M15167">
            <v>0</v>
          </cell>
        </row>
        <row r="15168">
          <cell r="A15168" t="str">
            <v>50</v>
          </cell>
          <cell r="H15168">
            <v>2900</v>
          </cell>
          <cell r="M15168">
            <v>0</v>
          </cell>
        </row>
        <row r="15169">
          <cell r="A15169" t="str">
            <v>50</v>
          </cell>
          <cell r="H15169">
            <v>2900</v>
          </cell>
          <cell r="M15169">
            <v>7163</v>
          </cell>
        </row>
        <row r="15170">
          <cell r="A15170" t="str">
            <v>50</v>
          </cell>
          <cell r="H15170">
            <v>2900</v>
          </cell>
          <cell r="M15170">
            <v>28</v>
          </cell>
        </row>
        <row r="15171">
          <cell r="A15171" t="str">
            <v>50</v>
          </cell>
          <cell r="H15171">
            <v>2900</v>
          </cell>
          <cell r="M15171">
            <v>0</v>
          </cell>
        </row>
        <row r="15172">
          <cell r="A15172" t="str">
            <v>50</v>
          </cell>
          <cell r="H15172">
            <v>2900</v>
          </cell>
          <cell r="M15172">
            <v>0</v>
          </cell>
        </row>
        <row r="15173">
          <cell r="A15173" t="str">
            <v>50</v>
          </cell>
          <cell r="H15173">
            <v>2900</v>
          </cell>
          <cell r="M15173">
            <v>41</v>
          </cell>
        </row>
        <row r="15174">
          <cell r="A15174" t="str">
            <v>50</v>
          </cell>
          <cell r="H15174">
            <v>2900</v>
          </cell>
          <cell r="M15174">
            <v>0</v>
          </cell>
        </row>
        <row r="15175">
          <cell r="A15175" t="str">
            <v>50</v>
          </cell>
          <cell r="H15175">
            <v>2900</v>
          </cell>
          <cell r="M15175">
            <v>2</v>
          </cell>
        </row>
        <row r="15176">
          <cell r="A15176" t="str">
            <v>50</v>
          </cell>
          <cell r="H15176">
            <v>2900</v>
          </cell>
          <cell r="M15176">
            <v>0</v>
          </cell>
        </row>
        <row r="15177">
          <cell r="A15177" t="str">
            <v>50</v>
          </cell>
          <cell r="H15177">
            <v>2900</v>
          </cell>
          <cell r="M15177">
            <v>7882</v>
          </cell>
        </row>
        <row r="15178">
          <cell r="A15178" t="str">
            <v>50</v>
          </cell>
          <cell r="H15178">
            <v>2900</v>
          </cell>
          <cell r="M15178">
            <v>0</v>
          </cell>
        </row>
        <row r="15179">
          <cell r="A15179" t="str">
            <v>50</v>
          </cell>
          <cell r="H15179">
            <v>2900</v>
          </cell>
          <cell r="M15179">
            <v>110</v>
          </cell>
        </row>
        <row r="15180">
          <cell r="A15180" t="str">
            <v>50</v>
          </cell>
          <cell r="H15180">
            <v>2900</v>
          </cell>
          <cell r="M15180">
            <v>0</v>
          </cell>
        </row>
        <row r="15181">
          <cell r="A15181" t="str">
            <v>50</v>
          </cell>
          <cell r="H15181">
            <v>2900</v>
          </cell>
          <cell r="M15181">
            <v>49</v>
          </cell>
        </row>
        <row r="15182">
          <cell r="A15182" t="str">
            <v>50</v>
          </cell>
          <cell r="H15182">
            <v>2900</v>
          </cell>
          <cell r="M15182">
            <v>0</v>
          </cell>
        </row>
        <row r="15183">
          <cell r="A15183" t="str">
            <v>50</v>
          </cell>
          <cell r="H15183">
            <v>2900</v>
          </cell>
          <cell r="M15183">
            <v>95</v>
          </cell>
        </row>
        <row r="15184">
          <cell r="A15184" t="str">
            <v>50</v>
          </cell>
          <cell r="H15184">
            <v>2900</v>
          </cell>
          <cell r="M15184">
            <v>0</v>
          </cell>
        </row>
        <row r="15185">
          <cell r="A15185" t="str">
            <v>50</v>
          </cell>
          <cell r="H15185">
            <v>2900</v>
          </cell>
          <cell r="M15185">
            <v>45</v>
          </cell>
        </row>
        <row r="15186">
          <cell r="A15186" t="str">
            <v>50</v>
          </cell>
          <cell r="H15186">
            <v>2900</v>
          </cell>
          <cell r="M15186">
            <v>0</v>
          </cell>
        </row>
        <row r="15187">
          <cell r="A15187" t="str">
            <v>50</v>
          </cell>
          <cell r="H15187">
            <v>2900</v>
          </cell>
          <cell r="M15187">
            <v>4</v>
          </cell>
        </row>
        <row r="15188">
          <cell r="A15188" t="str">
            <v>50</v>
          </cell>
          <cell r="H15188">
            <v>2900</v>
          </cell>
          <cell r="M15188">
            <v>42</v>
          </cell>
        </row>
        <row r="15189">
          <cell r="A15189" t="str">
            <v>50</v>
          </cell>
          <cell r="H15189">
            <v>2900</v>
          </cell>
          <cell r="M15189">
            <v>0</v>
          </cell>
        </row>
        <row r="15190">
          <cell r="A15190" t="str">
            <v>50</v>
          </cell>
          <cell r="H15190">
            <v>2900</v>
          </cell>
          <cell r="M15190">
            <v>85</v>
          </cell>
        </row>
        <row r="15191">
          <cell r="A15191" t="str">
            <v>50</v>
          </cell>
          <cell r="H15191">
            <v>2900</v>
          </cell>
          <cell r="M15191">
            <v>15</v>
          </cell>
        </row>
        <row r="15192">
          <cell r="A15192" t="str">
            <v>50</v>
          </cell>
          <cell r="H15192">
            <v>2900</v>
          </cell>
          <cell r="M15192">
            <v>3786</v>
          </cell>
        </row>
        <row r="15193">
          <cell r="A15193" t="str">
            <v>50</v>
          </cell>
          <cell r="H15193">
            <v>2900</v>
          </cell>
          <cell r="M15193">
            <v>0</v>
          </cell>
        </row>
        <row r="15194">
          <cell r="A15194" t="str">
            <v>50</v>
          </cell>
          <cell r="H15194">
            <v>2900</v>
          </cell>
          <cell r="M15194">
            <v>0</v>
          </cell>
        </row>
        <row r="15195">
          <cell r="A15195" t="str">
            <v>50</v>
          </cell>
          <cell r="H15195">
            <v>2900</v>
          </cell>
          <cell r="M15195">
            <v>3</v>
          </cell>
        </row>
        <row r="15196">
          <cell r="A15196" t="str">
            <v>50</v>
          </cell>
          <cell r="H15196">
            <v>2900</v>
          </cell>
          <cell r="M15196">
            <v>885</v>
          </cell>
        </row>
        <row r="15197">
          <cell r="A15197" t="str">
            <v>50</v>
          </cell>
          <cell r="H15197">
            <v>2900</v>
          </cell>
          <cell r="M15197">
            <v>10</v>
          </cell>
        </row>
        <row r="15198">
          <cell r="A15198" t="str">
            <v>50</v>
          </cell>
          <cell r="H15198">
            <v>2900</v>
          </cell>
          <cell r="M15198">
            <v>0</v>
          </cell>
        </row>
        <row r="15199">
          <cell r="A15199" t="str">
            <v>50</v>
          </cell>
          <cell r="H15199">
            <v>2900</v>
          </cell>
          <cell r="M15199">
            <v>0</v>
          </cell>
        </row>
        <row r="15200">
          <cell r="A15200" t="str">
            <v>50</v>
          </cell>
          <cell r="H15200">
            <v>2900</v>
          </cell>
          <cell r="M15200">
            <v>1843</v>
          </cell>
        </row>
        <row r="15201">
          <cell r="A15201" t="str">
            <v>50</v>
          </cell>
          <cell r="H15201">
            <v>2900</v>
          </cell>
          <cell r="M15201">
            <v>0</v>
          </cell>
        </row>
        <row r="15202">
          <cell r="A15202" t="str">
            <v>50</v>
          </cell>
          <cell r="H15202">
            <v>2900</v>
          </cell>
          <cell r="M15202">
            <v>11</v>
          </cell>
        </row>
        <row r="15203">
          <cell r="A15203" t="str">
            <v>50</v>
          </cell>
          <cell r="H15203">
            <v>2900</v>
          </cell>
          <cell r="M15203">
            <v>0</v>
          </cell>
        </row>
        <row r="15204">
          <cell r="A15204" t="str">
            <v>50</v>
          </cell>
          <cell r="H15204">
            <v>2900</v>
          </cell>
          <cell r="M15204">
            <v>21</v>
          </cell>
        </row>
        <row r="15205">
          <cell r="A15205" t="str">
            <v>50</v>
          </cell>
          <cell r="H15205">
            <v>2900</v>
          </cell>
          <cell r="M15205">
            <v>0</v>
          </cell>
        </row>
        <row r="15206">
          <cell r="A15206" t="str">
            <v>50</v>
          </cell>
          <cell r="H15206">
            <v>2900</v>
          </cell>
          <cell r="M15206">
            <v>28</v>
          </cell>
        </row>
        <row r="15207">
          <cell r="A15207" t="str">
            <v>50</v>
          </cell>
          <cell r="H15207">
            <v>2900</v>
          </cell>
          <cell r="M15207">
            <v>0</v>
          </cell>
        </row>
        <row r="15208">
          <cell r="A15208" t="str">
            <v>50</v>
          </cell>
          <cell r="H15208">
            <v>2900</v>
          </cell>
          <cell r="M15208">
            <v>22</v>
          </cell>
        </row>
        <row r="15209">
          <cell r="A15209" t="str">
            <v>50</v>
          </cell>
          <cell r="H15209">
            <v>2900</v>
          </cell>
          <cell r="M15209">
            <v>0</v>
          </cell>
        </row>
        <row r="15210">
          <cell r="A15210" t="str">
            <v>50</v>
          </cell>
          <cell r="H15210">
            <v>2900</v>
          </cell>
          <cell r="M15210">
            <v>11</v>
          </cell>
        </row>
        <row r="15211">
          <cell r="A15211" t="str">
            <v>50</v>
          </cell>
          <cell r="H15211">
            <v>2900</v>
          </cell>
          <cell r="M15211">
            <v>0</v>
          </cell>
        </row>
        <row r="15212">
          <cell r="A15212" t="str">
            <v>50</v>
          </cell>
          <cell r="H15212">
            <v>2900</v>
          </cell>
          <cell r="M15212">
            <v>24</v>
          </cell>
        </row>
        <row r="15213">
          <cell r="A15213" t="str">
            <v>50</v>
          </cell>
          <cell r="H15213">
            <v>2900</v>
          </cell>
          <cell r="M15213">
            <v>0</v>
          </cell>
        </row>
        <row r="15214">
          <cell r="A15214" t="str">
            <v>50</v>
          </cell>
          <cell r="H15214">
            <v>2900</v>
          </cell>
          <cell r="M15214">
            <v>22</v>
          </cell>
        </row>
        <row r="15215">
          <cell r="A15215" t="str">
            <v>50</v>
          </cell>
          <cell r="H15215">
            <v>2900</v>
          </cell>
          <cell r="M15215">
            <v>0</v>
          </cell>
        </row>
        <row r="15216">
          <cell r="A15216" t="str">
            <v>50</v>
          </cell>
          <cell r="H15216">
            <v>2900</v>
          </cell>
          <cell r="M15216">
            <v>11</v>
          </cell>
        </row>
        <row r="15217">
          <cell r="A15217" t="str">
            <v>50</v>
          </cell>
          <cell r="H15217">
            <v>2900</v>
          </cell>
          <cell r="M15217">
            <v>0</v>
          </cell>
        </row>
        <row r="15218">
          <cell r="A15218" t="str">
            <v>50</v>
          </cell>
          <cell r="H15218">
            <v>2900</v>
          </cell>
          <cell r="M15218">
            <v>0</v>
          </cell>
        </row>
        <row r="15219">
          <cell r="A15219" t="str">
            <v>50</v>
          </cell>
          <cell r="H15219">
            <v>2900</v>
          </cell>
          <cell r="M15219">
            <v>33</v>
          </cell>
        </row>
        <row r="15220">
          <cell r="A15220" t="str">
            <v>50</v>
          </cell>
          <cell r="H15220">
            <v>2900</v>
          </cell>
          <cell r="M15220">
            <v>0</v>
          </cell>
        </row>
        <row r="15221">
          <cell r="A15221" t="str">
            <v>50</v>
          </cell>
          <cell r="H15221">
            <v>2900</v>
          </cell>
          <cell r="M15221">
            <v>23</v>
          </cell>
        </row>
        <row r="15222">
          <cell r="A15222" t="str">
            <v>50</v>
          </cell>
          <cell r="H15222">
            <v>2900</v>
          </cell>
          <cell r="M15222">
            <v>0</v>
          </cell>
        </row>
        <row r="15223">
          <cell r="A15223" t="str">
            <v>50</v>
          </cell>
          <cell r="H15223">
            <v>2900</v>
          </cell>
          <cell r="M15223">
            <v>0</v>
          </cell>
        </row>
        <row r="15224">
          <cell r="A15224" t="str">
            <v>50</v>
          </cell>
          <cell r="H15224">
            <v>2900</v>
          </cell>
          <cell r="M15224">
            <v>1</v>
          </cell>
        </row>
        <row r="15225">
          <cell r="A15225" t="str">
            <v>50</v>
          </cell>
          <cell r="H15225">
            <v>2900</v>
          </cell>
          <cell r="M15225">
            <v>0</v>
          </cell>
        </row>
        <row r="15226">
          <cell r="A15226" t="str">
            <v>50</v>
          </cell>
          <cell r="H15226">
            <v>2900</v>
          </cell>
          <cell r="M15226">
            <v>0</v>
          </cell>
        </row>
        <row r="15227">
          <cell r="A15227" t="str">
            <v>50</v>
          </cell>
          <cell r="H15227">
            <v>2900</v>
          </cell>
          <cell r="M15227">
            <v>0</v>
          </cell>
        </row>
        <row r="15228">
          <cell r="A15228" t="str">
            <v>50</v>
          </cell>
          <cell r="H15228">
            <v>2900</v>
          </cell>
          <cell r="M15228">
            <v>20</v>
          </cell>
        </row>
        <row r="15229">
          <cell r="A15229" t="str">
            <v>50</v>
          </cell>
          <cell r="H15229">
            <v>2900</v>
          </cell>
          <cell r="M15229">
            <v>0</v>
          </cell>
        </row>
        <row r="15230">
          <cell r="A15230" t="str">
            <v>50</v>
          </cell>
          <cell r="H15230">
            <v>2900</v>
          </cell>
          <cell r="M15230">
            <v>0</v>
          </cell>
        </row>
        <row r="15231">
          <cell r="A15231" t="str">
            <v>50</v>
          </cell>
          <cell r="H15231">
            <v>2900</v>
          </cell>
          <cell r="M15231">
            <v>8</v>
          </cell>
        </row>
        <row r="15232">
          <cell r="A15232" t="str">
            <v>50</v>
          </cell>
          <cell r="H15232">
            <v>2900</v>
          </cell>
          <cell r="M15232">
            <v>10</v>
          </cell>
        </row>
        <row r="15233">
          <cell r="A15233" t="str">
            <v>50</v>
          </cell>
          <cell r="H15233">
            <v>2900</v>
          </cell>
          <cell r="M15233">
            <v>0</v>
          </cell>
        </row>
        <row r="15234">
          <cell r="A15234" t="str">
            <v>50</v>
          </cell>
          <cell r="H15234">
            <v>2900</v>
          </cell>
          <cell r="M15234">
            <v>11</v>
          </cell>
        </row>
        <row r="15235">
          <cell r="A15235" t="str">
            <v>10</v>
          </cell>
          <cell r="H15235">
            <v>3000</v>
          </cell>
          <cell r="M15235">
            <v>1275</v>
          </cell>
        </row>
        <row r="15236">
          <cell r="A15236" t="str">
            <v>10</v>
          </cell>
          <cell r="H15236">
            <v>3000</v>
          </cell>
          <cell r="M15236">
            <v>577</v>
          </cell>
        </row>
        <row r="15237">
          <cell r="A15237" t="str">
            <v>10</v>
          </cell>
          <cell r="H15237">
            <v>3000</v>
          </cell>
          <cell r="M15237">
            <v>829</v>
          </cell>
        </row>
        <row r="15238">
          <cell r="A15238" t="str">
            <v>10</v>
          </cell>
          <cell r="H15238">
            <v>3000</v>
          </cell>
          <cell r="M15238">
            <v>0</v>
          </cell>
        </row>
        <row r="15239">
          <cell r="A15239" t="str">
            <v>10</v>
          </cell>
          <cell r="H15239">
            <v>3000</v>
          </cell>
          <cell r="M15239">
            <v>1977</v>
          </cell>
        </row>
        <row r="15240">
          <cell r="A15240" t="str">
            <v>10</v>
          </cell>
          <cell r="H15240">
            <v>3000</v>
          </cell>
          <cell r="M15240">
            <v>77</v>
          </cell>
        </row>
        <row r="15241">
          <cell r="A15241" t="str">
            <v>10</v>
          </cell>
          <cell r="H15241">
            <v>3000</v>
          </cell>
          <cell r="M15241">
            <v>510</v>
          </cell>
        </row>
        <row r="15242">
          <cell r="A15242" t="str">
            <v>10</v>
          </cell>
          <cell r="H15242">
            <v>3000</v>
          </cell>
          <cell r="M15242">
            <v>0</v>
          </cell>
        </row>
        <row r="15243">
          <cell r="A15243" t="str">
            <v>10</v>
          </cell>
          <cell r="H15243">
            <v>3000</v>
          </cell>
          <cell r="M15243">
            <v>2168</v>
          </cell>
        </row>
        <row r="15244">
          <cell r="A15244" t="str">
            <v>10</v>
          </cell>
          <cell r="H15244">
            <v>3000</v>
          </cell>
          <cell r="M15244">
            <v>0</v>
          </cell>
        </row>
        <row r="15245">
          <cell r="A15245" t="str">
            <v>10</v>
          </cell>
          <cell r="H15245">
            <v>3000</v>
          </cell>
          <cell r="M15245">
            <v>212</v>
          </cell>
        </row>
        <row r="15246">
          <cell r="A15246" t="str">
            <v>10</v>
          </cell>
          <cell r="H15246">
            <v>3000</v>
          </cell>
          <cell r="M15246">
            <v>7459</v>
          </cell>
        </row>
        <row r="15247">
          <cell r="A15247" t="str">
            <v>10</v>
          </cell>
          <cell r="H15247">
            <v>3000</v>
          </cell>
          <cell r="M15247">
            <v>733</v>
          </cell>
        </row>
        <row r="15248">
          <cell r="A15248" t="str">
            <v>10</v>
          </cell>
          <cell r="H15248">
            <v>3000</v>
          </cell>
          <cell r="M15248">
            <v>0</v>
          </cell>
        </row>
        <row r="15249">
          <cell r="A15249" t="str">
            <v>10</v>
          </cell>
          <cell r="H15249">
            <v>3000</v>
          </cell>
          <cell r="M15249">
            <v>893</v>
          </cell>
        </row>
        <row r="15250">
          <cell r="A15250" t="str">
            <v>10</v>
          </cell>
          <cell r="H15250">
            <v>3000</v>
          </cell>
          <cell r="M15250">
            <v>146</v>
          </cell>
        </row>
        <row r="15251">
          <cell r="A15251" t="str">
            <v>10</v>
          </cell>
          <cell r="H15251">
            <v>3000</v>
          </cell>
          <cell r="M15251">
            <v>1190</v>
          </cell>
        </row>
        <row r="15252">
          <cell r="A15252" t="str">
            <v>10</v>
          </cell>
          <cell r="H15252">
            <v>3000</v>
          </cell>
          <cell r="M15252">
            <v>1876</v>
          </cell>
        </row>
        <row r="15253">
          <cell r="A15253" t="str">
            <v>10</v>
          </cell>
          <cell r="H15253">
            <v>3000</v>
          </cell>
          <cell r="M15253">
            <v>0</v>
          </cell>
        </row>
        <row r="15254">
          <cell r="A15254" t="str">
            <v>10</v>
          </cell>
          <cell r="H15254">
            <v>3000</v>
          </cell>
          <cell r="M15254">
            <v>26225</v>
          </cell>
        </row>
        <row r="15255">
          <cell r="A15255" t="str">
            <v>10</v>
          </cell>
          <cell r="H15255">
            <v>3000</v>
          </cell>
          <cell r="M15255">
            <v>0</v>
          </cell>
        </row>
        <row r="15256">
          <cell r="A15256" t="str">
            <v>10</v>
          </cell>
          <cell r="H15256">
            <v>3000</v>
          </cell>
          <cell r="M15256">
            <v>881</v>
          </cell>
        </row>
        <row r="15257">
          <cell r="A15257" t="str">
            <v>10</v>
          </cell>
          <cell r="H15257">
            <v>3000</v>
          </cell>
          <cell r="M15257">
            <v>0</v>
          </cell>
        </row>
        <row r="15258">
          <cell r="A15258" t="str">
            <v>10</v>
          </cell>
          <cell r="H15258">
            <v>3000</v>
          </cell>
          <cell r="M15258">
            <v>1034</v>
          </cell>
        </row>
        <row r="15259">
          <cell r="A15259" t="str">
            <v>10</v>
          </cell>
          <cell r="H15259">
            <v>3000</v>
          </cell>
          <cell r="M15259">
            <v>4934</v>
          </cell>
        </row>
        <row r="15260">
          <cell r="A15260" t="str">
            <v>10</v>
          </cell>
          <cell r="H15260">
            <v>3000</v>
          </cell>
          <cell r="M15260">
            <v>0</v>
          </cell>
        </row>
        <row r="15261">
          <cell r="A15261" t="str">
            <v>10</v>
          </cell>
          <cell r="H15261">
            <v>3000</v>
          </cell>
          <cell r="M15261">
            <v>13799</v>
          </cell>
        </row>
        <row r="15262">
          <cell r="A15262" t="str">
            <v>10</v>
          </cell>
          <cell r="H15262">
            <v>3000</v>
          </cell>
          <cell r="M15262">
            <v>969</v>
          </cell>
        </row>
        <row r="15263">
          <cell r="A15263" t="str">
            <v>10</v>
          </cell>
          <cell r="H15263">
            <v>3000</v>
          </cell>
          <cell r="M15263">
            <v>0</v>
          </cell>
        </row>
        <row r="15264">
          <cell r="A15264" t="str">
            <v>10</v>
          </cell>
          <cell r="H15264">
            <v>3000</v>
          </cell>
          <cell r="M15264">
            <v>179</v>
          </cell>
        </row>
        <row r="15265">
          <cell r="A15265" t="str">
            <v>10</v>
          </cell>
          <cell r="H15265">
            <v>3000</v>
          </cell>
          <cell r="M15265">
            <v>0</v>
          </cell>
        </row>
        <row r="15266">
          <cell r="A15266" t="str">
            <v>10</v>
          </cell>
          <cell r="H15266">
            <v>3000</v>
          </cell>
          <cell r="M15266">
            <v>346</v>
          </cell>
        </row>
        <row r="15267">
          <cell r="A15267" t="str">
            <v>10</v>
          </cell>
          <cell r="H15267">
            <v>3000</v>
          </cell>
          <cell r="M15267">
            <v>0</v>
          </cell>
        </row>
        <row r="15268">
          <cell r="A15268" t="str">
            <v>10</v>
          </cell>
          <cell r="H15268">
            <v>3000</v>
          </cell>
          <cell r="M15268">
            <v>452</v>
          </cell>
        </row>
        <row r="15269">
          <cell r="A15269" t="str">
            <v>10</v>
          </cell>
          <cell r="H15269">
            <v>3000</v>
          </cell>
          <cell r="M15269">
            <v>0</v>
          </cell>
        </row>
        <row r="15270">
          <cell r="A15270" t="str">
            <v>10</v>
          </cell>
          <cell r="H15270">
            <v>3000</v>
          </cell>
          <cell r="M15270">
            <v>354</v>
          </cell>
        </row>
        <row r="15271">
          <cell r="A15271" t="str">
            <v>10</v>
          </cell>
          <cell r="H15271">
            <v>3000</v>
          </cell>
          <cell r="M15271">
            <v>0</v>
          </cell>
        </row>
        <row r="15272">
          <cell r="A15272" t="str">
            <v>10</v>
          </cell>
          <cell r="H15272">
            <v>3000</v>
          </cell>
          <cell r="M15272">
            <v>222</v>
          </cell>
        </row>
        <row r="15273">
          <cell r="A15273" t="str">
            <v>10</v>
          </cell>
          <cell r="H15273">
            <v>3000</v>
          </cell>
          <cell r="M15273">
            <v>101</v>
          </cell>
        </row>
        <row r="15274">
          <cell r="A15274" t="str">
            <v>10</v>
          </cell>
          <cell r="H15274">
            <v>3000</v>
          </cell>
          <cell r="M15274">
            <v>0</v>
          </cell>
        </row>
        <row r="15275">
          <cell r="A15275" t="str">
            <v>10</v>
          </cell>
          <cell r="H15275">
            <v>3000</v>
          </cell>
          <cell r="M15275">
            <v>360</v>
          </cell>
        </row>
        <row r="15276">
          <cell r="A15276" t="str">
            <v>10</v>
          </cell>
          <cell r="H15276">
            <v>3000</v>
          </cell>
          <cell r="M15276">
            <v>0</v>
          </cell>
        </row>
        <row r="15277">
          <cell r="A15277" t="str">
            <v>10</v>
          </cell>
          <cell r="H15277">
            <v>3000</v>
          </cell>
          <cell r="M15277">
            <v>285</v>
          </cell>
        </row>
        <row r="15278">
          <cell r="A15278" t="str">
            <v>10</v>
          </cell>
          <cell r="H15278">
            <v>3000</v>
          </cell>
          <cell r="M15278">
            <v>0</v>
          </cell>
        </row>
        <row r="15279">
          <cell r="A15279" t="str">
            <v>10</v>
          </cell>
          <cell r="H15279">
            <v>3000</v>
          </cell>
          <cell r="M15279">
            <v>498</v>
          </cell>
        </row>
        <row r="15280">
          <cell r="A15280" t="str">
            <v>10</v>
          </cell>
          <cell r="H15280">
            <v>3000</v>
          </cell>
          <cell r="M15280">
            <v>98</v>
          </cell>
        </row>
        <row r="15281">
          <cell r="A15281" t="str">
            <v>10</v>
          </cell>
          <cell r="H15281">
            <v>3000</v>
          </cell>
          <cell r="M15281">
            <v>0</v>
          </cell>
        </row>
        <row r="15282">
          <cell r="A15282" t="str">
            <v>10</v>
          </cell>
          <cell r="H15282">
            <v>3000</v>
          </cell>
          <cell r="M15282">
            <v>295</v>
          </cell>
        </row>
        <row r="15283">
          <cell r="A15283" t="str">
            <v>10</v>
          </cell>
          <cell r="H15283">
            <v>3000</v>
          </cell>
          <cell r="M15283">
            <v>57</v>
          </cell>
        </row>
        <row r="15284">
          <cell r="A15284" t="str">
            <v>10</v>
          </cell>
          <cell r="H15284">
            <v>3000</v>
          </cell>
          <cell r="M15284">
            <v>0</v>
          </cell>
        </row>
        <row r="15285">
          <cell r="A15285" t="str">
            <v>10</v>
          </cell>
          <cell r="H15285">
            <v>3000</v>
          </cell>
          <cell r="M15285">
            <v>3978</v>
          </cell>
        </row>
        <row r="15286">
          <cell r="A15286" t="str">
            <v>10</v>
          </cell>
          <cell r="H15286">
            <v>3000</v>
          </cell>
          <cell r="M15286">
            <v>0</v>
          </cell>
        </row>
        <row r="15287">
          <cell r="A15287" t="str">
            <v>10</v>
          </cell>
          <cell r="H15287">
            <v>3000</v>
          </cell>
          <cell r="M15287">
            <v>4194</v>
          </cell>
        </row>
        <row r="15288">
          <cell r="A15288" t="str">
            <v>10</v>
          </cell>
          <cell r="H15288">
            <v>3000</v>
          </cell>
          <cell r="M15288">
            <v>0</v>
          </cell>
        </row>
        <row r="15289">
          <cell r="A15289" t="str">
            <v>10</v>
          </cell>
          <cell r="H15289">
            <v>3000</v>
          </cell>
          <cell r="M15289">
            <v>8756</v>
          </cell>
        </row>
        <row r="15290">
          <cell r="A15290" t="str">
            <v>10</v>
          </cell>
          <cell r="H15290">
            <v>3000</v>
          </cell>
          <cell r="M15290">
            <v>0</v>
          </cell>
        </row>
        <row r="15291">
          <cell r="A15291" t="str">
            <v>10</v>
          </cell>
          <cell r="H15291">
            <v>3000</v>
          </cell>
          <cell r="M15291">
            <v>0</v>
          </cell>
        </row>
        <row r="15292">
          <cell r="A15292" t="str">
            <v>10</v>
          </cell>
          <cell r="H15292">
            <v>3000</v>
          </cell>
          <cell r="M15292">
            <v>0</v>
          </cell>
        </row>
        <row r="15293">
          <cell r="A15293" t="str">
            <v>10</v>
          </cell>
          <cell r="H15293">
            <v>3000</v>
          </cell>
          <cell r="M15293">
            <v>176</v>
          </cell>
        </row>
        <row r="15294">
          <cell r="A15294" t="str">
            <v>10</v>
          </cell>
          <cell r="H15294">
            <v>3000</v>
          </cell>
          <cell r="M15294">
            <v>0</v>
          </cell>
        </row>
        <row r="15295">
          <cell r="A15295" t="str">
            <v>10</v>
          </cell>
          <cell r="H15295">
            <v>3000</v>
          </cell>
          <cell r="M15295">
            <v>1008</v>
          </cell>
        </row>
        <row r="15296">
          <cell r="A15296" t="str">
            <v>10</v>
          </cell>
          <cell r="H15296">
            <v>3000</v>
          </cell>
          <cell r="M15296">
            <v>0</v>
          </cell>
        </row>
        <row r="15297">
          <cell r="A15297" t="str">
            <v>10</v>
          </cell>
          <cell r="H15297">
            <v>3000</v>
          </cell>
          <cell r="M15297">
            <v>0</v>
          </cell>
        </row>
        <row r="15298">
          <cell r="A15298" t="str">
            <v>10</v>
          </cell>
          <cell r="H15298">
            <v>3000</v>
          </cell>
          <cell r="M15298">
            <v>13075</v>
          </cell>
        </row>
        <row r="15299">
          <cell r="A15299" t="str">
            <v>10</v>
          </cell>
          <cell r="H15299">
            <v>3000</v>
          </cell>
          <cell r="M15299">
            <v>21120</v>
          </cell>
        </row>
        <row r="15300">
          <cell r="A15300" t="str">
            <v>10</v>
          </cell>
          <cell r="H15300">
            <v>3000</v>
          </cell>
          <cell r="M15300">
            <v>21187</v>
          </cell>
        </row>
        <row r="15301">
          <cell r="A15301" t="str">
            <v>10</v>
          </cell>
          <cell r="H15301">
            <v>3000</v>
          </cell>
          <cell r="M15301">
            <v>27927</v>
          </cell>
        </row>
        <row r="15302">
          <cell r="A15302" t="str">
            <v>10</v>
          </cell>
          <cell r="H15302">
            <v>3000</v>
          </cell>
          <cell r="M15302">
            <v>19579</v>
          </cell>
        </row>
        <row r="15303">
          <cell r="A15303" t="str">
            <v>10</v>
          </cell>
          <cell r="H15303">
            <v>3000</v>
          </cell>
          <cell r="M15303">
            <v>30943</v>
          </cell>
        </row>
        <row r="15304">
          <cell r="A15304" t="str">
            <v>10</v>
          </cell>
          <cell r="H15304">
            <v>3000</v>
          </cell>
          <cell r="M15304">
            <v>1659</v>
          </cell>
        </row>
        <row r="15305">
          <cell r="A15305" t="str">
            <v>10</v>
          </cell>
          <cell r="H15305">
            <v>3000</v>
          </cell>
          <cell r="M15305">
            <v>0</v>
          </cell>
        </row>
        <row r="15306">
          <cell r="A15306" t="str">
            <v>10</v>
          </cell>
          <cell r="H15306">
            <v>3000</v>
          </cell>
          <cell r="M15306">
            <v>0</v>
          </cell>
        </row>
        <row r="15307">
          <cell r="A15307" t="str">
            <v>10</v>
          </cell>
          <cell r="H15307">
            <v>3000</v>
          </cell>
          <cell r="M15307">
            <v>0</v>
          </cell>
        </row>
        <row r="15308">
          <cell r="A15308" t="str">
            <v>10</v>
          </cell>
          <cell r="H15308">
            <v>3000</v>
          </cell>
          <cell r="M15308">
            <v>0</v>
          </cell>
        </row>
        <row r="15309">
          <cell r="A15309" t="str">
            <v>10</v>
          </cell>
          <cell r="H15309">
            <v>3000</v>
          </cell>
          <cell r="M15309">
            <v>71315</v>
          </cell>
        </row>
        <row r="15310">
          <cell r="A15310" t="str">
            <v>10</v>
          </cell>
          <cell r="H15310">
            <v>3000</v>
          </cell>
          <cell r="M15310">
            <v>8710</v>
          </cell>
        </row>
        <row r="15311">
          <cell r="A15311" t="str">
            <v>10</v>
          </cell>
          <cell r="H15311">
            <v>3000</v>
          </cell>
          <cell r="M15311">
            <v>0</v>
          </cell>
        </row>
        <row r="15312">
          <cell r="A15312" t="str">
            <v>10</v>
          </cell>
          <cell r="H15312">
            <v>3000</v>
          </cell>
          <cell r="M15312">
            <v>17417</v>
          </cell>
        </row>
        <row r="15313">
          <cell r="A15313" t="str">
            <v>10</v>
          </cell>
          <cell r="H15313">
            <v>3000</v>
          </cell>
          <cell r="M15313">
            <v>0</v>
          </cell>
        </row>
        <row r="15314">
          <cell r="A15314" t="str">
            <v>10</v>
          </cell>
          <cell r="H15314">
            <v>3000</v>
          </cell>
          <cell r="M15314">
            <v>0</v>
          </cell>
        </row>
        <row r="15315">
          <cell r="A15315" t="str">
            <v>10</v>
          </cell>
          <cell r="H15315">
            <v>3000</v>
          </cell>
          <cell r="M15315">
            <v>181209</v>
          </cell>
        </row>
        <row r="15316">
          <cell r="A15316" t="str">
            <v>10</v>
          </cell>
          <cell r="H15316">
            <v>3000</v>
          </cell>
          <cell r="M15316">
            <v>0</v>
          </cell>
        </row>
        <row r="15317">
          <cell r="A15317" t="str">
            <v>10</v>
          </cell>
          <cell r="H15317">
            <v>3000</v>
          </cell>
          <cell r="M15317">
            <v>0</v>
          </cell>
        </row>
        <row r="15318">
          <cell r="A15318" t="str">
            <v>10</v>
          </cell>
          <cell r="H15318">
            <v>3000</v>
          </cell>
          <cell r="M15318">
            <v>0</v>
          </cell>
        </row>
        <row r="15319">
          <cell r="A15319" t="str">
            <v>10</v>
          </cell>
          <cell r="H15319">
            <v>3000</v>
          </cell>
          <cell r="M15319">
            <v>69261</v>
          </cell>
        </row>
        <row r="15320">
          <cell r="A15320" t="str">
            <v>10</v>
          </cell>
          <cell r="H15320">
            <v>3000</v>
          </cell>
          <cell r="M15320">
            <v>26130</v>
          </cell>
        </row>
        <row r="15321">
          <cell r="A15321" t="str">
            <v>10</v>
          </cell>
          <cell r="H15321">
            <v>3000</v>
          </cell>
          <cell r="M15321">
            <v>21241</v>
          </cell>
        </row>
        <row r="15322">
          <cell r="A15322" t="str">
            <v>10</v>
          </cell>
          <cell r="H15322">
            <v>3000</v>
          </cell>
          <cell r="M15322">
            <v>60746</v>
          </cell>
        </row>
        <row r="15323">
          <cell r="A15323" t="str">
            <v>10</v>
          </cell>
          <cell r="H15323">
            <v>3000</v>
          </cell>
          <cell r="M15323">
            <v>1065691</v>
          </cell>
        </row>
        <row r="15324">
          <cell r="A15324" t="str">
            <v>10</v>
          </cell>
          <cell r="H15324">
            <v>3000</v>
          </cell>
          <cell r="M15324">
            <v>1430</v>
          </cell>
        </row>
        <row r="15325">
          <cell r="A15325" t="str">
            <v>10</v>
          </cell>
          <cell r="H15325">
            <v>3000</v>
          </cell>
          <cell r="M15325">
            <v>103488</v>
          </cell>
        </row>
        <row r="15326">
          <cell r="A15326" t="str">
            <v>10</v>
          </cell>
          <cell r="H15326">
            <v>3000</v>
          </cell>
          <cell r="M15326">
            <v>0</v>
          </cell>
        </row>
        <row r="15327">
          <cell r="A15327" t="str">
            <v>10</v>
          </cell>
          <cell r="H15327">
            <v>3000</v>
          </cell>
          <cell r="M15327">
            <v>0</v>
          </cell>
        </row>
        <row r="15328">
          <cell r="A15328" t="str">
            <v>10</v>
          </cell>
          <cell r="H15328">
            <v>3000</v>
          </cell>
          <cell r="M15328">
            <v>0</v>
          </cell>
        </row>
        <row r="15329">
          <cell r="A15329" t="str">
            <v>10</v>
          </cell>
          <cell r="H15329">
            <v>3000</v>
          </cell>
          <cell r="M15329">
            <v>942</v>
          </cell>
        </row>
        <row r="15330">
          <cell r="A15330" t="str">
            <v>10</v>
          </cell>
          <cell r="H15330">
            <v>3000</v>
          </cell>
          <cell r="M15330">
            <v>0</v>
          </cell>
        </row>
        <row r="15331">
          <cell r="A15331" t="str">
            <v>10</v>
          </cell>
          <cell r="H15331">
            <v>3000</v>
          </cell>
          <cell r="M15331">
            <v>0</v>
          </cell>
        </row>
        <row r="15332">
          <cell r="A15332" t="str">
            <v>10</v>
          </cell>
          <cell r="H15332">
            <v>3000</v>
          </cell>
          <cell r="M15332">
            <v>275</v>
          </cell>
        </row>
        <row r="15333">
          <cell r="A15333" t="str">
            <v>10</v>
          </cell>
          <cell r="H15333">
            <v>3000</v>
          </cell>
          <cell r="M15333">
            <v>480</v>
          </cell>
        </row>
        <row r="15334">
          <cell r="A15334" t="str">
            <v>10</v>
          </cell>
          <cell r="H15334">
            <v>3000</v>
          </cell>
          <cell r="M15334">
            <v>368</v>
          </cell>
        </row>
        <row r="15335">
          <cell r="A15335" t="str">
            <v>10</v>
          </cell>
          <cell r="H15335">
            <v>3000</v>
          </cell>
          <cell r="M15335">
            <v>224</v>
          </cell>
        </row>
        <row r="15336">
          <cell r="A15336" t="str">
            <v>10</v>
          </cell>
          <cell r="H15336">
            <v>3000</v>
          </cell>
          <cell r="M15336">
            <v>53</v>
          </cell>
        </row>
        <row r="15337">
          <cell r="A15337" t="str">
            <v>10</v>
          </cell>
          <cell r="H15337">
            <v>3000</v>
          </cell>
          <cell r="M15337">
            <v>277</v>
          </cell>
        </row>
        <row r="15338">
          <cell r="A15338" t="str">
            <v>10</v>
          </cell>
          <cell r="H15338">
            <v>3000</v>
          </cell>
          <cell r="M15338">
            <v>437</v>
          </cell>
        </row>
        <row r="15339">
          <cell r="A15339" t="str">
            <v>10</v>
          </cell>
          <cell r="H15339">
            <v>3000</v>
          </cell>
          <cell r="M15339">
            <v>1018</v>
          </cell>
        </row>
        <row r="15340">
          <cell r="A15340" t="str">
            <v>10</v>
          </cell>
          <cell r="H15340">
            <v>3000</v>
          </cell>
          <cell r="M15340">
            <v>914</v>
          </cell>
        </row>
        <row r="15341">
          <cell r="A15341" t="str">
            <v>10</v>
          </cell>
          <cell r="H15341">
            <v>3000</v>
          </cell>
          <cell r="M15341">
            <v>0</v>
          </cell>
        </row>
        <row r="15342">
          <cell r="A15342" t="str">
            <v>10</v>
          </cell>
          <cell r="H15342">
            <v>3000</v>
          </cell>
          <cell r="M15342">
            <v>905</v>
          </cell>
        </row>
        <row r="15343">
          <cell r="A15343" t="str">
            <v>10</v>
          </cell>
          <cell r="H15343">
            <v>3000</v>
          </cell>
          <cell r="M15343">
            <v>0</v>
          </cell>
        </row>
        <row r="15344">
          <cell r="A15344" t="str">
            <v>10</v>
          </cell>
          <cell r="H15344">
            <v>3000</v>
          </cell>
          <cell r="M15344">
            <v>323</v>
          </cell>
        </row>
        <row r="15345">
          <cell r="A15345" t="str">
            <v>10</v>
          </cell>
          <cell r="H15345">
            <v>3000</v>
          </cell>
          <cell r="M15345">
            <v>0</v>
          </cell>
        </row>
        <row r="15346">
          <cell r="A15346" t="str">
            <v>10</v>
          </cell>
          <cell r="H15346">
            <v>3000</v>
          </cell>
          <cell r="M15346">
            <v>624</v>
          </cell>
        </row>
        <row r="15347">
          <cell r="A15347" t="str">
            <v>10</v>
          </cell>
          <cell r="H15347">
            <v>3000</v>
          </cell>
          <cell r="M15347">
            <v>0</v>
          </cell>
        </row>
        <row r="15348">
          <cell r="A15348" t="str">
            <v>10</v>
          </cell>
          <cell r="H15348">
            <v>3000</v>
          </cell>
          <cell r="M15348">
            <v>19167</v>
          </cell>
        </row>
        <row r="15349">
          <cell r="A15349" t="str">
            <v>10</v>
          </cell>
          <cell r="H15349">
            <v>3000</v>
          </cell>
          <cell r="M15349">
            <v>406</v>
          </cell>
        </row>
        <row r="15350">
          <cell r="A15350" t="str">
            <v>10</v>
          </cell>
          <cell r="H15350">
            <v>3000</v>
          </cell>
          <cell r="M15350">
            <v>0</v>
          </cell>
        </row>
        <row r="15351">
          <cell r="A15351" t="str">
            <v>10</v>
          </cell>
          <cell r="H15351">
            <v>3000</v>
          </cell>
          <cell r="M15351">
            <v>869</v>
          </cell>
        </row>
        <row r="15352">
          <cell r="A15352" t="str">
            <v>10</v>
          </cell>
          <cell r="H15352">
            <v>3000</v>
          </cell>
          <cell r="M15352">
            <v>37</v>
          </cell>
        </row>
        <row r="15353">
          <cell r="A15353" t="str">
            <v>10</v>
          </cell>
          <cell r="H15353">
            <v>3000</v>
          </cell>
          <cell r="M15353">
            <v>250</v>
          </cell>
        </row>
        <row r="15354">
          <cell r="A15354" t="str">
            <v>10</v>
          </cell>
          <cell r="H15354">
            <v>3000</v>
          </cell>
          <cell r="M15354">
            <v>0</v>
          </cell>
        </row>
        <row r="15355">
          <cell r="A15355" t="str">
            <v>10</v>
          </cell>
          <cell r="H15355">
            <v>3000</v>
          </cell>
          <cell r="M15355">
            <v>724</v>
          </cell>
        </row>
        <row r="15356">
          <cell r="A15356" t="str">
            <v>10</v>
          </cell>
          <cell r="H15356">
            <v>3000</v>
          </cell>
          <cell r="M15356">
            <v>0</v>
          </cell>
        </row>
        <row r="15357">
          <cell r="A15357" t="str">
            <v>10</v>
          </cell>
          <cell r="H15357">
            <v>3000</v>
          </cell>
          <cell r="M15357">
            <v>1063</v>
          </cell>
        </row>
        <row r="15358">
          <cell r="A15358" t="str">
            <v>10</v>
          </cell>
          <cell r="H15358">
            <v>3000</v>
          </cell>
          <cell r="M15358">
            <v>0</v>
          </cell>
        </row>
        <row r="15359">
          <cell r="A15359" t="str">
            <v>10</v>
          </cell>
          <cell r="H15359">
            <v>3000</v>
          </cell>
          <cell r="M15359">
            <v>25739</v>
          </cell>
        </row>
        <row r="15360">
          <cell r="A15360" t="str">
            <v>10</v>
          </cell>
          <cell r="H15360">
            <v>3000</v>
          </cell>
          <cell r="M15360">
            <v>437</v>
          </cell>
        </row>
        <row r="15361">
          <cell r="A15361" t="str">
            <v>10</v>
          </cell>
          <cell r="H15361">
            <v>3000</v>
          </cell>
          <cell r="M15361">
            <v>71</v>
          </cell>
        </row>
        <row r="15362">
          <cell r="A15362" t="str">
            <v>10</v>
          </cell>
          <cell r="H15362">
            <v>3000</v>
          </cell>
          <cell r="M15362">
            <v>492</v>
          </cell>
        </row>
        <row r="15363">
          <cell r="A15363" t="str">
            <v>10</v>
          </cell>
          <cell r="H15363">
            <v>3000</v>
          </cell>
          <cell r="M15363">
            <v>0</v>
          </cell>
        </row>
        <row r="15364">
          <cell r="A15364" t="str">
            <v>10</v>
          </cell>
          <cell r="H15364">
            <v>3000</v>
          </cell>
          <cell r="M15364">
            <v>918</v>
          </cell>
        </row>
        <row r="15365">
          <cell r="A15365" t="str">
            <v>10</v>
          </cell>
          <cell r="H15365">
            <v>3000</v>
          </cell>
          <cell r="M15365">
            <v>0</v>
          </cell>
        </row>
        <row r="15366">
          <cell r="A15366" t="str">
            <v>10</v>
          </cell>
          <cell r="H15366">
            <v>3000</v>
          </cell>
          <cell r="M15366">
            <v>7064</v>
          </cell>
        </row>
        <row r="15367">
          <cell r="A15367" t="str">
            <v>10</v>
          </cell>
          <cell r="H15367">
            <v>3000</v>
          </cell>
          <cell r="M15367">
            <v>2216</v>
          </cell>
        </row>
        <row r="15368">
          <cell r="A15368" t="str">
            <v>10</v>
          </cell>
          <cell r="H15368">
            <v>3000</v>
          </cell>
          <cell r="M15368">
            <v>0</v>
          </cell>
        </row>
        <row r="15369">
          <cell r="A15369" t="str">
            <v>10</v>
          </cell>
          <cell r="H15369">
            <v>3000</v>
          </cell>
          <cell r="M15369">
            <v>474</v>
          </cell>
        </row>
        <row r="15370">
          <cell r="A15370" t="str">
            <v>10</v>
          </cell>
          <cell r="H15370">
            <v>3000</v>
          </cell>
          <cell r="M15370">
            <v>87</v>
          </cell>
        </row>
        <row r="15371">
          <cell r="A15371" t="str">
            <v>10</v>
          </cell>
          <cell r="H15371">
            <v>3000</v>
          </cell>
          <cell r="M15371">
            <v>124</v>
          </cell>
        </row>
        <row r="15372">
          <cell r="A15372" t="str">
            <v>10</v>
          </cell>
          <cell r="H15372">
            <v>3000</v>
          </cell>
          <cell r="M15372">
            <v>87</v>
          </cell>
        </row>
        <row r="15373">
          <cell r="A15373" t="str">
            <v>10</v>
          </cell>
          <cell r="H15373">
            <v>3000</v>
          </cell>
          <cell r="M15373">
            <v>37</v>
          </cell>
        </row>
        <row r="15374">
          <cell r="A15374" t="str">
            <v>10</v>
          </cell>
          <cell r="H15374">
            <v>3000</v>
          </cell>
          <cell r="M15374">
            <v>0</v>
          </cell>
        </row>
        <row r="15375">
          <cell r="A15375" t="str">
            <v>10</v>
          </cell>
          <cell r="H15375">
            <v>3000</v>
          </cell>
          <cell r="M15375">
            <v>119</v>
          </cell>
        </row>
        <row r="15376">
          <cell r="A15376" t="str">
            <v>10</v>
          </cell>
          <cell r="H15376">
            <v>3000</v>
          </cell>
          <cell r="M15376">
            <v>50</v>
          </cell>
        </row>
        <row r="15377">
          <cell r="A15377" t="str">
            <v>10</v>
          </cell>
          <cell r="H15377">
            <v>3000</v>
          </cell>
          <cell r="M15377">
            <v>87</v>
          </cell>
        </row>
        <row r="15378">
          <cell r="A15378" t="str">
            <v>10</v>
          </cell>
          <cell r="H15378">
            <v>3000</v>
          </cell>
          <cell r="M15378">
            <v>13</v>
          </cell>
        </row>
        <row r="15379">
          <cell r="A15379" t="str">
            <v>10</v>
          </cell>
          <cell r="H15379">
            <v>3000</v>
          </cell>
          <cell r="M15379">
            <v>7</v>
          </cell>
        </row>
        <row r="15380">
          <cell r="A15380" t="str">
            <v>10</v>
          </cell>
          <cell r="H15380">
            <v>3000</v>
          </cell>
          <cell r="M15380">
            <v>0</v>
          </cell>
        </row>
        <row r="15381">
          <cell r="A15381" t="str">
            <v>10</v>
          </cell>
          <cell r="H15381">
            <v>3000</v>
          </cell>
          <cell r="M15381">
            <v>0</v>
          </cell>
        </row>
        <row r="15382">
          <cell r="A15382" t="str">
            <v>10</v>
          </cell>
          <cell r="H15382">
            <v>3000</v>
          </cell>
          <cell r="M15382">
            <v>3185</v>
          </cell>
        </row>
        <row r="15383">
          <cell r="A15383" t="str">
            <v>10</v>
          </cell>
          <cell r="H15383">
            <v>3000</v>
          </cell>
          <cell r="M15383">
            <v>71</v>
          </cell>
        </row>
        <row r="15384">
          <cell r="A15384" t="str">
            <v>10</v>
          </cell>
          <cell r="H15384">
            <v>3000</v>
          </cell>
          <cell r="M15384">
            <v>71</v>
          </cell>
        </row>
        <row r="15385">
          <cell r="A15385" t="str">
            <v>10</v>
          </cell>
          <cell r="H15385">
            <v>3000</v>
          </cell>
          <cell r="M15385">
            <v>71</v>
          </cell>
        </row>
        <row r="15386">
          <cell r="A15386" t="str">
            <v>10</v>
          </cell>
          <cell r="H15386">
            <v>3000</v>
          </cell>
          <cell r="M15386">
            <v>0</v>
          </cell>
        </row>
        <row r="15387">
          <cell r="A15387" t="str">
            <v>10</v>
          </cell>
          <cell r="H15387">
            <v>3000</v>
          </cell>
          <cell r="M15387">
            <v>71</v>
          </cell>
        </row>
        <row r="15388">
          <cell r="A15388" t="str">
            <v>10</v>
          </cell>
          <cell r="H15388">
            <v>3000</v>
          </cell>
          <cell r="M15388">
            <v>0</v>
          </cell>
        </row>
        <row r="15389">
          <cell r="A15389" t="str">
            <v>10</v>
          </cell>
          <cell r="H15389">
            <v>3000</v>
          </cell>
          <cell r="M15389">
            <v>79</v>
          </cell>
        </row>
        <row r="15390">
          <cell r="A15390" t="str">
            <v>10</v>
          </cell>
          <cell r="H15390">
            <v>3000</v>
          </cell>
          <cell r="M15390">
            <v>14</v>
          </cell>
        </row>
        <row r="15391">
          <cell r="A15391" t="str">
            <v>10</v>
          </cell>
          <cell r="H15391">
            <v>3000</v>
          </cell>
          <cell r="M15391">
            <v>35</v>
          </cell>
        </row>
        <row r="15392">
          <cell r="A15392" t="str">
            <v>10</v>
          </cell>
          <cell r="H15392">
            <v>3000</v>
          </cell>
          <cell r="M15392">
            <v>0</v>
          </cell>
        </row>
        <row r="15393">
          <cell r="A15393" t="str">
            <v>10</v>
          </cell>
          <cell r="H15393">
            <v>3000</v>
          </cell>
          <cell r="M15393">
            <v>208</v>
          </cell>
        </row>
        <row r="15394">
          <cell r="A15394" t="str">
            <v>10</v>
          </cell>
          <cell r="H15394">
            <v>3000</v>
          </cell>
          <cell r="M15394">
            <v>0</v>
          </cell>
        </row>
        <row r="15395">
          <cell r="A15395" t="str">
            <v>10</v>
          </cell>
          <cell r="H15395">
            <v>3000</v>
          </cell>
          <cell r="M15395">
            <v>114</v>
          </cell>
        </row>
        <row r="15396">
          <cell r="A15396" t="str">
            <v>10</v>
          </cell>
          <cell r="H15396">
            <v>3000</v>
          </cell>
          <cell r="M15396">
            <v>43</v>
          </cell>
        </row>
        <row r="15397">
          <cell r="A15397" t="str">
            <v>10</v>
          </cell>
          <cell r="H15397">
            <v>3000</v>
          </cell>
          <cell r="M15397">
            <v>29</v>
          </cell>
        </row>
        <row r="15398">
          <cell r="A15398" t="str">
            <v>10</v>
          </cell>
          <cell r="H15398">
            <v>3000</v>
          </cell>
          <cell r="M15398">
            <v>57</v>
          </cell>
        </row>
        <row r="15399">
          <cell r="A15399" t="str">
            <v>10</v>
          </cell>
          <cell r="H15399">
            <v>3000</v>
          </cell>
          <cell r="M15399">
            <v>9</v>
          </cell>
        </row>
        <row r="15400">
          <cell r="A15400" t="str">
            <v>10</v>
          </cell>
          <cell r="H15400">
            <v>3000</v>
          </cell>
          <cell r="M15400">
            <v>46</v>
          </cell>
        </row>
        <row r="15401">
          <cell r="A15401" t="str">
            <v>10</v>
          </cell>
          <cell r="H15401">
            <v>3000</v>
          </cell>
          <cell r="M15401">
            <v>0</v>
          </cell>
        </row>
        <row r="15402">
          <cell r="A15402" t="str">
            <v>10</v>
          </cell>
          <cell r="H15402">
            <v>3000</v>
          </cell>
          <cell r="M15402">
            <v>0</v>
          </cell>
        </row>
        <row r="15403">
          <cell r="A15403" t="str">
            <v>10</v>
          </cell>
          <cell r="H15403">
            <v>3000</v>
          </cell>
          <cell r="M15403">
            <v>0</v>
          </cell>
        </row>
        <row r="15404">
          <cell r="A15404" t="str">
            <v>10</v>
          </cell>
          <cell r="H15404">
            <v>3000</v>
          </cell>
          <cell r="M15404">
            <v>71</v>
          </cell>
        </row>
        <row r="15405">
          <cell r="A15405" t="str">
            <v>10</v>
          </cell>
          <cell r="H15405">
            <v>3000</v>
          </cell>
          <cell r="M15405">
            <v>0</v>
          </cell>
        </row>
        <row r="15406">
          <cell r="A15406" t="str">
            <v>10</v>
          </cell>
          <cell r="H15406">
            <v>3000</v>
          </cell>
          <cell r="M15406">
            <v>0</v>
          </cell>
        </row>
        <row r="15407">
          <cell r="A15407" t="str">
            <v>10</v>
          </cell>
          <cell r="H15407">
            <v>3000</v>
          </cell>
          <cell r="M15407">
            <v>13717</v>
          </cell>
        </row>
        <row r="15408">
          <cell r="A15408" t="str">
            <v>10</v>
          </cell>
          <cell r="H15408">
            <v>3000</v>
          </cell>
          <cell r="M15408">
            <v>13717</v>
          </cell>
        </row>
        <row r="15409">
          <cell r="A15409" t="str">
            <v>10</v>
          </cell>
          <cell r="H15409">
            <v>3000</v>
          </cell>
          <cell r="M15409">
            <v>0</v>
          </cell>
        </row>
        <row r="15410">
          <cell r="A15410" t="str">
            <v>10</v>
          </cell>
          <cell r="H15410">
            <v>3000</v>
          </cell>
          <cell r="M15410">
            <v>0</v>
          </cell>
        </row>
        <row r="15411">
          <cell r="A15411" t="str">
            <v>10</v>
          </cell>
          <cell r="H15411">
            <v>3000</v>
          </cell>
          <cell r="M15411">
            <v>4572</v>
          </cell>
        </row>
        <row r="15412">
          <cell r="A15412" t="str">
            <v>10</v>
          </cell>
          <cell r="H15412">
            <v>3000</v>
          </cell>
          <cell r="M15412">
            <v>0</v>
          </cell>
        </row>
        <row r="15413">
          <cell r="A15413" t="str">
            <v>10</v>
          </cell>
          <cell r="H15413">
            <v>3000</v>
          </cell>
          <cell r="M15413">
            <v>23459</v>
          </cell>
        </row>
        <row r="15414">
          <cell r="A15414" t="str">
            <v>10</v>
          </cell>
          <cell r="H15414">
            <v>3000</v>
          </cell>
          <cell r="M15414">
            <v>1918</v>
          </cell>
        </row>
        <row r="15415">
          <cell r="A15415" t="str">
            <v>10</v>
          </cell>
          <cell r="H15415">
            <v>3000</v>
          </cell>
          <cell r="M15415">
            <v>0</v>
          </cell>
        </row>
        <row r="15416">
          <cell r="A15416" t="str">
            <v>10</v>
          </cell>
          <cell r="H15416">
            <v>3000</v>
          </cell>
          <cell r="M15416">
            <v>58795</v>
          </cell>
        </row>
        <row r="15417">
          <cell r="A15417" t="str">
            <v>10</v>
          </cell>
          <cell r="H15417">
            <v>3000</v>
          </cell>
          <cell r="M15417">
            <v>0</v>
          </cell>
        </row>
        <row r="15418">
          <cell r="A15418" t="str">
            <v>10</v>
          </cell>
          <cell r="H15418">
            <v>3000</v>
          </cell>
          <cell r="M15418">
            <v>15762</v>
          </cell>
        </row>
        <row r="15419">
          <cell r="A15419" t="str">
            <v>10</v>
          </cell>
          <cell r="H15419">
            <v>3000</v>
          </cell>
          <cell r="M15419">
            <v>5755</v>
          </cell>
        </row>
        <row r="15420">
          <cell r="A15420" t="str">
            <v>10</v>
          </cell>
          <cell r="H15420">
            <v>3000</v>
          </cell>
          <cell r="M15420">
            <v>6292</v>
          </cell>
        </row>
        <row r="15421">
          <cell r="A15421" t="str">
            <v>10</v>
          </cell>
          <cell r="H15421">
            <v>3000</v>
          </cell>
          <cell r="M15421">
            <v>15694</v>
          </cell>
        </row>
        <row r="15422">
          <cell r="A15422" t="str">
            <v>10</v>
          </cell>
          <cell r="H15422">
            <v>3000</v>
          </cell>
          <cell r="M15422">
            <v>7260</v>
          </cell>
        </row>
        <row r="15423">
          <cell r="A15423" t="str">
            <v>10</v>
          </cell>
          <cell r="H15423">
            <v>3000</v>
          </cell>
          <cell r="M15423">
            <v>0</v>
          </cell>
        </row>
        <row r="15424">
          <cell r="A15424" t="str">
            <v>10</v>
          </cell>
          <cell r="H15424">
            <v>3000</v>
          </cell>
          <cell r="M15424">
            <v>0</v>
          </cell>
        </row>
        <row r="15425">
          <cell r="A15425" t="str">
            <v>10</v>
          </cell>
          <cell r="H15425">
            <v>3000</v>
          </cell>
          <cell r="M15425">
            <v>0</v>
          </cell>
        </row>
        <row r="15426">
          <cell r="A15426" t="str">
            <v>10</v>
          </cell>
          <cell r="H15426">
            <v>3000</v>
          </cell>
          <cell r="M15426">
            <v>610</v>
          </cell>
        </row>
        <row r="15427">
          <cell r="A15427" t="str">
            <v>10</v>
          </cell>
          <cell r="H15427">
            <v>3000</v>
          </cell>
          <cell r="M15427">
            <v>610</v>
          </cell>
        </row>
        <row r="15428">
          <cell r="A15428" t="str">
            <v>10</v>
          </cell>
          <cell r="H15428">
            <v>3000</v>
          </cell>
          <cell r="M15428">
            <v>0</v>
          </cell>
        </row>
        <row r="15429">
          <cell r="A15429" t="str">
            <v>10</v>
          </cell>
          <cell r="H15429">
            <v>3000</v>
          </cell>
          <cell r="M15429">
            <v>0</v>
          </cell>
        </row>
        <row r="15430">
          <cell r="A15430" t="str">
            <v>10</v>
          </cell>
          <cell r="H15430">
            <v>3000</v>
          </cell>
          <cell r="M15430">
            <v>407</v>
          </cell>
        </row>
        <row r="15431">
          <cell r="A15431" t="str">
            <v>10</v>
          </cell>
          <cell r="H15431">
            <v>3000</v>
          </cell>
          <cell r="M15431">
            <v>0</v>
          </cell>
        </row>
        <row r="15432">
          <cell r="A15432" t="str">
            <v>10</v>
          </cell>
          <cell r="H15432">
            <v>3000</v>
          </cell>
          <cell r="M15432">
            <v>796</v>
          </cell>
        </row>
        <row r="15433">
          <cell r="A15433" t="str">
            <v>10</v>
          </cell>
          <cell r="H15433">
            <v>3000</v>
          </cell>
          <cell r="M15433">
            <v>142</v>
          </cell>
        </row>
        <row r="15434">
          <cell r="A15434" t="str">
            <v>10</v>
          </cell>
          <cell r="H15434">
            <v>3000</v>
          </cell>
          <cell r="M15434">
            <v>0</v>
          </cell>
        </row>
        <row r="15435">
          <cell r="A15435" t="str">
            <v>10</v>
          </cell>
          <cell r="H15435">
            <v>3000</v>
          </cell>
          <cell r="M15435">
            <v>2643</v>
          </cell>
        </row>
        <row r="15436">
          <cell r="A15436" t="str">
            <v>10</v>
          </cell>
          <cell r="H15436">
            <v>3000</v>
          </cell>
          <cell r="M15436">
            <v>0</v>
          </cell>
        </row>
        <row r="15437">
          <cell r="A15437" t="str">
            <v>10</v>
          </cell>
          <cell r="H15437">
            <v>3000</v>
          </cell>
          <cell r="M15437">
            <v>712</v>
          </cell>
        </row>
        <row r="15438">
          <cell r="A15438" t="str">
            <v>10</v>
          </cell>
          <cell r="H15438">
            <v>3000</v>
          </cell>
          <cell r="M15438">
            <v>426</v>
          </cell>
        </row>
        <row r="15439">
          <cell r="A15439" t="str">
            <v>10</v>
          </cell>
          <cell r="H15439">
            <v>3000</v>
          </cell>
          <cell r="M15439">
            <v>284</v>
          </cell>
        </row>
        <row r="15440">
          <cell r="A15440" t="str">
            <v>10</v>
          </cell>
          <cell r="H15440">
            <v>3000</v>
          </cell>
          <cell r="M15440">
            <v>568</v>
          </cell>
        </row>
        <row r="15441">
          <cell r="A15441" t="str">
            <v>10</v>
          </cell>
          <cell r="H15441">
            <v>3000</v>
          </cell>
          <cell r="M15441">
            <v>86</v>
          </cell>
        </row>
        <row r="15442">
          <cell r="A15442" t="str">
            <v>10</v>
          </cell>
          <cell r="H15442">
            <v>3000</v>
          </cell>
          <cell r="M15442">
            <v>565</v>
          </cell>
        </row>
        <row r="15443">
          <cell r="A15443" t="str">
            <v>50</v>
          </cell>
          <cell r="H15443">
            <v>3000</v>
          </cell>
          <cell r="M15443">
            <v>0</v>
          </cell>
        </row>
        <row r="15444">
          <cell r="A15444" t="str">
            <v>50</v>
          </cell>
          <cell r="H15444">
            <v>3000</v>
          </cell>
          <cell r="M15444">
            <v>0</v>
          </cell>
        </row>
        <row r="15445">
          <cell r="A15445" t="str">
            <v>50</v>
          </cell>
          <cell r="H15445">
            <v>3000</v>
          </cell>
          <cell r="M15445">
            <v>0</v>
          </cell>
        </row>
        <row r="15446">
          <cell r="A15446" t="str">
            <v>50</v>
          </cell>
          <cell r="H15446">
            <v>3000</v>
          </cell>
          <cell r="M15446">
            <v>1091</v>
          </cell>
        </row>
        <row r="15447">
          <cell r="A15447" t="str">
            <v>50</v>
          </cell>
          <cell r="H15447">
            <v>3000</v>
          </cell>
          <cell r="M15447">
            <v>1022</v>
          </cell>
        </row>
        <row r="15448">
          <cell r="A15448" t="str">
            <v>50</v>
          </cell>
          <cell r="H15448">
            <v>3000</v>
          </cell>
          <cell r="M15448">
            <v>0</v>
          </cell>
        </row>
        <row r="15449">
          <cell r="A15449" t="str">
            <v>50</v>
          </cell>
          <cell r="H15449">
            <v>3000</v>
          </cell>
          <cell r="M15449">
            <v>2166</v>
          </cell>
        </row>
        <row r="15450">
          <cell r="A15450" t="str">
            <v>50</v>
          </cell>
          <cell r="H15450">
            <v>3000</v>
          </cell>
          <cell r="M15450">
            <v>0</v>
          </cell>
        </row>
        <row r="15451">
          <cell r="A15451" t="str">
            <v>50</v>
          </cell>
          <cell r="H15451">
            <v>3000</v>
          </cell>
          <cell r="M15451">
            <v>77</v>
          </cell>
        </row>
        <row r="15452">
          <cell r="A15452" t="str">
            <v>50</v>
          </cell>
          <cell r="H15452">
            <v>3000</v>
          </cell>
          <cell r="M15452">
            <v>21</v>
          </cell>
        </row>
        <row r="15453">
          <cell r="A15453" t="str">
            <v>50</v>
          </cell>
          <cell r="H15453">
            <v>3000</v>
          </cell>
          <cell r="M15453">
            <v>35</v>
          </cell>
        </row>
        <row r="15454">
          <cell r="A15454" t="str">
            <v>50</v>
          </cell>
          <cell r="H15454">
            <v>3000</v>
          </cell>
          <cell r="M15454">
            <v>18</v>
          </cell>
        </row>
        <row r="15455">
          <cell r="A15455" t="str">
            <v>50</v>
          </cell>
          <cell r="H15455">
            <v>3000</v>
          </cell>
          <cell r="M15455">
            <v>5</v>
          </cell>
        </row>
        <row r="15456">
          <cell r="A15456" t="str">
            <v>50</v>
          </cell>
          <cell r="H15456">
            <v>3000</v>
          </cell>
          <cell r="M15456">
            <v>33</v>
          </cell>
        </row>
        <row r="15457">
          <cell r="A15457" t="str">
            <v>50</v>
          </cell>
          <cell r="H15457">
            <v>3000</v>
          </cell>
          <cell r="M15457">
            <v>7</v>
          </cell>
        </row>
        <row r="15458">
          <cell r="A15458" t="str">
            <v>50</v>
          </cell>
          <cell r="H15458">
            <v>3000</v>
          </cell>
          <cell r="M15458">
            <v>0</v>
          </cell>
        </row>
        <row r="15459">
          <cell r="A15459" t="str">
            <v>50</v>
          </cell>
          <cell r="H15459">
            <v>3000</v>
          </cell>
          <cell r="M15459">
            <v>16</v>
          </cell>
        </row>
        <row r="15460">
          <cell r="A15460" t="str">
            <v>50</v>
          </cell>
          <cell r="H15460">
            <v>3000</v>
          </cell>
          <cell r="M15460">
            <v>27</v>
          </cell>
        </row>
        <row r="15461">
          <cell r="A15461" t="str">
            <v>50</v>
          </cell>
          <cell r="H15461">
            <v>3000</v>
          </cell>
          <cell r="M15461">
            <v>24</v>
          </cell>
        </row>
        <row r="15462">
          <cell r="A15462" t="str">
            <v>50</v>
          </cell>
          <cell r="H15462">
            <v>3000</v>
          </cell>
          <cell r="M15462">
            <v>0</v>
          </cell>
        </row>
        <row r="15463">
          <cell r="A15463" t="str">
            <v>50</v>
          </cell>
          <cell r="H15463">
            <v>3000</v>
          </cell>
          <cell r="M15463">
            <v>81</v>
          </cell>
        </row>
        <row r="15464">
          <cell r="A15464" t="str">
            <v>50</v>
          </cell>
          <cell r="H15464">
            <v>3000</v>
          </cell>
          <cell r="M15464">
            <v>0</v>
          </cell>
        </row>
        <row r="15465">
          <cell r="A15465" t="str">
            <v>50</v>
          </cell>
          <cell r="H15465">
            <v>3000</v>
          </cell>
          <cell r="M15465">
            <v>592</v>
          </cell>
        </row>
        <row r="15466">
          <cell r="A15466" t="str">
            <v>50</v>
          </cell>
          <cell r="H15466">
            <v>3000</v>
          </cell>
          <cell r="M15466">
            <v>13</v>
          </cell>
        </row>
        <row r="15467">
          <cell r="A15467" t="str">
            <v>50</v>
          </cell>
          <cell r="H15467">
            <v>3000</v>
          </cell>
          <cell r="M15467">
            <v>0</v>
          </cell>
        </row>
        <row r="15468">
          <cell r="A15468" t="str">
            <v>50</v>
          </cell>
          <cell r="H15468">
            <v>3000</v>
          </cell>
          <cell r="M15468">
            <v>1162</v>
          </cell>
        </row>
        <row r="15469">
          <cell r="A15469" t="str">
            <v>50</v>
          </cell>
          <cell r="H15469">
            <v>3000</v>
          </cell>
          <cell r="M15469">
            <v>22</v>
          </cell>
        </row>
        <row r="15470">
          <cell r="A15470" t="str">
            <v>50</v>
          </cell>
          <cell r="H15470">
            <v>3000</v>
          </cell>
          <cell r="M15470">
            <v>0</v>
          </cell>
        </row>
        <row r="15471">
          <cell r="A15471" t="str">
            <v>50</v>
          </cell>
          <cell r="H15471">
            <v>3000</v>
          </cell>
          <cell r="M15471">
            <v>2485</v>
          </cell>
        </row>
        <row r="15472">
          <cell r="A15472" t="str">
            <v>50</v>
          </cell>
          <cell r="H15472">
            <v>3000</v>
          </cell>
          <cell r="M15472">
            <v>0</v>
          </cell>
        </row>
        <row r="15473">
          <cell r="A15473" t="str">
            <v>50</v>
          </cell>
          <cell r="H15473">
            <v>3000</v>
          </cell>
          <cell r="M15473">
            <v>4386</v>
          </cell>
        </row>
        <row r="15474">
          <cell r="A15474" t="str">
            <v>50</v>
          </cell>
          <cell r="H15474">
            <v>3000</v>
          </cell>
          <cell r="M15474">
            <v>48</v>
          </cell>
        </row>
        <row r="15475">
          <cell r="A15475" t="str">
            <v>50</v>
          </cell>
          <cell r="H15475">
            <v>3000</v>
          </cell>
          <cell r="M15475">
            <v>11</v>
          </cell>
        </row>
        <row r="15476">
          <cell r="A15476" t="str">
            <v>50</v>
          </cell>
          <cell r="H15476">
            <v>3000</v>
          </cell>
          <cell r="M15476">
            <v>0</v>
          </cell>
        </row>
        <row r="15477">
          <cell r="A15477" t="str">
            <v>50</v>
          </cell>
          <cell r="H15477">
            <v>3000</v>
          </cell>
          <cell r="M15477">
            <v>17</v>
          </cell>
        </row>
        <row r="15478">
          <cell r="A15478" t="str">
            <v>50</v>
          </cell>
          <cell r="H15478">
            <v>3000</v>
          </cell>
          <cell r="M15478">
            <v>24</v>
          </cell>
        </row>
        <row r="15479">
          <cell r="A15479" t="str">
            <v>50</v>
          </cell>
          <cell r="H15479">
            <v>3000</v>
          </cell>
          <cell r="M15479">
            <v>0</v>
          </cell>
        </row>
        <row r="15480">
          <cell r="A15480" t="str">
            <v>50</v>
          </cell>
          <cell r="H15480">
            <v>3000</v>
          </cell>
          <cell r="M15480">
            <v>38</v>
          </cell>
        </row>
        <row r="15481">
          <cell r="A15481" t="str">
            <v>50</v>
          </cell>
          <cell r="H15481">
            <v>3000</v>
          </cell>
          <cell r="M15481">
            <v>35</v>
          </cell>
        </row>
        <row r="15482">
          <cell r="A15482" t="str">
            <v>50</v>
          </cell>
          <cell r="H15482">
            <v>3000</v>
          </cell>
          <cell r="M15482">
            <v>0</v>
          </cell>
        </row>
        <row r="15483">
          <cell r="A15483" t="str">
            <v>50</v>
          </cell>
          <cell r="H15483">
            <v>3000</v>
          </cell>
          <cell r="M15483">
            <v>214</v>
          </cell>
        </row>
        <row r="15484">
          <cell r="A15484" t="str">
            <v>50</v>
          </cell>
          <cell r="H15484">
            <v>3000</v>
          </cell>
          <cell r="M15484">
            <v>0</v>
          </cell>
        </row>
        <row r="15485">
          <cell r="A15485" t="str">
            <v>50</v>
          </cell>
          <cell r="H15485">
            <v>3000</v>
          </cell>
          <cell r="M15485">
            <v>416</v>
          </cell>
        </row>
        <row r="15486">
          <cell r="A15486" t="str">
            <v>50</v>
          </cell>
          <cell r="H15486">
            <v>3000</v>
          </cell>
          <cell r="M15486">
            <v>0</v>
          </cell>
        </row>
        <row r="15487">
          <cell r="A15487" t="str">
            <v>50</v>
          </cell>
          <cell r="H15487">
            <v>3000</v>
          </cell>
          <cell r="M15487">
            <v>288</v>
          </cell>
        </row>
        <row r="15488">
          <cell r="A15488" t="str">
            <v>50</v>
          </cell>
          <cell r="H15488">
            <v>3000</v>
          </cell>
          <cell r="M15488">
            <v>21</v>
          </cell>
        </row>
        <row r="15489">
          <cell r="A15489" t="str">
            <v>50</v>
          </cell>
          <cell r="H15489">
            <v>3000</v>
          </cell>
          <cell r="M15489">
            <v>2285</v>
          </cell>
        </row>
        <row r="15490">
          <cell r="A15490" t="str">
            <v>50</v>
          </cell>
          <cell r="H15490">
            <v>3000</v>
          </cell>
          <cell r="M15490">
            <v>2490</v>
          </cell>
        </row>
        <row r="15491">
          <cell r="A15491" t="str">
            <v>50</v>
          </cell>
          <cell r="H15491">
            <v>3000</v>
          </cell>
          <cell r="M15491">
            <v>3266</v>
          </cell>
        </row>
        <row r="15492">
          <cell r="A15492" t="str">
            <v>50</v>
          </cell>
          <cell r="H15492">
            <v>3000</v>
          </cell>
          <cell r="M15492">
            <v>9891</v>
          </cell>
        </row>
        <row r="15493">
          <cell r="A15493" t="str">
            <v>50</v>
          </cell>
          <cell r="H15493">
            <v>3000</v>
          </cell>
          <cell r="M15493">
            <v>21277</v>
          </cell>
        </row>
        <row r="15494">
          <cell r="A15494" t="str">
            <v>50</v>
          </cell>
          <cell r="H15494">
            <v>3000</v>
          </cell>
          <cell r="M15494">
            <v>0</v>
          </cell>
        </row>
        <row r="15495">
          <cell r="A15495" t="str">
            <v>50</v>
          </cell>
          <cell r="H15495">
            <v>3000</v>
          </cell>
          <cell r="M15495">
            <v>0</v>
          </cell>
        </row>
        <row r="15496">
          <cell r="A15496" t="str">
            <v>50</v>
          </cell>
          <cell r="H15496">
            <v>3000</v>
          </cell>
          <cell r="M15496">
            <v>0</v>
          </cell>
        </row>
        <row r="15497">
          <cell r="A15497" t="str">
            <v>50</v>
          </cell>
          <cell r="H15497">
            <v>3000</v>
          </cell>
          <cell r="M15497">
            <v>0</v>
          </cell>
        </row>
        <row r="15498">
          <cell r="A15498" t="str">
            <v>50</v>
          </cell>
          <cell r="H15498">
            <v>3000</v>
          </cell>
          <cell r="M15498">
            <v>0</v>
          </cell>
        </row>
        <row r="15499">
          <cell r="A15499" t="str">
            <v>50</v>
          </cell>
          <cell r="H15499">
            <v>3000</v>
          </cell>
          <cell r="M15499">
            <v>3065</v>
          </cell>
        </row>
        <row r="15500">
          <cell r="A15500" t="str">
            <v>50</v>
          </cell>
          <cell r="H15500">
            <v>3000</v>
          </cell>
          <cell r="M15500">
            <v>0</v>
          </cell>
        </row>
        <row r="15501">
          <cell r="A15501" t="str">
            <v>50</v>
          </cell>
          <cell r="H15501">
            <v>3000</v>
          </cell>
          <cell r="M15501">
            <v>2482</v>
          </cell>
        </row>
        <row r="15502">
          <cell r="A15502" t="str">
            <v>50</v>
          </cell>
          <cell r="H15502">
            <v>3000</v>
          </cell>
          <cell r="M15502">
            <v>936</v>
          </cell>
        </row>
        <row r="15503">
          <cell r="A15503" t="str">
            <v>50</v>
          </cell>
          <cell r="H15503">
            <v>3000</v>
          </cell>
          <cell r="M15503">
            <v>7013</v>
          </cell>
        </row>
        <row r="15504">
          <cell r="A15504" t="str">
            <v>50</v>
          </cell>
          <cell r="H15504">
            <v>3000</v>
          </cell>
          <cell r="M15504">
            <v>0</v>
          </cell>
        </row>
        <row r="15505">
          <cell r="A15505" t="str">
            <v>50</v>
          </cell>
          <cell r="H15505">
            <v>3000</v>
          </cell>
          <cell r="M15505">
            <v>14</v>
          </cell>
        </row>
        <row r="15506">
          <cell r="A15506" t="str">
            <v>50</v>
          </cell>
          <cell r="H15506">
            <v>3000</v>
          </cell>
          <cell r="M15506">
            <v>32</v>
          </cell>
        </row>
        <row r="15507">
          <cell r="A15507" t="str">
            <v>50</v>
          </cell>
          <cell r="H15507">
            <v>3000</v>
          </cell>
          <cell r="M15507">
            <v>12</v>
          </cell>
        </row>
        <row r="15508">
          <cell r="A15508" t="str">
            <v>50</v>
          </cell>
          <cell r="H15508">
            <v>3000</v>
          </cell>
          <cell r="M15508">
            <v>0</v>
          </cell>
        </row>
        <row r="15509">
          <cell r="A15509" t="str">
            <v>50</v>
          </cell>
          <cell r="H15509">
            <v>3000</v>
          </cell>
          <cell r="M15509">
            <v>0</v>
          </cell>
        </row>
        <row r="15510">
          <cell r="A15510" t="str">
            <v>50</v>
          </cell>
          <cell r="H15510">
            <v>3000</v>
          </cell>
          <cell r="M15510">
            <v>12</v>
          </cell>
        </row>
        <row r="15511">
          <cell r="A15511" t="str">
            <v>50</v>
          </cell>
          <cell r="H15511">
            <v>3000</v>
          </cell>
          <cell r="M15511">
            <v>161</v>
          </cell>
        </row>
        <row r="15512">
          <cell r="A15512" t="str">
            <v>50</v>
          </cell>
          <cell r="H15512">
            <v>3000</v>
          </cell>
          <cell r="M15512">
            <v>2486</v>
          </cell>
        </row>
        <row r="15513">
          <cell r="A15513" t="str">
            <v>50</v>
          </cell>
          <cell r="H15513">
            <v>3000</v>
          </cell>
          <cell r="M15513">
            <v>11</v>
          </cell>
        </row>
        <row r="15514">
          <cell r="A15514" t="str">
            <v>50</v>
          </cell>
          <cell r="H15514">
            <v>3000</v>
          </cell>
          <cell r="M15514">
            <v>6</v>
          </cell>
        </row>
        <row r="15515">
          <cell r="A15515" t="str">
            <v>50</v>
          </cell>
          <cell r="H15515">
            <v>3000</v>
          </cell>
          <cell r="M15515">
            <v>124</v>
          </cell>
        </row>
        <row r="15516">
          <cell r="A15516" t="str">
            <v>50</v>
          </cell>
          <cell r="H15516">
            <v>3000</v>
          </cell>
          <cell r="M15516">
            <v>1544</v>
          </cell>
        </row>
        <row r="15517">
          <cell r="A15517" t="str">
            <v>50</v>
          </cell>
          <cell r="H15517">
            <v>3000</v>
          </cell>
          <cell r="M15517">
            <v>645</v>
          </cell>
        </row>
        <row r="15518">
          <cell r="A15518" t="str">
            <v>50</v>
          </cell>
          <cell r="H15518">
            <v>3000</v>
          </cell>
          <cell r="M15518">
            <v>5626</v>
          </cell>
        </row>
        <row r="15519">
          <cell r="A15519" t="str">
            <v>50</v>
          </cell>
          <cell r="H15519">
            <v>3000</v>
          </cell>
          <cell r="M15519">
            <v>11547</v>
          </cell>
        </row>
        <row r="15520">
          <cell r="A15520" t="str">
            <v>50</v>
          </cell>
          <cell r="H15520">
            <v>3000</v>
          </cell>
          <cell r="M15520">
            <v>0</v>
          </cell>
        </row>
        <row r="15521">
          <cell r="A15521" t="str">
            <v>50</v>
          </cell>
          <cell r="H15521">
            <v>3000</v>
          </cell>
          <cell r="M15521">
            <v>0</v>
          </cell>
        </row>
        <row r="15522">
          <cell r="A15522" t="str">
            <v>50</v>
          </cell>
          <cell r="H15522">
            <v>3000</v>
          </cell>
          <cell r="M15522">
            <v>0</v>
          </cell>
        </row>
        <row r="15523">
          <cell r="A15523" t="str">
            <v>50</v>
          </cell>
          <cell r="H15523">
            <v>3000</v>
          </cell>
          <cell r="M15523">
            <v>577</v>
          </cell>
        </row>
        <row r="15524">
          <cell r="A15524" t="str">
            <v>50</v>
          </cell>
          <cell r="H15524">
            <v>3000</v>
          </cell>
          <cell r="M15524">
            <v>540</v>
          </cell>
        </row>
        <row r="15525">
          <cell r="A15525" t="str">
            <v>50</v>
          </cell>
          <cell r="H15525">
            <v>3000</v>
          </cell>
          <cell r="M15525">
            <v>0</v>
          </cell>
        </row>
        <row r="15526">
          <cell r="A15526" t="str">
            <v>50</v>
          </cell>
          <cell r="H15526">
            <v>3000</v>
          </cell>
          <cell r="M15526">
            <v>1145</v>
          </cell>
        </row>
        <row r="15527">
          <cell r="A15527" t="str">
            <v>50</v>
          </cell>
          <cell r="H15527">
            <v>3000</v>
          </cell>
          <cell r="M15527">
            <v>0</v>
          </cell>
        </row>
        <row r="15528">
          <cell r="A15528" t="str">
            <v>50</v>
          </cell>
          <cell r="H15528">
            <v>3000</v>
          </cell>
          <cell r="M15528">
            <v>41</v>
          </cell>
        </row>
        <row r="15529">
          <cell r="A15529" t="str">
            <v>50</v>
          </cell>
          <cell r="H15529">
            <v>3000</v>
          </cell>
          <cell r="M15529">
            <v>0</v>
          </cell>
        </row>
        <row r="15530">
          <cell r="A15530" t="str">
            <v>50</v>
          </cell>
          <cell r="H15530">
            <v>3000</v>
          </cell>
          <cell r="M15530">
            <v>16</v>
          </cell>
        </row>
        <row r="15531">
          <cell r="A15531" t="str">
            <v>50</v>
          </cell>
          <cell r="H15531">
            <v>3000</v>
          </cell>
          <cell r="M15531">
            <v>19</v>
          </cell>
        </row>
        <row r="15532">
          <cell r="A15532" t="str">
            <v>50</v>
          </cell>
          <cell r="H15532">
            <v>3000</v>
          </cell>
          <cell r="M15532">
            <v>11</v>
          </cell>
        </row>
        <row r="15533">
          <cell r="A15533" t="str">
            <v>50</v>
          </cell>
          <cell r="H15533">
            <v>3000</v>
          </cell>
          <cell r="M15533">
            <v>3</v>
          </cell>
        </row>
        <row r="15534">
          <cell r="A15534" t="str">
            <v>50</v>
          </cell>
          <cell r="H15534">
            <v>3000</v>
          </cell>
          <cell r="M15534">
            <v>18</v>
          </cell>
        </row>
        <row r="15535">
          <cell r="A15535" t="str">
            <v>50</v>
          </cell>
          <cell r="H15535">
            <v>3000</v>
          </cell>
          <cell r="M15535">
            <v>35</v>
          </cell>
        </row>
        <row r="15536">
          <cell r="A15536" t="str">
            <v>50</v>
          </cell>
          <cell r="H15536">
            <v>3000</v>
          </cell>
          <cell r="M15536">
            <v>0</v>
          </cell>
        </row>
        <row r="15537">
          <cell r="A15537" t="str">
            <v>50</v>
          </cell>
          <cell r="H15537">
            <v>3000</v>
          </cell>
          <cell r="M15537">
            <v>8</v>
          </cell>
        </row>
        <row r="15538">
          <cell r="A15538" t="str">
            <v>50</v>
          </cell>
          <cell r="H15538">
            <v>3000</v>
          </cell>
          <cell r="M15538">
            <v>28</v>
          </cell>
        </row>
        <row r="15539">
          <cell r="A15539" t="str">
            <v>50</v>
          </cell>
          <cell r="H15539">
            <v>3000</v>
          </cell>
          <cell r="M15539">
            <v>13</v>
          </cell>
        </row>
        <row r="15540">
          <cell r="A15540" t="str">
            <v>50</v>
          </cell>
          <cell r="H15540">
            <v>3000</v>
          </cell>
          <cell r="M15540">
            <v>0</v>
          </cell>
        </row>
        <row r="15541">
          <cell r="A15541" t="str">
            <v>50</v>
          </cell>
          <cell r="H15541">
            <v>3000</v>
          </cell>
          <cell r="M15541">
            <v>43</v>
          </cell>
        </row>
        <row r="15542">
          <cell r="A15542" t="str">
            <v>50</v>
          </cell>
          <cell r="H15542">
            <v>3000</v>
          </cell>
          <cell r="M15542">
            <v>0</v>
          </cell>
        </row>
        <row r="15543">
          <cell r="A15543" t="str">
            <v>50</v>
          </cell>
          <cell r="H15543">
            <v>3000</v>
          </cell>
          <cell r="M15543">
            <v>325</v>
          </cell>
        </row>
        <row r="15544">
          <cell r="A15544" t="str">
            <v>50</v>
          </cell>
          <cell r="H15544">
            <v>3000</v>
          </cell>
          <cell r="M15544">
            <v>7</v>
          </cell>
        </row>
        <row r="15545">
          <cell r="A15545" t="str">
            <v>50</v>
          </cell>
          <cell r="H15545">
            <v>3000</v>
          </cell>
          <cell r="M15545">
            <v>0</v>
          </cell>
        </row>
        <row r="15546">
          <cell r="A15546" t="str">
            <v>50</v>
          </cell>
          <cell r="H15546">
            <v>3000</v>
          </cell>
          <cell r="M15546">
            <v>614</v>
          </cell>
        </row>
        <row r="15547">
          <cell r="A15547" t="str">
            <v>50</v>
          </cell>
          <cell r="H15547">
            <v>3000</v>
          </cell>
          <cell r="M15547">
            <v>11</v>
          </cell>
        </row>
        <row r="15548">
          <cell r="A15548" t="str">
            <v>50</v>
          </cell>
          <cell r="H15548">
            <v>3000</v>
          </cell>
          <cell r="M15548">
            <v>0</v>
          </cell>
        </row>
        <row r="15549">
          <cell r="A15549" t="str">
            <v>50</v>
          </cell>
          <cell r="H15549">
            <v>3000</v>
          </cell>
          <cell r="M15549">
            <v>1626</v>
          </cell>
        </row>
        <row r="15550">
          <cell r="A15550" t="str">
            <v>50</v>
          </cell>
          <cell r="H15550">
            <v>3000</v>
          </cell>
          <cell r="M15550">
            <v>0</v>
          </cell>
        </row>
        <row r="15551">
          <cell r="A15551" t="str">
            <v>50</v>
          </cell>
          <cell r="H15551">
            <v>3000</v>
          </cell>
          <cell r="M15551">
            <v>2318</v>
          </cell>
        </row>
        <row r="15552">
          <cell r="A15552" t="str">
            <v>50</v>
          </cell>
          <cell r="H15552">
            <v>3000</v>
          </cell>
          <cell r="M15552">
            <v>35</v>
          </cell>
        </row>
        <row r="15553">
          <cell r="A15553" t="str">
            <v>50</v>
          </cell>
          <cell r="H15553">
            <v>3000</v>
          </cell>
          <cell r="M15553">
            <v>25</v>
          </cell>
        </row>
        <row r="15554">
          <cell r="A15554" t="str">
            <v>50</v>
          </cell>
          <cell r="H15554">
            <v>3000</v>
          </cell>
          <cell r="M15554">
            <v>6</v>
          </cell>
        </row>
        <row r="15555">
          <cell r="A15555" t="str">
            <v>50</v>
          </cell>
          <cell r="H15555">
            <v>3000</v>
          </cell>
          <cell r="M15555">
            <v>17</v>
          </cell>
        </row>
        <row r="15556">
          <cell r="A15556" t="str">
            <v>50</v>
          </cell>
          <cell r="H15556">
            <v>3000</v>
          </cell>
          <cell r="M15556">
            <v>17</v>
          </cell>
        </row>
        <row r="15557">
          <cell r="A15557" t="str">
            <v>50</v>
          </cell>
          <cell r="H15557">
            <v>3000</v>
          </cell>
          <cell r="M15557">
            <v>0</v>
          </cell>
        </row>
        <row r="15558">
          <cell r="A15558" t="str">
            <v>50</v>
          </cell>
          <cell r="H15558">
            <v>3000</v>
          </cell>
          <cell r="M15558">
            <v>14</v>
          </cell>
        </row>
        <row r="15559">
          <cell r="A15559" t="str">
            <v>50</v>
          </cell>
          <cell r="H15559">
            <v>3000</v>
          </cell>
          <cell r="M15559">
            <v>0</v>
          </cell>
        </row>
        <row r="15560">
          <cell r="A15560" t="str">
            <v>50</v>
          </cell>
          <cell r="H15560">
            <v>3000</v>
          </cell>
          <cell r="M15560">
            <v>20</v>
          </cell>
        </row>
        <row r="15561">
          <cell r="A15561" t="str">
            <v>50</v>
          </cell>
          <cell r="H15561">
            <v>3000</v>
          </cell>
          <cell r="M15561">
            <v>0</v>
          </cell>
        </row>
        <row r="15562">
          <cell r="A15562" t="str">
            <v>50</v>
          </cell>
          <cell r="H15562">
            <v>3000</v>
          </cell>
          <cell r="M15562">
            <v>247</v>
          </cell>
        </row>
        <row r="15563">
          <cell r="A15563" t="str">
            <v>50</v>
          </cell>
          <cell r="H15563">
            <v>3000</v>
          </cell>
          <cell r="M15563">
            <v>0</v>
          </cell>
        </row>
        <row r="15564">
          <cell r="A15564" t="str">
            <v>50</v>
          </cell>
          <cell r="H15564">
            <v>3000</v>
          </cell>
          <cell r="M15564">
            <v>260</v>
          </cell>
        </row>
        <row r="15565">
          <cell r="A15565" t="str">
            <v>50</v>
          </cell>
          <cell r="H15565">
            <v>3000</v>
          </cell>
          <cell r="M15565">
            <v>0</v>
          </cell>
        </row>
        <row r="15566">
          <cell r="A15566" t="str">
            <v>50</v>
          </cell>
          <cell r="H15566">
            <v>3000</v>
          </cell>
          <cell r="M15566">
            <v>0</v>
          </cell>
        </row>
        <row r="15567">
          <cell r="A15567" t="str">
            <v>50</v>
          </cell>
          <cell r="H15567">
            <v>3000</v>
          </cell>
          <cell r="M15567">
            <v>372</v>
          </cell>
        </row>
        <row r="15568">
          <cell r="A15568" t="str">
            <v>50</v>
          </cell>
          <cell r="H15568">
            <v>3000</v>
          </cell>
          <cell r="M15568">
            <v>1107</v>
          </cell>
        </row>
        <row r="15569">
          <cell r="A15569" t="str">
            <v>50</v>
          </cell>
          <cell r="H15569">
            <v>3000</v>
          </cell>
          <cell r="M15569">
            <v>1317</v>
          </cell>
        </row>
        <row r="15570">
          <cell r="A15570" t="str">
            <v>50</v>
          </cell>
          <cell r="H15570">
            <v>3000</v>
          </cell>
          <cell r="M15570">
            <v>1203</v>
          </cell>
        </row>
        <row r="15571">
          <cell r="A15571" t="str">
            <v>50</v>
          </cell>
          <cell r="H15571">
            <v>3000</v>
          </cell>
          <cell r="M15571">
            <v>4064</v>
          </cell>
        </row>
        <row r="15572">
          <cell r="A15572" t="str">
            <v>50</v>
          </cell>
          <cell r="H15572">
            <v>3000</v>
          </cell>
          <cell r="M15572">
            <v>0</v>
          </cell>
        </row>
        <row r="15573">
          <cell r="A15573" t="str">
            <v>50</v>
          </cell>
          <cell r="H15573">
            <v>3000</v>
          </cell>
          <cell r="M15573">
            <v>1620</v>
          </cell>
        </row>
        <row r="15574">
          <cell r="A15574" t="str">
            <v>50</v>
          </cell>
          <cell r="H15574">
            <v>3000</v>
          </cell>
          <cell r="M15574">
            <v>18</v>
          </cell>
        </row>
        <row r="15575">
          <cell r="A15575" t="str">
            <v>50</v>
          </cell>
          <cell r="H15575">
            <v>3000</v>
          </cell>
          <cell r="M15575">
            <v>6</v>
          </cell>
        </row>
        <row r="15576">
          <cell r="A15576" t="str">
            <v>50</v>
          </cell>
          <cell r="H15576">
            <v>3000</v>
          </cell>
          <cell r="M15576">
            <v>7</v>
          </cell>
        </row>
        <row r="15577">
          <cell r="A15577" t="str">
            <v>50</v>
          </cell>
          <cell r="H15577">
            <v>3000</v>
          </cell>
          <cell r="M15577">
            <v>0</v>
          </cell>
        </row>
        <row r="15578">
          <cell r="A15578" t="str">
            <v>50</v>
          </cell>
          <cell r="H15578">
            <v>3000</v>
          </cell>
          <cell r="M15578">
            <v>1161</v>
          </cell>
        </row>
        <row r="15579">
          <cell r="A15579" t="str">
            <v>50</v>
          </cell>
          <cell r="H15579">
            <v>3000</v>
          </cell>
          <cell r="M15579">
            <v>0</v>
          </cell>
        </row>
        <row r="15580">
          <cell r="A15580" t="str">
            <v>50</v>
          </cell>
          <cell r="H15580">
            <v>3000</v>
          </cell>
          <cell r="M15580">
            <v>379</v>
          </cell>
        </row>
        <row r="15581">
          <cell r="A15581" t="str">
            <v>50</v>
          </cell>
          <cell r="H15581">
            <v>3000</v>
          </cell>
          <cell r="M15581">
            <v>5</v>
          </cell>
        </row>
        <row r="15582">
          <cell r="A15582" t="str">
            <v>50</v>
          </cell>
          <cell r="H15582">
            <v>3000</v>
          </cell>
          <cell r="M15582">
            <v>1</v>
          </cell>
        </row>
        <row r="15583">
          <cell r="A15583" t="str">
            <v>50</v>
          </cell>
          <cell r="H15583">
            <v>3000</v>
          </cell>
          <cell r="M15583">
            <v>4</v>
          </cell>
        </row>
        <row r="15584">
          <cell r="A15584" t="str">
            <v>50</v>
          </cell>
          <cell r="H15584">
            <v>3000</v>
          </cell>
          <cell r="M15584">
            <v>361</v>
          </cell>
        </row>
        <row r="15585">
          <cell r="A15585" t="str">
            <v>50</v>
          </cell>
          <cell r="H15585">
            <v>3000</v>
          </cell>
          <cell r="M15585">
            <v>2700</v>
          </cell>
        </row>
        <row r="15586">
          <cell r="A15586" t="str">
            <v>50</v>
          </cell>
          <cell r="H15586">
            <v>3000</v>
          </cell>
          <cell r="M15586">
            <v>7</v>
          </cell>
        </row>
        <row r="15587">
          <cell r="A15587" t="str">
            <v>50</v>
          </cell>
          <cell r="H15587">
            <v>3000</v>
          </cell>
          <cell r="M15587">
            <v>1</v>
          </cell>
        </row>
        <row r="15588">
          <cell r="A15588" t="str">
            <v>50</v>
          </cell>
          <cell r="H15588">
            <v>3000</v>
          </cell>
          <cell r="M15588">
            <v>3</v>
          </cell>
        </row>
        <row r="15589">
          <cell r="A15589" t="str">
            <v>50</v>
          </cell>
          <cell r="H15589">
            <v>3000</v>
          </cell>
          <cell r="M15589">
            <v>5</v>
          </cell>
        </row>
        <row r="15590">
          <cell r="A15590" t="str">
            <v>50</v>
          </cell>
          <cell r="H15590">
            <v>3000</v>
          </cell>
          <cell r="M15590">
            <v>0</v>
          </cell>
        </row>
        <row r="15591">
          <cell r="A15591" t="str">
            <v>50</v>
          </cell>
          <cell r="H15591">
            <v>3000</v>
          </cell>
          <cell r="M15591">
            <v>151</v>
          </cell>
        </row>
        <row r="15592">
          <cell r="A15592" t="str">
            <v>50</v>
          </cell>
          <cell r="H15592">
            <v>3000</v>
          </cell>
          <cell r="M15592">
            <v>169</v>
          </cell>
        </row>
        <row r="15593">
          <cell r="A15593" t="str">
            <v>50</v>
          </cell>
          <cell r="H15593">
            <v>3000</v>
          </cell>
          <cell r="M15593">
            <v>1316</v>
          </cell>
        </row>
        <row r="15594">
          <cell r="A15594" t="str">
            <v>50</v>
          </cell>
          <cell r="H15594">
            <v>3000</v>
          </cell>
          <cell r="M15594">
            <v>1</v>
          </cell>
        </row>
        <row r="15595">
          <cell r="A15595" t="str">
            <v>50</v>
          </cell>
          <cell r="H15595">
            <v>3000</v>
          </cell>
          <cell r="M15595">
            <v>0</v>
          </cell>
        </row>
        <row r="15596">
          <cell r="A15596" t="str">
            <v>50</v>
          </cell>
          <cell r="H15596">
            <v>3000</v>
          </cell>
          <cell r="M15596">
            <v>0</v>
          </cell>
        </row>
        <row r="15597">
          <cell r="A15597" t="str">
            <v>50</v>
          </cell>
          <cell r="H15597">
            <v>3000</v>
          </cell>
          <cell r="M15597">
            <v>0</v>
          </cell>
        </row>
        <row r="15598">
          <cell r="A15598" t="str">
            <v>50</v>
          </cell>
          <cell r="H15598">
            <v>3000</v>
          </cell>
          <cell r="M15598">
            <v>135</v>
          </cell>
        </row>
        <row r="15599">
          <cell r="A15599" t="str">
            <v>50</v>
          </cell>
          <cell r="H15599">
            <v>3000</v>
          </cell>
          <cell r="M15599">
            <v>126</v>
          </cell>
        </row>
        <row r="15600">
          <cell r="A15600" t="str">
            <v>50</v>
          </cell>
          <cell r="H15600">
            <v>3000</v>
          </cell>
          <cell r="M15600">
            <v>0</v>
          </cell>
        </row>
        <row r="15601">
          <cell r="A15601" t="str">
            <v>50</v>
          </cell>
          <cell r="H15601">
            <v>3000</v>
          </cell>
          <cell r="M15601">
            <v>268</v>
          </cell>
        </row>
        <row r="15602">
          <cell r="A15602" t="str">
            <v>50</v>
          </cell>
          <cell r="H15602">
            <v>3000</v>
          </cell>
          <cell r="M15602">
            <v>0</v>
          </cell>
        </row>
        <row r="15603">
          <cell r="A15603" t="str">
            <v>50</v>
          </cell>
          <cell r="H15603">
            <v>3000</v>
          </cell>
          <cell r="M15603">
            <v>10</v>
          </cell>
        </row>
        <row r="15604">
          <cell r="A15604" t="str">
            <v>50</v>
          </cell>
          <cell r="H15604">
            <v>3000</v>
          </cell>
          <cell r="M15604">
            <v>0</v>
          </cell>
        </row>
        <row r="15605">
          <cell r="A15605" t="str">
            <v>50</v>
          </cell>
          <cell r="H15605">
            <v>3000</v>
          </cell>
          <cell r="M15605">
            <v>12</v>
          </cell>
        </row>
        <row r="15606">
          <cell r="A15606" t="str">
            <v>50</v>
          </cell>
          <cell r="H15606">
            <v>3000</v>
          </cell>
          <cell r="M15606">
            <v>14</v>
          </cell>
        </row>
        <row r="15607">
          <cell r="A15607" t="str">
            <v>50</v>
          </cell>
          <cell r="H15607">
            <v>3000</v>
          </cell>
          <cell r="M15607">
            <v>15</v>
          </cell>
        </row>
        <row r="15608">
          <cell r="A15608" t="str">
            <v>50</v>
          </cell>
          <cell r="H15608">
            <v>3000</v>
          </cell>
          <cell r="M15608">
            <v>9</v>
          </cell>
        </row>
        <row r="15609">
          <cell r="A15609" t="str">
            <v>50</v>
          </cell>
          <cell r="H15609">
            <v>3000</v>
          </cell>
          <cell r="M15609">
            <v>2</v>
          </cell>
        </row>
        <row r="15610">
          <cell r="A15610" t="str">
            <v>50</v>
          </cell>
          <cell r="H15610">
            <v>3000</v>
          </cell>
          <cell r="M15610">
            <v>9</v>
          </cell>
        </row>
        <row r="15611">
          <cell r="A15611" t="str">
            <v>50</v>
          </cell>
          <cell r="H15611">
            <v>3000</v>
          </cell>
          <cell r="M15611">
            <v>17</v>
          </cell>
        </row>
        <row r="15612">
          <cell r="A15612" t="str">
            <v>50</v>
          </cell>
          <cell r="H15612">
            <v>3000</v>
          </cell>
          <cell r="M15612">
            <v>38</v>
          </cell>
        </row>
        <row r="15613">
          <cell r="A15613" t="str">
            <v>50</v>
          </cell>
          <cell r="H15613">
            <v>3000</v>
          </cell>
          <cell r="M15613">
            <v>27</v>
          </cell>
        </row>
        <row r="15614">
          <cell r="A15614" t="str">
            <v>50</v>
          </cell>
          <cell r="H15614">
            <v>3000</v>
          </cell>
          <cell r="M15614">
            <v>0</v>
          </cell>
        </row>
        <row r="15615">
          <cell r="A15615" t="str">
            <v>50</v>
          </cell>
          <cell r="H15615">
            <v>3000</v>
          </cell>
          <cell r="M15615">
            <v>27</v>
          </cell>
        </row>
        <row r="15616">
          <cell r="A15616" t="str">
            <v>50</v>
          </cell>
          <cell r="H15616">
            <v>3000</v>
          </cell>
          <cell r="M15616">
            <v>0</v>
          </cell>
        </row>
        <row r="15617">
          <cell r="A15617" t="str">
            <v>50</v>
          </cell>
          <cell r="H15617">
            <v>3000</v>
          </cell>
          <cell r="M15617">
            <v>11</v>
          </cell>
        </row>
        <row r="15618">
          <cell r="A15618" t="str">
            <v>50</v>
          </cell>
          <cell r="H15618">
            <v>3000</v>
          </cell>
          <cell r="M15618">
            <v>0</v>
          </cell>
        </row>
        <row r="15619">
          <cell r="A15619" t="str">
            <v>50</v>
          </cell>
          <cell r="H15619">
            <v>3000</v>
          </cell>
          <cell r="M15619">
            <v>19</v>
          </cell>
        </row>
        <row r="15620">
          <cell r="A15620" t="str">
            <v>50</v>
          </cell>
          <cell r="H15620">
            <v>3000</v>
          </cell>
          <cell r="M15620">
            <v>0</v>
          </cell>
        </row>
        <row r="15621">
          <cell r="A15621" t="str">
            <v>50</v>
          </cell>
          <cell r="H15621">
            <v>3000</v>
          </cell>
          <cell r="M15621">
            <v>574</v>
          </cell>
        </row>
        <row r="15622">
          <cell r="A15622" t="str">
            <v>50</v>
          </cell>
          <cell r="H15622">
            <v>3000</v>
          </cell>
          <cell r="M15622">
            <v>12</v>
          </cell>
        </row>
        <row r="15623">
          <cell r="A15623" t="str">
            <v>50</v>
          </cell>
          <cell r="H15623">
            <v>3000</v>
          </cell>
          <cell r="M15623">
            <v>0</v>
          </cell>
        </row>
        <row r="15624">
          <cell r="A15624" t="str">
            <v>50</v>
          </cell>
          <cell r="H15624">
            <v>3000</v>
          </cell>
          <cell r="M15624">
            <v>29</v>
          </cell>
        </row>
        <row r="15625">
          <cell r="A15625" t="str">
            <v>50</v>
          </cell>
          <cell r="H15625">
            <v>3000</v>
          </cell>
          <cell r="M15625">
            <v>1</v>
          </cell>
        </row>
        <row r="15626">
          <cell r="A15626" t="str">
            <v>50</v>
          </cell>
          <cell r="H15626">
            <v>3000</v>
          </cell>
          <cell r="M15626">
            <v>7</v>
          </cell>
        </row>
        <row r="15627">
          <cell r="A15627" t="str">
            <v>50</v>
          </cell>
          <cell r="H15627">
            <v>3000</v>
          </cell>
          <cell r="M15627">
            <v>0</v>
          </cell>
        </row>
        <row r="15628">
          <cell r="A15628" t="str">
            <v>50</v>
          </cell>
          <cell r="H15628">
            <v>3000</v>
          </cell>
          <cell r="M15628">
            <v>31</v>
          </cell>
        </row>
        <row r="15629">
          <cell r="A15629" t="str">
            <v>50</v>
          </cell>
          <cell r="H15629">
            <v>3000</v>
          </cell>
          <cell r="M15629">
            <v>0</v>
          </cell>
        </row>
        <row r="15630">
          <cell r="A15630" t="str">
            <v>50</v>
          </cell>
          <cell r="H15630">
            <v>3000</v>
          </cell>
          <cell r="M15630">
            <v>0</v>
          </cell>
        </row>
        <row r="15631">
          <cell r="A15631" t="str">
            <v>50</v>
          </cell>
          <cell r="H15631">
            <v>3000</v>
          </cell>
          <cell r="M15631">
            <v>108</v>
          </cell>
        </row>
        <row r="15632">
          <cell r="A15632" t="str">
            <v>50</v>
          </cell>
          <cell r="H15632">
            <v>3000</v>
          </cell>
          <cell r="M15632">
            <v>0</v>
          </cell>
        </row>
        <row r="15633">
          <cell r="A15633" t="str">
            <v>50</v>
          </cell>
          <cell r="H15633">
            <v>3000</v>
          </cell>
          <cell r="M15633">
            <v>762</v>
          </cell>
        </row>
        <row r="15634">
          <cell r="A15634" t="str">
            <v>50</v>
          </cell>
          <cell r="H15634">
            <v>3000</v>
          </cell>
          <cell r="M15634">
            <v>15</v>
          </cell>
        </row>
        <row r="15635">
          <cell r="A15635" t="str">
            <v>50</v>
          </cell>
          <cell r="H15635">
            <v>3000</v>
          </cell>
          <cell r="M15635">
            <v>0</v>
          </cell>
        </row>
        <row r="15636">
          <cell r="A15636" t="str">
            <v>50</v>
          </cell>
          <cell r="H15636">
            <v>3000</v>
          </cell>
          <cell r="M15636">
            <v>146</v>
          </cell>
        </row>
        <row r="15637">
          <cell r="A15637" t="str">
            <v>50</v>
          </cell>
          <cell r="H15637">
            <v>3000</v>
          </cell>
          <cell r="M15637">
            <v>17</v>
          </cell>
        </row>
        <row r="15638">
          <cell r="A15638" t="str">
            <v>50</v>
          </cell>
          <cell r="H15638">
            <v>3000</v>
          </cell>
          <cell r="M15638">
            <v>0</v>
          </cell>
        </row>
        <row r="15639">
          <cell r="A15639" t="str">
            <v>50</v>
          </cell>
          <cell r="H15639">
            <v>3000</v>
          </cell>
          <cell r="M15639">
            <v>27</v>
          </cell>
        </row>
        <row r="15640">
          <cell r="A15640" t="str">
            <v>50</v>
          </cell>
          <cell r="H15640">
            <v>3000</v>
          </cell>
          <cell r="M15640">
            <v>0</v>
          </cell>
        </row>
        <row r="15641">
          <cell r="A15641" t="str">
            <v>50</v>
          </cell>
          <cell r="H15641">
            <v>3000</v>
          </cell>
          <cell r="M15641">
            <v>380</v>
          </cell>
        </row>
        <row r="15642">
          <cell r="A15642" t="str">
            <v>50</v>
          </cell>
          <cell r="H15642">
            <v>3000</v>
          </cell>
          <cell r="M15642">
            <v>0</v>
          </cell>
        </row>
        <row r="15643">
          <cell r="A15643" t="str">
            <v>50</v>
          </cell>
          <cell r="H15643">
            <v>3000</v>
          </cell>
          <cell r="M15643">
            <v>542</v>
          </cell>
        </row>
        <row r="15644">
          <cell r="A15644" t="str">
            <v>50</v>
          </cell>
          <cell r="H15644">
            <v>3000</v>
          </cell>
          <cell r="M15644">
            <v>72</v>
          </cell>
        </row>
        <row r="15645">
          <cell r="A15645" t="str">
            <v>50</v>
          </cell>
          <cell r="H15645">
            <v>3000</v>
          </cell>
          <cell r="M15645">
            <v>14</v>
          </cell>
        </row>
        <row r="15646">
          <cell r="A15646" t="str">
            <v>50</v>
          </cell>
          <cell r="H15646">
            <v>3000</v>
          </cell>
          <cell r="M15646">
            <v>0</v>
          </cell>
        </row>
        <row r="15647">
          <cell r="A15647" t="str">
            <v>50</v>
          </cell>
          <cell r="H15647">
            <v>3000</v>
          </cell>
          <cell r="M15647">
            <v>0</v>
          </cell>
        </row>
        <row r="15648">
          <cell r="A15648" t="str">
            <v>50</v>
          </cell>
          <cell r="H15648">
            <v>3000</v>
          </cell>
          <cell r="M15648">
            <v>0</v>
          </cell>
        </row>
        <row r="15649">
          <cell r="A15649" t="str">
            <v>50</v>
          </cell>
          <cell r="H15649">
            <v>3000</v>
          </cell>
          <cell r="M15649">
            <v>58</v>
          </cell>
        </row>
        <row r="15650">
          <cell r="A15650" t="str">
            <v>50</v>
          </cell>
          <cell r="H15650">
            <v>3000</v>
          </cell>
          <cell r="M15650">
            <v>0</v>
          </cell>
        </row>
        <row r="15651">
          <cell r="A15651" t="str">
            <v>50</v>
          </cell>
          <cell r="H15651">
            <v>3000</v>
          </cell>
          <cell r="M15651">
            <v>61</v>
          </cell>
        </row>
        <row r="15652">
          <cell r="A15652" t="str">
            <v>50</v>
          </cell>
          <cell r="H15652">
            <v>3000</v>
          </cell>
          <cell r="M15652">
            <v>0</v>
          </cell>
        </row>
        <row r="15653">
          <cell r="A15653" t="str">
            <v>50</v>
          </cell>
          <cell r="H15653">
            <v>3000</v>
          </cell>
          <cell r="M15653">
            <v>87</v>
          </cell>
        </row>
        <row r="15654">
          <cell r="A15654" t="str">
            <v>50</v>
          </cell>
          <cell r="H15654">
            <v>3000</v>
          </cell>
          <cell r="M15654">
            <v>7</v>
          </cell>
        </row>
        <row r="15655">
          <cell r="A15655" t="str">
            <v>50</v>
          </cell>
          <cell r="H15655">
            <v>3000</v>
          </cell>
          <cell r="M15655">
            <v>5</v>
          </cell>
        </row>
        <row r="15656">
          <cell r="A15656" t="str">
            <v>50</v>
          </cell>
          <cell r="H15656">
            <v>3000</v>
          </cell>
          <cell r="M15656">
            <v>5</v>
          </cell>
        </row>
        <row r="15657">
          <cell r="A15657" t="str">
            <v>50</v>
          </cell>
          <cell r="H15657">
            <v>3000</v>
          </cell>
          <cell r="M15657">
            <v>3</v>
          </cell>
        </row>
        <row r="15658">
          <cell r="A15658" t="str">
            <v>50</v>
          </cell>
          <cell r="H15658">
            <v>3000</v>
          </cell>
          <cell r="M15658">
            <v>0</v>
          </cell>
        </row>
        <row r="15659">
          <cell r="A15659" t="str">
            <v>50</v>
          </cell>
          <cell r="H15659">
            <v>3000</v>
          </cell>
          <cell r="M15659">
            <v>259</v>
          </cell>
        </row>
        <row r="15660">
          <cell r="A15660" t="str">
            <v>50</v>
          </cell>
          <cell r="H15660">
            <v>3000</v>
          </cell>
          <cell r="M15660">
            <v>308</v>
          </cell>
        </row>
        <row r="15661">
          <cell r="A15661" t="str">
            <v>50</v>
          </cell>
          <cell r="H15661">
            <v>3000</v>
          </cell>
          <cell r="M15661">
            <v>127</v>
          </cell>
        </row>
        <row r="15662">
          <cell r="A15662" t="str">
            <v>50</v>
          </cell>
          <cell r="H15662">
            <v>3000</v>
          </cell>
          <cell r="M15662">
            <v>217</v>
          </cell>
        </row>
        <row r="15663">
          <cell r="A15663" t="str">
            <v>50</v>
          </cell>
          <cell r="H15663">
            <v>3000</v>
          </cell>
          <cell r="M15663">
            <v>281</v>
          </cell>
        </row>
        <row r="15664">
          <cell r="A15664" t="str">
            <v>50</v>
          </cell>
          <cell r="H15664">
            <v>3000</v>
          </cell>
          <cell r="M15664">
            <v>271</v>
          </cell>
        </row>
        <row r="15665">
          <cell r="A15665" t="str">
            <v>50</v>
          </cell>
          <cell r="H15665">
            <v>3000</v>
          </cell>
          <cell r="M15665">
            <v>1265</v>
          </cell>
        </row>
        <row r="15666">
          <cell r="A15666" t="str">
            <v>50</v>
          </cell>
          <cell r="H15666">
            <v>3000</v>
          </cell>
          <cell r="M15666">
            <v>0</v>
          </cell>
        </row>
        <row r="15667">
          <cell r="A15667" t="str">
            <v>50</v>
          </cell>
          <cell r="H15667">
            <v>3000</v>
          </cell>
          <cell r="M15667">
            <v>0</v>
          </cell>
        </row>
        <row r="15668">
          <cell r="A15668" t="str">
            <v>10</v>
          </cell>
          <cell r="H15668">
            <v>3000</v>
          </cell>
          <cell r="M15668">
            <v>0</v>
          </cell>
        </row>
        <row r="15669">
          <cell r="A15669" t="str">
            <v>10</v>
          </cell>
          <cell r="H15669">
            <v>3000</v>
          </cell>
          <cell r="M15669">
            <v>0</v>
          </cell>
        </row>
        <row r="15670">
          <cell r="A15670" t="str">
            <v>10</v>
          </cell>
          <cell r="H15670">
            <v>3000</v>
          </cell>
          <cell r="M15670">
            <v>407</v>
          </cell>
        </row>
        <row r="15671">
          <cell r="A15671" t="str">
            <v>10</v>
          </cell>
          <cell r="H15671">
            <v>3000</v>
          </cell>
          <cell r="M15671">
            <v>0</v>
          </cell>
        </row>
        <row r="15672">
          <cell r="A15672" t="str">
            <v>10</v>
          </cell>
          <cell r="H15672">
            <v>3000</v>
          </cell>
          <cell r="M15672">
            <v>66</v>
          </cell>
        </row>
        <row r="15673">
          <cell r="A15673" t="str">
            <v>10</v>
          </cell>
          <cell r="H15673">
            <v>3000</v>
          </cell>
          <cell r="M15673">
            <v>66</v>
          </cell>
        </row>
        <row r="15674">
          <cell r="A15674" t="str">
            <v>10</v>
          </cell>
          <cell r="H15674">
            <v>3000</v>
          </cell>
          <cell r="M15674">
            <v>66</v>
          </cell>
        </row>
        <row r="15675">
          <cell r="A15675" t="str">
            <v>10</v>
          </cell>
          <cell r="H15675">
            <v>3000</v>
          </cell>
          <cell r="M15675">
            <v>66</v>
          </cell>
        </row>
        <row r="15676">
          <cell r="A15676" t="str">
            <v>10</v>
          </cell>
          <cell r="H15676">
            <v>3000</v>
          </cell>
          <cell r="M15676">
            <v>90</v>
          </cell>
        </row>
        <row r="15677">
          <cell r="A15677" t="str">
            <v>10</v>
          </cell>
          <cell r="H15677">
            <v>3000</v>
          </cell>
          <cell r="M15677">
            <v>119</v>
          </cell>
        </row>
        <row r="15678">
          <cell r="A15678" t="str">
            <v>10</v>
          </cell>
          <cell r="H15678">
            <v>3000</v>
          </cell>
          <cell r="M15678">
            <v>0</v>
          </cell>
        </row>
        <row r="15679">
          <cell r="A15679" t="str">
            <v>10</v>
          </cell>
          <cell r="H15679">
            <v>3000</v>
          </cell>
          <cell r="M15679">
            <v>0</v>
          </cell>
        </row>
        <row r="15680">
          <cell r="A15680" t="str">
            <v>10</v>
          </cell>
          <cell r="H15680">
            <v>3000</v>
          </cell>
          <cell r="M15680">
            <v>66</v>
          </cell>
        </row>
        <row r="15681">
          <cell r="A15681" t="str">
            <v>10</v>
          </cell>
          <cell r="H15681">
            <v>3000</v>
          </cell>
          <cell r="M15681">
            <v>0</v>
          </cell>
        </row>
        <row r="15682">
          <cell r="A15682" t="str">
            <v>10</v>
          </cell>
          <cell r="H15682">
            <v>3000</v>
          </cell>
          <cell r="M15682">
            <v>15312</v>
          </cell>
        </row>
        <row r="15683">
          <cell r="A15683" t="str">
            <v>10</v>
          </cell>
          <cell r="H15683">
            <v>3000</v>
          </cell>
          <cell r="M15683">
            <v>6731</v>
          </cell>
        </row>
        <row r="15684">
          <cell r="A15684" t="str">
            <v>10</v>
          </cell>
          <cell r="H15684">
            <v>3000</v>
          </cell>
          <cell r="M15684">
            <v>132597</v>
          </cell>
        </row>
        <row r="15685">
          <cell r="A15685" t="str">
            <v>10</v>
          </cell>
          <cell r="H15685">
            <v>3000</v>
          </cell>
          <cell r="M15685">
            <v>6100</v>
          </cell>
        </row>
        <row r="15686">
          <cell r="A15686" t="str">
            <v>10</v>
          </cell>
          <cell r="H15686">
            <v>3000</v>
          </cell>
          <cell r="M15686">
            <v>6287</v>
          </cell>
        </row>
        <row r="15687">
          <cell r="A15687" t="str">
            <v>10</v>
          </cell>
          <cell r="H15687">
            <v>3000</v>
          </cell>
          <cell r="M15687">
            <v>125940</v>
          </cell>
        </row>
        <row r="15688">
          <cell r="A15688" t="str">
            <v>10</v>
          </cell>
          <cell r="H15688">
            <v>3000</v>
          </cell>
          <cell r="M15688">
            <v>1350</v>
          </cell>
        </row>
        <row r="15689">
          <cell r="A15689" t="str">
            <v>10</v>
          </cell>
          <cell r="H15689">
            <v>3000</v>
          </cell>
          <cell r="M15689">
            <v>0</v>
          </cell>
        </row>
        <row r="15690">
          <cell r="A15690" t="str">
            <v>10</v>
          </cell>
          <cell r="H15690">
            <v>3000</v>
          </cell>
          <cell r="M15690">
            <v>950</v>
          </cell>
        </row>
        <row r="15691">
          <cell r="A15691" t="str">
            <v>10</v>
          </cell>
          <cell r="H15691">
            <v>3000</v>
          </cell>
          <cell r="M15691">
            <v>150</v>
          </cell>
        </row>
        <row r="15692">
          <cell r="A15692" t="str">
            <v>10</v>
          </cell>
          <cell r="H15692">
            <v>3000</v>
          </cell>
          <cell r="M15692">
            <v>600</v>
          </cell>
        </row>
        <row r="15693">
          <cell r="A15693" t="str">
            <v>10</v>
          </cell>
          <cell r="H15693">
            <v>3000</v>
          </cell>
          <cell r="M15693">
            <v>87</v>
          </cell>
        </row>
        <row r="15694">
          <cell r="A15694" t="str">
            <v>10</v>
          </cell>
          <cell r="H15694">
            <v>3000</v>
          </cell>
          <cell r="M15694">
            <v>600</v>
          </cell>
        </row>
        <row r="15695">
          <cell r="A15695" t="str">
            <v>10</v>
          </cell>
          <cell r="H15695">
            <v>3000</v>
          </cell>
          <cell r="M15695">
            <v>6000</v>
          </cell>
        </row>
        <row r="15696">
          <cell r="A15696" t="str">
            <v>10</v>
          </cell>
          <cell r="H15696">
            <v>3000</v>
          </cell>
          <cell r="M15696">
            <v>1656</v>
          </cell>
        </row>
        <row r="15697">
          <cell r="A15697" t="str">
            <v>10</v>
          </cell>
          <cell r="H15697">
            <v>3000</v>
          </cell>
          <cell r="M15697">
            <v>166</v>
          </cell>
        </row>
        <row r="15698">
          <cell r="A15698" t="str">
            <v>10</v>
          </cell>
          <cell r="H15698">
            <v>3000</v>
          </cell>
          <cell r="M15698">
            <v>401</v>
          </cell>
        </row>
        <row r="15699">
          <cell r="A15699" t="str">
            <v>10</v>
          </cell>
          <cell r="H15699">
            <v>3000</v>
          </cell>
          <cell r="M15699">
            <v>0</v>
          </cell>
        </row>
        <row r="15700">
          <cell r="A15700" t="str">
            <v>10</v>
          </cell>
          <cell r="H15700">
            <v>3000</v>
          </cell>
          <cell r="M15700">
            <v>2388</v>
          </cell>
        </row>
        <row r="15701">
          <cell r="A15701" t="str">
            <v>10</v>
          </cell>
          <cell r="H15701">
            <v>3000</v>
          </cell>
          <cell r="M15701">
            <v>0</v>
          </cell>
        </row>
        <row r="15702">
          <cell r="A15702" t="str">
            <v>10</v>
          </cell>
          <cell r="H15702">
            <v>3000</v>
          </cell>
          <cell r="M15702">
            <v>0</v>
          </cell>
        </row>
        <row r="15703">
          <cell r="A15703" t="str">
            <v>10</v>
          </cell>
          <cell r="H15703">
            <v>3000</v>
          </cell>
          <cell r="M15703">
            <v>1500</v>
          </cell>
        </row>
        <row r="15704">
          <cell r="A15704" t="str">
            <v>10</v>
          </cell>
          <cell r="H15704">
            <v>3000</v>
          </cell>
          <cell r="M15704">
            <v>0</v>
          </cell>
        </row>
        <row r="15705">
          <cell r="A15705" t="str">
            <v>10</v>
          </cell>
          <cell r="H15705">
            <v>3000</v>
          </cell>
          <cell r="M15705">
            <v>0</v>
          </cell>
        </row>
        <row r="15706">
          <cell r="A15706" t="str">
            <v>10</v>
          </cell>
          <cell r="H15706">
            <v>3000</v>
          </cell>
          <cell r="M15706">
            <v>1000</v>
          </cell>
        </row>
        <row r="15707">
          <cell r="A15707" t="str">
            <v>10</v>
          </cell>
          <cell r="H15707">
            <v>3000</v>
          </cell>
          <cell r="M15707">
            <v>0</v>
          </cell>
        </row>
        <row r="15708">
          <cell r="A15708" t="str">
            <v>10</v>
          </cell>
          <cell r="H15708">
            <v>3000</v>
          </cell>
          <cell r="M15708">
            <v>0</v>
          </cell>
        </row>
        <row r="15709">
          <cell r="A15709" t="str">
            <v>10</v>
          </cell>
          <cell r="H15709">
            <v>3000</v>
          </cell>
          <cell r="M15709">
            <v>9173</v>
          </cell>
        </row>
        <row r="15710">
          <cell r="A15710" t="str">
            <v>10</v>
          </cell>
          <cell r="H15710">
            <v>3000</v>
          </cell>
          <cell r="M15710">
            <v>0</v>
          </cell>
        </row>
        <row r="15711">
          <cell r="A15711" t="str">
            <v>10</v>
          </cell>
          <cell r="H15711">
            <v>3000</v>
          </cell>
          <cell r="M15711">
            <v>0</v>
          </cell>
        </row>
        <row r="15712">
          <cell r="A15712" t="str">
            <v>10</v>
          </cell>
          <cell r="H15712">
            <v>3000</v>
          </cell>
          <cell r="M15712">
            <v>0</v>
          </cell>
        </row>
        <row r="15713">
          <cell r="A15713" t="str">
            <v>10</v>
          </cell>
          <cell r="H15713">
            <v>3000</v>
          </cell>
          <cell r="M15713">
            <v>0</v>
          </cell>
        </row>
        <row r="15714">
          <cell r="A15714" t="str">
            <v>10</v>
          </cell>
          <cell r="H15714">
            <v>3000</v>
          </cell>
          <cell r="M15714">
            <v>0</v>
          </cell>
        </row>
        <row r="15715">
          <cell r="A15715" t="str">
            <v>10</v>
          </cell>
          <cell r="H15715">
            <v>3000</v>
          </cell>
          <cell r="M15715">
            <v>370</v>
          </cell>
        </row>
        <row r="15716">
          <cell r="A15716" t="str">
            <v>10</v>
          </cell>
          <cell r="H15716">
            <v>3000</v>
          </cell>
          <cell r="M15716">
            <v>2377</v>
          </cell>
        </row>
        <row r="15717">
          <cell r="A15717" t="str">
            <v>10</v>
          </cell>
          <cell r="H15717">
            <v>3000</v>
          </cell>
          <cell r="M15717">
            <v>0</v>
          </cell>
        </row>
        <row r="15718">
          <cell r="A15718" t="str">
            <v>10</v>
          </cell>
          <cell r="H15718">
            <v>3000</v>
          </cell>
          <cell r="M15718">
            <v>0</v>
          </cell>
        </row>
        <row r="15719">
          <cell r="A15719" t="str">
            <v>10</v>
          </cell>
          <cell r="H15719">
            <v>3000</v>
          </cell>
          <cell r="M15719">
            <v>-61</v>
          </cell>
        </row>
        <row r="15720">
          <cell r="A15720" t="str">
            <v>10</v>
          </cell>
          <cell r="H15720">
            <v>3000</v>
          </cell>
          <cell r="M15720">
            <v>5141</v>
          </cell>
        </row>
        <row r="15721">
          <cell r="A15721" t="str">
            <v>10</v>
          </cell>
          <cell r="H15721">
            <v>3000</v>
          </cell>
          <cell r="M15721">
            <v>0</v>
          </cell>
        </row>
        <row r="15722">
          <cell r="A15722" t="str">
            <v>10</v>
          </cell>
          <cell r="H15722">
            <v>3000</v>
          </cell>
          <cell r="M15722">
            <v>0</v>
          </cell>
        </row>
        <row r="15723">
          <cell r="A15723" t="str">
            <v>10</v>
          </cell>
          <cell r="H15723">
            <v>3000</v>
          </cell>
          <cell r="M15723">
            <v>0</v>
          </cell>
        </row>
        <row r="15724">
          <cell r="A15724" t="str">
            <v>10</v>
          </cell>
          <cell r="H15724">
            <v>3000</v>
          </cell>
          <cell r="M15724">
            <v>1426</v>
          </cell>
        </row>
        <row r="15725">
          <cell r="A15725" t="str">
            <v>01</v>
          </cell>
          <cell r="H15725">
            <v>3000</v>
          </cell>
          <cell r="M15725">
            <v>-18548364</v>
          </cell>
        </row>
        <row r="15726">
          <cell r="A15726" t="str">
            <v>10</v>
          </cell>
          <cell r="H15726">
            <v>3000</v>
          </cell>
          <cell r="M15726">
            <v>0</v>
          </cell>
        </row>
        <row r="15727">
          <cell r="A15727" t="str">
            <v>10</v>
          </cell>
          <cell r="H15727">
            <v>3000</v>
          </cell>
          <cell r="M15727">
            <v>38</v>
          </cell>
        </row>
        <row r="15728">
          <cell r="A15728" t="str">
            <v>10</v>
          </cell>
          <cell r="H15728">
            <v>3000</v>
          </cell>
          <cell r="M15728">
            <v>0</v>
          </cell>
        </row>
        <row r="15729">
          <cell r="A15729" t="str">
            <v>10</v>
          </cell>
          <cell r="H15729">
            <v>3000</v>
          </cell>
          <cell r="M15729">
            <v>109</v>
          </cell>
        </row>
        <row r="15730">
          <cell r="A15730" t="str">
            <v>10</v>
          </cell>
          <cell r="H15730">
            <v>3000</v>
          </cell>
          <cell r="M15730">
            <v>0</v>
          </cell>
        </row>
        <row r="15731">
          <cell r="A15731" t="str">
            <v>10</v>
          </cell>
          <cell r="H15731">
            <v>3000</v>
          </cell>
          <cell r="M15731">
            <v>21914</v>
          </cell>
        </row>
        <row r="15732">
          <cell r="A15732" t="str">
            <v>10</v>
          </cell>
          <cell r="H15732">
            <v>3000</v>
          </cell>
          <cell r="M15732">
            <v>1280</v>
          </cell>
        </row>
        <row r="15733">
          <cell r="A15733" t="str">
            <v>10</v>
          </cell>
          <cell r="H15733">
            <v>3000</v>
          </cell>
          <cell r="M15733">
            <v>46284</v>
          </cell>
        </row>
        <row r="15734">
          <cell r="A15734" t="str">
            <v>10</v>
          </cell>
          <cell r="H15734">
            <v>3000</v>
          </cell>
          <cell r="M15734">
            <v>0</v>
          </cell>
        </row>
        <row r="15735">
          <cell r="A15735" t="str">
            <v>10</v>
          </cell>
          <cell r="H15735">
            <v>3000</v>
          </cell>
          <cell r="M15735">
            <v>-2000</v>
          </cell>
        </row>
        <row r="15736">
          <cell r="A15736" t="str">
            <v>10</v>
          </cell>
          <cell r="H15736">
            <v>3000</v>
          </cell>
          <cell r="M15736">
            <v>2800</v>
          </cell>
        </row>
        <row r="15737">
          <cell r="A15737" t="str">
            <v>10</v>
          </cell>
          <cell r="H15737">
            <v>3000</v>
          </cell>
          <cell r="M15737">
            <v>0</v>
          </cell>
        </row>
        <row r="15738">
          <cell r="A15738" t="str">
            <v>10</v>
          </cell>
          <cell r="H15738">
            <v>3000</v>
          </cell>
          <cell r="M15738">
            <v>0</v>
          </cell>
        </row>
        <row r="15739">
          <cell r="A15739" t="str">
            <v>10</v>
          </cell>
          <cell r="H15739">
            <v>3000</v>
          </cell>
          <cell r="M15739">
            <v>70</v>
          </cell>
        </row>
        <row r="15740">
          <cell r="A15740" t="str">
            <v>10</v>
          </cell>
          <cell r="H15740">
            <v>3000</v>
          </cell>
          <cell r="M15740">
            <v>0</v>
          </cell>
        </row>
        <row r="15741">
          <cell r="A15741" t="str">
            <v>10</v>
          </cell>
          <cell r="H15741">
            <v>3000</v>
          </cell>
          <cell r="M15741">
            <v>448</v>
          </cell>
        </row>
        <row r="15742">
          <cell r="A15742" t="str">
            <v>10</v>
          </cell>
          <cell r="H15742">
            <v>3000</v>
          </cell>
          <cell r="M15742">
            <v>150</v>
          </cell>
        </row>
        <row r="15743">
          <cell r="A15743" t="str">
            <v>10</v>
          </cell>
          <cell r="H15743">
            <v>3000</v>
          </cell>
          <cell r="M15743">
            <v>0</v>
          </cell>
        </row>
        <row r="15744">
          <cell r="A15744" t="str">
            <v>10</v>
          </cell>
          <cell r="H15744">
            <v>3000</v>
          </cell>
          <cell r="M15744">
            <v>900</v>
          </cell>
        </row>
        <row r="15745">
          <cell r="A15745" t="str">
            <v>10</v>
          </cell>
          <cell r="H15745">
            <v>3000</v>
          </cell>
          <cell r="M15745">
            <v>0</v>
          </cell>
        </row>
        <row r="15746">
          <cell r="A15746" t="str">
            <v>10</v>
          </cell>
          <cell r="H15746">
            <v>3000</v>
          </cell>
          <cell r="M15746">
            <v>0</v>
          </cell>
        </row>
        <row r="15747">
          <cell r="A15747" t="str">
            <v>10</v>
          </cell>
          <cell r="H15747">
            <v>3000</v>
          </cell>
          <cell r="M15747">
            <v>597</v>
          </cell>
        </row>
        <row r="15748">
          <cell r="A15748" t="str">
            <v>10</v>
          </cell>
          <cell r="H15748">
            <v>3000</v>
          </cell>
          <cell r="M15748">
            <v>0</v>
          </cell>
        </row>
        <row r="15749">
          <cell r="A15749" t="str">
            <v>10</v>
          </cell>
          <cell r="H15749">
            <v>3000</v>
          </cell>
          <cell r="M15749">
            <v>1000</v>
          </cell>
        </row>
        <row r="15750">
          <cell r="A15750" t="str">
            <v>10</v>
          </cell>
          <cell r="H15750">
            <v>3000</v>
          </cell>
          <cell r="M15750">
            <v>0</v>
          </cell>
        </row>
        <row r="15751">
          <cell r="A15751" t="str">
            <v>10</v>
          </cell>
          <cell r="H15751">
            <v>3000</v>
          </cell>
          <cell r="M15751">
            <v>0</v>
          </cell>
        </row>
        <row r="15752">
          <cell r="A15752" t="str">
            <v>10</v>
          </cell>
          <cell r="H15752">
            <v>3000</v>
          </cell>
          <cell r="M15752">
            <v>794</v>
          </cell>
        </row>
        <row r="15753">
          <cell r="A15753" t="str">
            <v>10</v>
          </cell>
          <cell r="H15753">
            <v>3000</v>
          </cell>
          <cell r="M15753">
            <v>15186</v>
          </cell>
        </row>
        <row r="15754">
          <cell r="A15754" t="str">
            <v>10</v>
          </cell>
          <cell r="H15754">
            <v>3000</v>
          </cell>
          <cell r="M15754">
            <v>0</v>
          </cell>
        </row>
        <row r="15755">
          <cell r="A15755" t="str">
            <v>10</v>
          </cell>
          <cell r="H15755">
            <v>3000</v>
          </cell>
          <cell r="M15755">
            <v>888</v>
          </cell>
        </row>
        <row r="15756">
          <cell r="A15756" t="str">
            <v>10</v>
          </cell>
          <cell r="H15756">
            <v>3000</v>
          </cell>
          <cell r="M15756">
            <v>0</v>
          </cell>
        </row>
        <row r="15757">
          <cell r="A15757" t="str">
            <v>10</v>
          </cell>
          <cell r="H15757">
            <v>3000</v>
          </cell>
          <cell r="M15757">
            <v>241</v>
          </cell>
        </row>
        <row r="15758">
          <cell r="A15758" t="str">
            <v>10</v>
          </cell>
          <cell r="H15758">
            <v>3000</v>
          </cell>
          <cell r="M15758">
            <v>15000</v>
          </cell>
        </row>
        <row r="15759">
          <cell r="A15759" t="str">
            <v>10</v>
          </cell>
          <cell r="H15759">
            <v>3000</v>
          </cell>
          <cell r="M15759">
            <v>20382</v>
          </cell>
        </row>
        <row r="15760">
          <cell r="A15760" t="str">
            <v>10</v>
          </cell>
          <cell r="H15760">
            <v>3000</v>
          </cell>
          <cell r="M15760">
            <v>0</v>
          </cell>
        </row>
        <row r="15761">
          <cell r="A15761" t="str">
            <v>10</v>
          </cell>
          <cell r="H15761">
            <v>3000</v>
          </cell>
          <cell r="M15761">
            <v>34521</v>
          </cell>
        </row>
        <row r="15762">
          <cell r="A15762" t="str">
            <v>10</v>
          </cell>
          <cell r="H15762">
            <v>3000</v>
          </cell>
          <cell r="M15762">
            <v>20</v>
          </cell>
        </row>
        <row r="15763">
          <cell r="A15763" t="str">
            <v>10</v>
          </cell>
          <cell r="H15763">
            <v>3000</v>
          </cell>
          <cell r="M15763">
            <v>0</v>
          </cell>
        </row>
        <row r="15764">
          <cell r="A15764" t="str">
            <v>10</v>
          </cell>
          <cell r="H15764">
            <v>3000</v>
          </cell>
          <cell r="M15764">
            <v>1852</v>
          </cell>
        </row>
        <row r="15765">
          <cell r="A15765" t="str">
            <v>10</v>
          </cell>
          <cell r="H15765">
            <v>3000</v>
          </cell>
          <cell r="M15765">
            <v>0</v>
          </cell>
        </row>
        <row r="15766">
          <cell r="A15766" t="str">
            <v>10</v>
          </cell>
          <cell r="H15766">
            <v>3000</v>
          </cell>
          <cell r="M15766">
            <v>828</v>
          </cell>
        </row>
        <row r="15767">
          <cell r="A15767" t="str">
            <v>10</v>
          </cell>
          <cell r="H15767">
            <v>3000</v>
          </cell>
          <cell r="M15767">
            <v>0</v>
          </cell>
        </row>
        <row r="15768">
          <cell r="A15768" t="str">
            <v>10</v>
          </cell>
          <cell r="H15768">
            <v>3000</v>
          </cell>
          <cell r="M15768">
            <v>2141</v>
          </cell>
        </row>
        <row r="15769">
          <cell r="A15769" t="str">
            <v>10</v>
          </cell>
          <cell r="H15769">
            <v>3000</v>
          </cell>
          <cell r="M15769">
            <v>1643</v>
          </cell>
        </row>
        <row r="15770">
          <cell r="A15770" t="str">
            <v>10</v>
          </cell>
          <cell r="H15770">
            <v>3000</v>
          </cell>
          <cell r="M15770">
            <v>3191</v>
          </cell>
        </row>
        <row r="15771">
          <cell r="A15771" t="str">
            <v>10</v>
          </cell>
          <cell r="H15771">
            <v>3000</v>
          </cell>
          <cell r="M15771">
            <v>20</v>
          </cell>
        </row>
        <row r="15772">
          <cell r="A15772" t="str">
            <v>10</v>
          </cell>
          <cell r="H15772">
            <v>3000</v>
          </cell>
          <cell r="M15772">
            <v>257</v>
          </cell>
        </row>
        <row r="15773">
          <cell r="A15773" t="str">
            <v>10</v>
          </cell>
          <cell r="H15773">
            <v>3000</v>
          </cell>
          <cell r="M15773">
            <v>865</v>
          </cell>
        </row>
        <row r="15774">
          <cell r="A15774" t="str">
            <v>10</v>
          </cell>
          <cell r="H15774">
            <v>3000</v>
          </cell>
          <cell r="M15774">
            <v>337</v>
          </cell>
        </row>
        <row r="15775">
          <cell r="A15775" t="str">
            <v>10</v>
          </cell>
          <cell r="H15775">
            <v>3000</v>
          </cell>
          <cell r="M15775">
            <v>105</v>
          </cell>
        </row>
        <row r="15776">
          <cell r="A15776" t="str">
            <v>10</v>
          </cell>
          <cell r="H15776">
            <v>3000</v>
          </cell>
          <cell r="M15776">
            <v>124</v>
          </cell>
        </row>
        <row r="15777">
          <cell r="A15777" t="str">
            <v>10</v>
          </cell>
          <cell r="H15777">
            <v>3000</v>
          </cell>
          <cell r="M15777">
            <v>377</v>
          </cell>
        </row>
        <row r="15778">
          <cell r="A15778" t="str">
            <v>10</v>
          </cell>
          <cell r="H15778">
            <v>3000</v>
          </cell>
          <cell r="M15778">
            <v>0</v>
          </cell>
        </row>
        <row r="15779">
          <cell r="A15779" t="str">
            <v>10</v>
          </cell>
          <cell r="H15779">
            <v>3000</v>
          </cell>
          <cell r="M15779">
            <v>1250</v>
          </cell>
        </row>
        <row r="15780">
          <cell r="A15780" t="str">
            <v>10</v>
          </cell>
          <cell r="H15780">
            <v>3000</v>
          </cell>
          <cell r="M15780">
            <v>1705</v>
          </cell>
        </row>
        <row r="15781">
          <cell r="A15781" t="str">
            <v>10</v>
          </cell>
          <cell r="H15781">
            <v>3000</v>
          </cell>
          <cell r="M15781">
            <v>952</v>
          </cell>
        </row>
        <row r="15782">
          <cell r="A15782" t="str">
            <v>10</v>
          </cell>
          <cell r="H15782">
            <v>3000</v>
          </cell>
          <cell r="M15782">
            <v>1345</v>
          </cell>
        </row>
        <row r="15783">
          <cell r="A15783" t="str">
            <v>10</v>
          </cell>
          <cell r="H15783">
            <v>3000</v>
          </cell>
          <cell r="M15783">
            <v>586</v>
          </cell>
        </row>
        <row r="15784">
          <cell r="A15784" t="str">
            <v>10</v>
          </cell>
          <cell r="H15784">
            <v>3000</v>
          </cell>
          <cell r="M15784">
            <v>0</v>
          </cell>
        </row>
        <row r="15785">
          <cell r="A15785" t="str">
            <v>10</v>
          </cell>
          <cell r="H15785">
            <v>3000</v>
          </cell>
          <cell r="M15785">
            <v>5156</v>
          </cell>
        </row>
        <row r="15786">
          <cell r="A15786" t="str">
            <v>10</v>
          </cell>
          <cell r="H15786">
            <v>3000</v>
          </cell>
          <cell r="M15786">
            <v>288</v>
          </cell>
        </row>
        <row r="15787">
          <cell r="A15787" t="str">
            <v>10</v>
          </cell>
          <cell r="H15787">
            <v>3000</v>
          </cell>
          <cell r="M15787">
            <v>1379</v>
          </cell>
        </row>
        <row r="15788">
          <cell r="A15788" t="str">
            <v>10</v>
          </cell>
          <cell r="H15788">
            <v>3000</v>
          </cell>
          <cell r="M15788">
            <v>0</v>
          </cell>
        </row>
        <row r="15789">
          <cell r="A15789" t="str">
            <v>10</v>
          </cell>
          <cell r="H15789">
            <v>3000</v>
          </cell>
          <cell r="M15789">
            <v>1449</v>
          </cell>
        </row>
        <row r="15790">
          <cell r="A15790" t="str">
            <v>10</v>
          </cell>
          <cell r="H15790">
            <v>3000</v>
          </cell>
          <cell r="M15790">
            <v>10027</v>
          </cell>
        </row>
        <row r="15791">
          <cell r="A15791" t="str">
            <v>10</v>
          </cell>
          <cell r="H15791">
            <v>3000</v>
          </cell>
          <cell r="M15791">
            <v>2691</v>
          </cell>
        </row>
        <row r="15792">
          <cell r="A15792" t="str">
            <v>10</v>
          </cell>
          <cell r="H15792">
            <v>3000</v>
          </cell>
          <cell r="M15792">
            <v>0</v>
          </cell>
        </row>
        <row r="15793">
          <cell r="A15793" t="str">
            <v>10</v>
          </cell>
          <cell r="H15793">
            <v>3000</v>
          </cell>
          <cell r="M15793">
            <v>2441</v>
          </cell>
        </row>
        <row r="15794">
          <cell r="A15794" t="str">
            <v>10</v>
          </cell>
          <cell r="H15794">
            <v>3000</v>
          </cell>
          <cell r="M15794">
            <v>0</v>
          </cell>
        </row>
        <row r="15795">
          <cell r="A15795" t="str">
            <v>10</v>
          </cell>
          <cell r="H15795">
            <v>3000</v>
          </cell>
          <cell r="M15795">
            <v>554</v>
          </cell>
        </row>
        <row r="15796">
          <cell r="A15796" t="str">
            <v>10</v>
          </cell>
          <cell r="H15796">
            <v>3000</v>
          </cell>
          <cell r="M15796">
            <v>388</v>
          </cell>
        </row>
        <row r="15797">
          <cell r="A15797" t="str">
            <v>10</v>
          </cell>
          <cell r="H15797">
            <v>3000</v>
          </cell>
          <cell r="M15797">
            <v>2261</v>
          </cell>
        </row>
        <row r="15798">
          <cell r="A15798" t="str">
            <v>10</v>
          </cell>
          <cell r="H15798">
            <v>3000</v>
          </cell>
          <cell r="M15798">
            <v>14421</v>
          </cell>
        </row>
        <row r="15799">
          <cell r="A15799" t="str">
            <v>10</v>
          </cell>
          <cell r="H15799">
            <v>3000</v>
          </cell>
          <cell r="M15799">
            <v>99</v>
          </cell>
        </row>
        <row r="15800">
          <cell r="A15800" t="str">
            <v>10</v>
          </cell>
          <cell r="H15800">
            <v>3000</v>
          </cell>
          <cell r="M15800">
            <v>56</v>
          </cell>
        </row>
        <row r="15801">
          <cell r="A15801" t="str">
            <v>10</v>
          </cell>
          <cell r="H15801">
            <v>3000</v>
          </cell>
          <cell r="M15801">
            <v>330</v>
          </cell>
        </row>
        <row r="15802">
          <cell r="A15802" t="str">
            <v>10</v>
          </cell>
          <cell r="H15802">
            <v>3000</v>
          </cell>
          <cell r="M15802">
            <v>0</v>
          </cell>
        </row>
        <row r="15803">
          <cell r="A15803" t="str">
            <v>10</v>
          </cell>
          <cell r="H15803">
            <v>3000</v>
          </cell>
          <cell r="M15803">
            <v>3126</v>
          </cell>
        </row>
        <row r="15804">
          <cell r="A15804" t="str">
            <v>10</v>
          </cell>
          <cell r="H15804">
            <v>3000</v>
          </cell>
          <cell r="M15804">
            <v>696</v>
          </cell>
        </row>
        <row r="15805">
          <cell r="A15805" t="str">
            <v>10</v>
          </cell>
          <cell r="H15805">
            <v>3000</v>
          </cell>
          <cell r="M15805">
            <v>72</v>
          </cell>
        </row>
        <row r="15806">
          <cell r="A15806" t="str">
            <v>10</v>
          </cell>
          <cell r="H15806">
            <v>3000</v>
          </cell>
          <cell r="M15806">
            <v>0</v>
          </cell>
        </row>
        <row r="15807">
          <cell r="A15807" t="str">
            <v>01</v>
          </cell>
          <cell r="H15807">
            <v>3000</v>
          </cell>
          <cell r="M15807">
            <v>-3360796</v>
          </cell>
        </row>
        <row r="15808">
          <cell r="A15808" t="str">
            <v>10</v>
          </cell>
          <cell r="H15808">
            <v>3000</v>
          </cell>
          <cell r="M15808">
            <v>223</v>
          </cell>
        </row>
        <row r="15809">
          <cell r="A15809" t="str">
            <v>10</v>
          </cell>
          <cell r="H15809">
            <v>3000</v>
          </cell>
          <cell r="M15809">
            <v>2688</v>
          </cell>
        </row>
        <row r="15810">
          <cell r="A15810" t="str">
            <v>10</v>
          </cell>
          <cell r="H15810">
            <v>3000</v>
          </cell>
          <cell r="M15810">
            <v>7966</v>
          </cell>
        </row>
        <row r="15811">
          <cell r="A15811" t="str">
            <v>10</v>
          </cell>
          <cell r="H15811">
            <v>3000</v>
          </cell>
          <cell r="M15811">
            <v>1611</v>
          </cell>
        </row>
        <row r="15812">
          <cell r="A15812" t="str">
            <v>10</v>
          </cell>
          <cell r="H15812">
            <v>3000</v>
          </cell>
          <cell r="M15812">
            <v>215</v>
          </cell>
        </row>
        <row r="15813">
          <cell r="A15813" t="str">
            <v>10</v>
          </cell>
          <cell r="H15813">
            <v>3000</v>
          </cell>
          <cell r="M15813">
            <v>5181</v>
          </cell>
        </row>
        <row r="15814">
          <cell r="A15814" t="str">
            <v>10</v>
          </cell>
          <cell r="H15814">
            <v>3000</v>
          </cell>
          <cell r="M15814">
            <v>4553</v>
          </cell>
        </row>
        <row r="15815">
          <cell r="A15815" t="str">
            <v>01</v>
          </cell>
          <cell r="H15815">
            <v>3000</v>
          </cell>
          <cell r="M15815">
            <v>-92800</v>
          </cell>
        </row>
        <row r="15816">
          <cell r="A15816" t="str">
            <v>10</v>
          </cell>
          <cell r="H15816">
            <v>3000</v>
          </cell>
          <cell r="M15816">
            <v>0</v>
          </cell>
        </row>
        <row r="15817">
          <cell r="A15817" t="str">
            <v>10</v>
          </cell>
          <cell r="H15817">
            <v>3000</v>
          </cell>
          <cell r="M15817">
            <v>7078</v>
          </cell>
        </row>
        <row r="15818">
          <cell r="A15818" t="str">
            <v>10</v>
          </cell>
          <cell r="H15818">
            <v>3000</v>
          </cell>
          <cell r="M15818">
            <v>0</v>
          </cell>
        </row>
        <row r="15819">
          <cell r="A15819" t="str">
            <v>10</v>
          </cell>
          <cell r="H15819">
            <v>3000</v>
          </cell>
          <cell r="M15819">
            <v>1313</v>
          </cell>
        </row>
        <row r="15820">
          <cell r="A15820" t="str">
            <v>10</v>
          </cell>
          <cell r="H15820">
            <v>3000</v>
          </cell>
          <cell r="M15820">
            <v>12129</v>
          </cell>
        </row>
        <row r="15821">
          <cell r="A15821" t="str">
            <v>10</v>
          </cell>
          <cell r="H15821">
            <v>3000</v>
          </cell>
          <cell r="M15821">
            <v>30388</v>
          </cell>
        </row>
        <row r="15822">
          <cell r="A15822" t="str">
            <v>10</v>
          </cell>
          <cell r="H15822">
            <v>3000</v>
          </cell>
          <cell r="M15822">
            <v>147139</v>
          </cell>
        </row>
        <row r="15823">
          <cell r="A15823" t="str">
            <v>10</v>
          </cell>
          <cell r="H15823">
            <v>3000</v>
          </cell>
          <cell r="M15823">
            <v>950</v>
          </cell>
        </row>
        <row r="15824">
          <cell r="A15824" t="str">
            <v>10</v>
          </cell>
          <cell r="H15824">
            <v>3000</v>
          </cell>
          <cell r="M15824">
            <v>0</v>
          </cell>
        </row>
        <row r="15825">
          <cell r="A15825" t="str">
            <v>10</v>
          </cell>
          <cell r="H15825">
            <v>3000</v>
          </cell>
          <cell r="M15825">
            <v>365</v>
          </cell>
        </row>
        <row r="15826">
          <cell r="A15826" t="str">
            <v>10</v>
          </cell>
          <cell r="H15826">
            <v>3000</v>
          </cell>
          <cell r="M15826">
            <v>0</v>
          </cell>
        </row>
        <row r="15827">
          <cell r="A15827" t="str">
            <v>10</v>
          </cell>
          <cell r="H15827">
            <v>3000</v>
          </cell>
          <cell r="M15827">
            <v>20858</v>
          </cell>
        </row>
        <row r="15828">
          <cell r="A15828" t="str">
            <v>10</v>
          </cell>
          <cell r="H15828">
            <v>3001</v>
          </cell>
          <cell r="M15828">
            <v>-4736068</v>
          </cell>
        </row>
        <row r="15829">
          <cell r="A15829" t="str">
            <v>10</v>
          </cell>
          <cell r="H15829">
            <v>3001</v>
          </cell>
          <cell r="M15829">
            <v>-84443705</v>
          </cell>
        </row>
        <row r="15830">
          <cell r="A15830" t="str">
            <v>10</v>
          </cell>
          <cell r="H15830">
            <v>3001</v>
          </cell>
          <cell r="M15830">
            <v>-6395633</v>
          </cell>
        </row>
        <row r="15831">
          <cell r="A15831" t="str">
            <v>10</v>
          </cell>
          <cell r="H15831">
            <v>3001</v>
          </cell>
          <cell r="M15831">
            <v>-678053</v>
          </cell>
        </row>
        <row r="15832">
          <cell r="A15832" t="str">
            <v>10</v>
          </cell>
          <cell r="H15832">
            <v>3100</v>
          </cell>
          <cell r="M15832">
            <v>0</v>
          </cell>
        </row>
        <row r="15833">
          <cell r="A15833" t="str">
            <v>10</v>
          </cell>
          <cell r="H15833">
            <v>3100</v>
          </cell>
          <cell r="M15833">
            <v>-3482700</v>
          </cell>
        </row>
        <row r="15834">
          <cell r="A15834" t="str">
            <v>10</v>
          </cell>
          <cell r="H15834">
            <v>3105</v>
          </cell>
          <cell r="M15834">
            <v>-5174892</v>
          </cell>
        </row>
        <row r="15835">
          <cell r="A15835" t="str">
            <v>10</v>
          </cell>
          <cell r="H15835">
            <v>3110</v>
          </cell>
          <cell r="M15835">
            <v>-5847649</v>
          </cell>
        </row>
        <row r="15836">
          <cell r="A15836" t="str">
            <v>10</v>
          </cell>
          <cell r="H15836">
            <v>3120</v>
          </cell>
          <cell r="M15836">
            <v>-1229686</v>
          </cell>
        </row>
        <row r="15837">
          <cell r="A15837" t="str">
            <v>10</v>
          </cell>
          <cell r="H15837">
            <v>3130</v>
          </cell>
          <cell r="M15837">
            <v>-185934</v>
          </cell>
        </row>
        <row r="15838">
          <cell r="A15838" t="str">
            <v>10</v>
          </cell>
          <cell r="H15838">
            <v>3145</v>
          </cell>
          <cell r="M15838">
            <v>-60453</v>
          </cell>
        </row>
        <row r="15839">
          <cell r="A15839" t="str">
            <v>10</v>
          </cell>
          <cell r="H15839">
            <v>3220</v>
          </cell>
          <cell r="M15839">
            <v>-434276</v>
          </cell>
        </row>
        <row r="15840">
          <cell r="A15840" t="str">
            <v>10</v>
          </cell>
          <cell r="H15840">
            <v>3305</v>
          </cell>
          <cell r="M15840">
            <v>-3004004</v>
          </cell>
        </row>
        <row r="15841">
          <cell r="A15841" t="str">
            <v>10</v>
          </cell>
          <cell r="H15841">
            <v>3360</v>
          </cell>
          <cell r="M15841">
            <v>-126110</v>
          </cell>
        </row>
        <row r="15842">
          <cell r="A15842" t="str">
            <v>10</v>
          </cell>
          <cell r="H15842">
            <v>3370</v>
          </cell>
          <cell r="M15842">
            <v>-184369</v>
          </cell>
        </row>
        <row r="15843">
          <cell r="A15843" t="str">
            <v>10</v>
          </cell>
          <cell r="H15843">
            <v>3705</v>
          </cell>
          <cell r="M15843">
            <v>-3474401</v>
          </cell>
        </row>
        <row r="15844">
          <cell r="A15844" t="str">
            <v>10</v>
          </cell>
          <cell r="H15844">
            <v>3705</v>
          </cell>
          <cell r="M15844">
            <v>-295939</v>
          </cell>
        </row>
        <row r="15845">
          <cell r="A15845" t="str">
            <v>10</v>
          </cell>
          <cell r="H15845">
            <v>3998</v>
          </cell>
          <cell r="M15845">
            <v>-96534999</v>
          </cell>
        </row>
        <row r="15846">
          <cell r="A15846" t="str">
            <v>10</v>
          </cell>
          <cell r="H15846">
            <v>3999</v>
          </cell>
          <cell r="M15846">
            <v>-16500</v>
          </cell>
        </row>
        <row r="15847">
          <cell r="A15847" t="str">
            <v>10</v>
          </cell>
          <cell r="H15847">
            <v>3999</v>
          </cell>
          <cell r="M15847">
            <v>-81362</v>
          </cell>
        </row>
        <row r="15848">
          <cell r="A15848" t="str">
            <v>10</v>
          </cell>
          <cell r="H15848">
            <v>3999</v>
          </cell>
          <cell r="M15848">
            <v>-29071</v>
          </cell>
        </row>
        <row r="15849">
          <cell r="A15849" t="str">
            <v>10</v>
          </cell>
          <cell r="H15849">
            <v>3999</v>
          </cell>
          <cell r="M15849">
            <v>5000</v>
          </cell>
        </row>
        <row r="15850">
          <cell r="A15850" t="str">
            <v>10</v>
          </cell>
          <cell r="H15850">
            <v>3999</v>
          </cell>
          <cell r="M15850">
            <v>-3677</v>
          </cell>
        </row>
        <row r="15851">
          <cell r="A15851" t="str">
            <v>10</v>
          </cell>
          <cell r="H15851">
            <v>3999</v>
          </cell>
          <cell r="M15851">
            <v>0</v>
          </cell>
        </row>
        <row r="15852">
          <cell r="A15852" t="str">
            <v>10</v>
          </cell>
          <cell r="H15852">
            <v>3999</v>
          </cell>
          <cell r="M15852">
            <v>-17858</v>
          </cell>
        </row>
        <row r="15853">
          <cell r="A15853" t="str">
            <v>10</v>
          </cell>
          <cell r="H15853">
            <v>3999</v>
          </cell>
          <cell r="M15853">
            <v>-2138981</v>
          </cell>
        </row>
        <row r="15854">
          <cell r="A15854" t="str">
            <v>10</v>
          </cell>
          <cell r="H15854">
            <v>3999</v>
          </cell>
          <cell r="M15854">
            <v>0</v>
          </cell>
        </row>
        <row r="15855">
          <cell r="A15855" t="str">
            <v>10</v>
          </cell>
          <cell r="H15855">
            <v>4220</v>
          </cell>
          <cell r="M15855">
            <v>721508</v>
          </cell>
        </row>
        <row r="15856">
          <cell r="A15856" t="str">
            <v>10</v>
          </cell>
          <cell r="H15856">
            <v>4220</v>
          </cell>
          <cell r="M15856">
            <v>7476299</v>
          </cell>
        </row>
        <row r="15857">
          <cell r="A15857" t="str">
            <v>10</v>
          </cell>
          <cell r="H15857">
            <v>4220</v>
          </cell>
          <cell r="M15857">
            <v>237699</v>
          </cell>
        </row>
        <row r="15858">
          <cell r="A15858" t="str">
            <v>40</v>
          </cell>
          <cell r="H15858">
            <v>7130</v>
          </cell>
          <cell r="M15858">
            <v>-83343</v>
          </cell>
        </row>
        <row r="15859">
          <cell r="A15859" t="str">
            <v>20</v>
          </cell>
          <cell r="H15859">
            <v>7110</v>
          </cell>
          <cell r="M15859">
            <v>-7494393</v>
          </cell>
        </row>
        <row r="15860">
          <cell r="A15860" t="str">
            <v>20</v>
          </cell>
          <cell r="H15860">
            <v>7130</v>
          </cell>
          <cell r="M15860">
            <v>-979355</v>
          </cell>
        </row>
        <row r="15861">
          <cell r="A15861" t="str">
            <v>20</v>
          </cell>
          <cell r="H15861">
            <v>7130</v>
          </cell>
          <cell r="M15861">
            <v>0</v>
          </cell>
        </row>
        <row r="15862">
          <cell r="A15862" t="str">
            <v>70</v>
          </cell>
          <cell r="H15862">
            <v>8110</v>
          </cell>
          <cell r="M15862">
            <v>7494393</v>
          </cell>
        </row>
        <row r="15863">
          <cell r="A15863" t="str">
            <v>10</v>
          </cell>
          <cell r="H15863">
            <v>4120</v>
          </cell>
          <cell r="M15863">
            <v>0</v>
          </cell>
        </row>
        <row r="15864">
          <cell r="A15864" t="str">
            <v>10</v>
          </cell>
          <cell r="H15864">
            <v>4120</v>
          </cell>
          <cell r="M15864">
            <v>71558</v>
          </cell>
        </row>
        <row r="15865">
          <cell r="A15865" t="str">
            <v>20</v>
          </cell>
          <cell r="H15865">
            <v>8130</v>
          </cell>
          <cell r="M15865">
            <v>73835</v>
          </cell>
        </row>
        <row r="15866">
          <cell r="A15866" t="str">
            <v>40</v>
          </cell>
          <cell r="H15866">
            <v>8130</v>
          </cell>
          <cell r="M15866">
            <v>173335</v>
          </cell>
        </row>
        <row r="15867">
          <cell r="A15867" t="str">
            <v>10</v>
          </cell>
          <cell r="H15867">
            <v>4180</v>
          </cell>
          <cell r="M15867">
            <v>96534999</v>
          </cell>
        </row>
        <row r="15868">
          <cell r="A15868" t="str">
            <v>30</v>
          </cell>
          <cell r="H15868">
            <v>7600</v>
          </cell>
          <cell r="M15868">
            <v>-610521</v>
          </cell>
        </row>
        <row r="15869">
          <cell r="A15869" t="str">
            <v>20</v>
          </cell>
          <cell r="H15869">
            <v>8640</v>
          </cell>
          <cell r="M15869">
            <v>610521</v>
          </cell>
        </row>
        <row r="15870">
          <cell r="A15870" t="str">
            <v>30</v>
          </cell>
          <cell r="H15870">
            <v>7400</v>
          </cell>
          <cell r="M15870">
            <v>-370014</v>
          </cell>
        </row>
        <row r="15871">
          <cell r="A15871" t="str">
            <v>10</v>
          </cell>
          <cell r="H15871">
            <v>4210</v>
          </cell>
          <cell r="M15871">
            <v>-9487942</v>
          </cell>
        </row>
        <row r="15872">
          <cell r="A15872" t="str">
            <v>20</v>
          </cell>
          <cell r="H15872">
            <v>8430</v>
          </cell>
          <cell r="M15872">
            <v>130304</v>
          </cell>
        </row>
        <row r="15873">
          <cell r="A15873" t="str">
            <v>10</v>
          </cell>
          <cell r="H15873">
            <v>4220</v>
          </cell>
          <cell r="M15873">
            <v>-2324614</v>
          </cell>
        </row>
        <row r="15874">
          <cell r="A15874" t="str">
            <v>30</v>
          </cell>
          <cell r="H15874">
            <v>7700</v>
          </cell>
          <cell r="M15874">
            <v>-29296</v>
          </cell>
        </row>
        <row r="15875">
          <cell r="A15875" t="str">
            <v>20</v>
          </cell>
          <cell r="H15875">
            <v>8730</v>
          </cell>
          <cell r="M15875">
            <v>29296</v>
          </cell>
        </row>
        <row r="15876">
          <cell r="A15876" t="str">
            <v>30</v>
          </cell>
          <cell r="H15876">
            <v>7500</v>
          </cell>
          <cell r="M15876">
            <v>-17632</v>
          </cell>
        </row>
        <row r="15877">
          <cell r="A15877" t="str">
            <v>10</v>
          </cell>
          <cell r="H15877">
            <v>4300</v>
          </cell>
          <cell r="M15877">
            <v>-8041987</v>
          </cell>
        </row>
        <row r="15878">
          <cell r="A15878" t="str">
            <v>10</v>
          </cell>
          <cell r="H15878">
            <v>4305</v>
          </cell>
          <cell r="M15878">
            <v>0</v>
          </cell>
        </row>
        <row r="15879">
          <cell r="A15879" t="str">
            <v>20</v>
          </cell>
          <cell r="H15879">
            <v>8530</v>
          </cell>
          <cell r="M15879">
            <v>9671</v>
          </cell>
        </row>
        <row r="15880">
          <cell r="A15880" t="str">
            <v>40</v>
          </cell>
          <cell r="H15880">
            <v>7120</v>
          </cell>
          <cell r="M15880">
            <v>-75000</v>
          </cell>
        </row>
        <row r="15881">
          <cell r="A15881" t="str">
            <v>20</v>
          </cell>
          <cell r="H15881">
            <v>7120</v>
          </cell>
          <cell r="M15881">
            <v>0</v>
          </cell>
        </row>
        <row r="15882">
          <cell r="A15882" t="str">
            <v>70</v>
          </cell>
          <cell r="H15882">
            <v>8120</v>
          </cell>
          <cell r="M15882">
            <v>75000</v>
          </cell>
        </row>
        <row r="15883">
          <cell r="A15883" t="str">
            <v>10</v>
          </cell>
          <cell r="H15883">
            <v>4421</v>
          </cell>
          <cell r="M15883">
            <v>0</v>
          </cell>
        </row>
        <row r="15884">
          <cell r="A15884" t="str">
            <v>10</v>
          </cell>
          <cell r="H15884">
            <v>4421</v>
          </cell>
          <cell r="M15884">
            <v>-79840</v>
          </cell>
        </row>
        <row r="15885">
          <cell r="A15885" t="str">
            <v>10</v>
          </cell>
          <cell r="H15885">
            <v>4421</v>
          </cell>
          <cell r="M15885">
            <v>-155109</v>
          </cell>
        </row>
        <row r="15886">
          <cell r="A15886" t="str">
            <v>10</v>
          </cell>
          <cell r="H15886">
            <v>4421</v>
          </cell>
          <cell r="M15886">
            <v>-216920</v>
          </cell>
        </row>
        <row r="15887">
          <cell r="A15887" t="str">
            <v>10</v>
          </cell>
          <cell r="H15887">
            <v>4600</v>
          </cell>
          <cell r="M15887">
            <v>-149349</v>
          </cell>
        </row>
        <row r="15888">
          <cell r="A15888" t="str">
            <v>10</v>
          </cell>
          <cell r="H15888">
            <v>4620</v>
          </cell>
          <cell r="M15888">
            <v>-7778813</v>
          </cell>
        </row>
        <row r="15889">
          <cell r="A15889" t="str">
            <v>10</v>
          </cell>
          <cell r="H15889">
            <v>4625</v>
          </cell>
          <cell r="M15889">
            <v>-454341</v>
          </cell>
        </row>
        <row r="15890">
          <cell r="A15890" t="str">
            <v>10</v>
          </cell>
          <cell r="H15890">
            <v>4799</v>
          </cell>
          <cell r="M15890">
            <v>-358537</v>
          </cell>
        </row>
        <row r="15891">
          <cell r="A15891" t="str">
            <v>10</v>
          </cell>
          <cell r="H15891">
            <v>4905</v>
          </cell>
          <cell r="M15891">
            <v>0</v>
          </cell>
        </row>
        <row r="15892">
          <cell r="A15892" t="str">
            <v>10</v>
          </cell>
          <cell r="H15892">
            <v>4905</v>
          </cell>
          <cell r="M15892">
            <v>0</v>
          </cell>
        </row>
        <row r="15893">
          <cell r="A15893" t="str">
            <v>10</v>
          </cell>
          <cell r="H15893">
            <v>4905</v>
          </cell>
          <cell r="M15893">
            <v>-25604</v>
          </cell>
        </row>
        <row r="15894">
          <cell r="A15894" t="str">
            <v>10</v>
          </cell>
          <cell r="H15894">
            <v>4909</v>
          </cell>
          <cell r="M15894">
            <v>-1368591</v>
          </cell>
        </row>
        <row r="15895">
          <cell r="A15895" t="str">
            <v>10</v>
          </cell>
          <cell r="H15895">
            <v>4932</v>
          </cell>
          <cell r="M15895">
            <v>-741720</v>
          </cell>
        </row>
        <row r="15896">
          <cell r="A15896" t="str">
            <v>10</v>
          </cell>
          <cell r="H15896">
            <v>4991</v>
          </cell>
          <cell r="M15896">
            <v>-1127230</v>
          </cell>
        </row>
        <row r="15897">
          <cell r="A15897" t="str">
            <v>10</v>
          </cell>
          <cell r="H15897">
            <v>4992</v>
          </cell>
          <cell r="M15897">
            <v>-1928530</v>
          </cell>
        </row>
        <row r="15898">
          <cell r="A15898" t="str">
            <v>10</v>
          </cell>
          <cell r="H15898">
            <v>4999</v>
          </cell>
          <cell r="M15898">
            <v>-7000</v>
          </cell>
        </row>
        <row r="15899">
          <cell r="A15899" t="str">
            <v>10</v>
          </cell>
          <cell r="H15899">
            <v>4999</v>
          </cell>
          <cell r="M15899">
            <v>-2162</v>
          </cell>
        </row>
        <row r="15900">
          <cell r="A15900" t="str">
            <v>50</v>
          </cell>
          <cell r="H15900">
            <v>3000</v>
          </cell>
          <cell r="M15900">
            <v>104488</v>
          </cell>
        </row>
        <row r="15901">
          <cell r="A15901" t="str">
            <v>50</v>
          </cell>
          <cell r="H15901">
            <v>3000</v>
          </cell>
          <cell r="M15901">
            <v>69024</v>
          </cell>
        </row>
        <row r="15902">
          <cell r="A15902" t="str">
            <v>50</v>
          </cell>
          <cell r="H15902">
            <v>3000</v>
          </cell>
          <cell r="M15902">
            <v>17525</v>
          </cell>
        </row>
        <row r="15903">
          <cell r="A15903" t="str">
            <v>10</v>
          </cell>
          <cell r="H15903">
            <v>4999</v>
          </cell>
          <cell r="M15903">
            <v>-113582</v>
          </cell>
        </row>
        <row r="15904">
          <cell r="A15904" t="str">
            <v>10</v>
          </cell>
          <cell r="H15904">
            <v>4999</v>
          </cell>
          <cell r="M15904">
            <v>-165316</v>
          </cell>
        </row>
        <row r="15905">
          <cell r="A15905" t="str">
            <v>10</v>
          </cell>
          <cell r="H15905">
            <v>4999</v>
          </cell>
          <cell r="M15905">
            <v>-82500</v>
          </cell>
        </row>
        <row r="15906">
          <cell r="A15906" t="str">
            <v>10</v>
          </cell>
          <cell r="H15906">
            <v>6000</v>
          </cell>
          <cell r="M15906">
            <v>0</v>
          </cell>
        </row>
        <row r="15907">
          <cell r="A15907" t="str">
            <v>50</v>
          </cell>
          <cell r="H15907">
            <v>3000</v>
          </cell>
          <cell r="M15907">
            <v>-125940</v>
          </cell>
        </row>
        <row r="15908">
          <cell r="A15908" t="str">
            <v>10</v>
          </cell>
          <cell r="H15908">
            <v>8130</v>
          </cell>
          <cell r="M15908">
            <v>0</v>
          </cell>
        </row>
        <row r="15909">
          <cell r="A15909" t="str">
            <v>10</v>
          </cell>
          <cell r="H15909">
            <v>8130</v>
          </cell>
          <cell r="M15909">
            <v>0</v>
          </cell>
        </row>
        <row r="15910">
          <cell r="A15910" t="str">
            <v>10</v>
          </cell>
          <cell r="H15910">
            <v>8130</v>
          </cell>
          <cell r="M15910">
            <v>815528</v>
          </cell>
        </row>
        <row r="15911">
          <cell r="A15911" t="str">
            <v>10</v>
          </cell>
          <cell r="H15911">
            <v>8430</v>
          </cell>
          <cell r="M15911">
            <v>0</v>
          </cell>
        </row>
        <row r="15912">
          <cell r="A15912" t="str">
            <v>10</v>
          </cell>
          <cell r="H15912">
            <v>8430</v>
          </cell>
          <cell r="M15912">
            <v>239710</v>
          </cell>
        </row>
        <row r="15913">
          <cell r="A15913" t="str">
            <v>10</v>
          </cell>
          <cell r="H15913">
            <v>8530</v>
          </cell>
          <cell r="M15913">
            <v>0</v>
          </cell>
        </row>
        <row r="15914">
          <cell r="A15914" t="str">
            <v>10</v>
          </cell>
          <cell r="H15914">
            <v>8530</v>
          </cell>
          <cell r="M15914">
            <v>7961</v>
          </cell>
        </row>
        <row r="15915">
          <cell r="A15915" t="str">
            <v>10</v>
          </cell>
          <cell r="H15915" t="str">
            <v>2360 - 2370</v>
          </cell>
          <cell r="M15915">
            <v>250000</v>
          </cell>
        </row>
        <row r="15916">
          <cell r="A15916" t="str">
            <v>10</v>
          </cell>
          <cell r="H15916" t="str">
            <v>2360 - 2370</v>
          </cell>
          <cell r="M15916">
            <v>232579</v>
          </cell>
        </row>
        <row r="15917">
          <cell r="A15917" t="str">
            <v>10</v>
          </cell>
          <cell r="M15917">
            <v>-333537471</v>
          </cell>
        </row>
        <row r="15918">
          <cell r="A15918" t="str">
            <v>10</v>
          </cell>
          <cell r="M15918">
            <v>7107909</v>
          </cell>
        </row>
        <row r="15919">
          <cell r="A15919" t="str">
            <v>10</v>
          </cell>
          <cell r="M15919">
            <v>-473962</v>
          </cell>
        </row>
        <row r="15920">
          <cell r="A15920" t="str">
            <v>10</v>
          </cell>
          <cell r="M15920">
            <v>-2767287</v>
          </cell>
        </row>
        <row r="15921">
          <cell r="A15921" t="str">
            <v>10</v>
          </cell>
          <cell r="M15921">
            <v>18142550</v>
          </cell>
        </row>
        <row r="15922">
          <cell r="A15922" t="str">
            <v>10</v>
          </cell>
          <cell r="M15922">
            <v>-84513536</v>
          </cell>
        </row>
        <row r="15923">
          <cell r="A15923" t="str">
            <v>10</v>
          </cell>
          <cell r="M15923">
            <v>-7350806</v>
          </cell>
        </row>
        <row r="15924">
          <cell r="A15924" t="str">
            <v>10</v>
          </cell>
          <cell r="M15924">
            <v>-611766</v>
          </cell>
        </row>
        <row r="15925">
          <cell r="A15925" t="str">
            <v>10</v>
          </cell>
          <cell r="M15925">
            <v>154318941</v>
          </cell>
        </row>
        <row r="15926">
          <cell r="A15926" t="str">
            <v>30</v>
          </cell>
          <cell r="H15926">
            <v>5200</v>
          </cell>
          <cell r="M15926">
            <v>15597715</v>
          </cell>
        </row>
        <row r="15927">
          <cell r="A15927" t="str">
            <v>30</v>
          </cell>
          <cell r="H15927">
            <v>5300</v>
          </cell>
          <cell r="M15927">
            <v>27541393</v>
          </cell>
        </row>
        <row r="15928">
          <cell r="A15928" t="str">
            <v>40</v>
          </cell>
          <cell r="H15928">
            <v>5200</v>
          </cell>
          <cell r="M15928">
            <v>72540</v>
          </cell>
        </row>
        <row r="15929">
          <cell r="A15929" t="str">
            <v>40</v>
          </cell>
          <cell r="H15929">
            <v>5300</v>
          </cell>
          <cell r="M15929">
            <v>1377280</v>
          </cell>
        </row>
        <row r="15930">
          <cell r="A15930" t="str">
            <v>70</v>
          </cell>
          <cell r="H15930">
            <v>5400</v>
          </cell>
          <cell r="M15930">
            <v>567364</v>
          </cell>
        </row>
        <row r="15931">
          <cell r="A15931" t="str">
            <v>30</v>
          </cell>
          <cell r="H15931">
            <v>5400</v>
          </cell>
          <cell r="M15931">
            <v>1684936</v>
          </cell>
        </row>
        <row r="15932">
          <cell r="A15932" t="str">
            <v>30</v>
          </cell>
          <cell r="H15932">
            <v>5300</v>
          </cell>
          <cell r="M15932">
            <v>370014</v>
          </cell>
        </row>
        <row r="15933">
          <cell r="A15933" t="str">
            <v>30</v>
          </cell>
          <cell r="H15933">
            <v>5200</v>
          </cell>
          <cell r="M15933">
            <v>17633</v>
          </cell>
        </row>
        <row r="15934">
          <cell r="A15934" t="str">
            <v>10</v>
          </cell>
          <cell r="M15934">
            <v>249685427</v>
          </cell>
        </row>
        <row r="15935">
          <cell r="A15935" t="str">
            <v>01</v>
          </cell>
          <cell r="M15935">
            <v>13217589</v>
          </cell>
        </row>
        <row r="15936">
          <cell r="A15936" t="str">
            <v>01</v>
          </cell>
          <cell r="M15936">
            <v>894331</v>
          </cell>
        </row>
        <row r="15937">
          <cell r="A15937" t="str">
            <v>01</v>
          </cell>
          <cell r="M15937">
            <v>1572525</v>
          </cell>
        </row>
        <row r="15938">
          <cell r="A15938" t="str">
            <v>01</v>
          </cell>
          <cell r="M15938">
            <v>920515</v>
          </cell>
        </row>
        <row r="15939">
          <cell r="A15939" t="str">
            <v>10</v>
          </cell>
          <cell r="M15939">
            <v>-89124911</v>
          </cell>
        </row>
        <row r="15940">
          <cell r="A15940" t="str">
            <v>30</v>
          </cell>
          <cell r="H15940">
            <v>8990</v>
          </cell>
          <cell r="M15940">
            <v>148122737</v>
          </cell>
        </row>
        <row r="15941">
          <cell r="A15941" t="str">
            <v>70</v>
          </cell>
          <cell r="H15941">
            <v>8990</v>
          </cell>
          <cell r="M15941">
            <v>10716863</v>
          </cell>
        </row>
      </sheetData>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8" Type="http://schemas.openxmlformats.org/officeDocument/2006/relationships/oleObject" Target="../embeddings/oleObject3.bin"/><Relationship Id="rId3" Type="http://schemas.openxmlformats.org/officeDocument/2006/relationships/vmlDrawing" Target="../drawings/vmlDrawing6.vml"/><Relationship Id="rId7" Type="http://schemas.openxmlformats.org/officeDocument/2006/relationships/image" Target="../media/image2.emf"/><Relationship Id="rId2" Type="http://schemas.openxmlformats.org/officeDocument/2006/relationships/drawing" Target="../drawings/drawing3.xml"/><Relationship Id="rId1" Type="http://schemas.openxmlformats.org/officeDocument/2006/relationships/printerSettings" Target="../printerSettings/printerSettings21.bin"/><Relationship Id="rId6" Type="http://schemas.openxmlformats.org/officeDocument/2006/relationships/oleObject" Target="../embeddings/oleObject2.bin"/><Relationship Id="rId5" Type="http://schemas.openxmlformats.org/officeDocument/2006/relationships/image" Target="../media/image1.emf"/><Relationship Id="rId4" Type="http://schemas.openxmlformats.org/officeDocument/2006/relationships/oleObject" Target="../embeddings/oleObject1.bin"/><Relationship Id="rId9" Type="http://schemas.openxmlformats.org/officeDocument/2006/relationships/image" Target="../media/image3.emf"/></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8" Type="http://schemas.openxmlformats.org/officeDocument/2006/relationships/control" Target="../activeX/activeX3.xml"/><Relationship Id="rId13" Type="http://schemas.openxmlformats.org/officeDocument/2006/relationships/image" Target="../media/image8.emf"/><Relationship Id="rId18" Type="http://schemas.openxmlformats.org/officeDocument/2006/relationships/control" Target="../activeX/activeX8.xml"/><Relationship Id="rId3" Type="http://schemas.openxmlformats.org/officeDocument/2006/relationships/vmlDrawing" Target="../drawings/vmlDrawing7.vml"/><Relationship Id="rId7" Type="http://schemas.openxmlformats.org/officeDocument/2006/relationships/image" Target="../media/image5.emf"/><Relationship Id="rId12" Type="http://schemas.openxmlformats.org/officeDocument/2006/relationships/control" Target="../activeX/activeX5.xml"/><Relationship Id="rId17" Type="http://schemas.openxmlformats.org/officeDocument/2006/relationships/image" Target="../media/image10.emf"/><Relationship Id="rId2" Type="http://schemas.openxmlformats.org/officeDocument/2006/relationships/drawing" Target="../drawings/drawing4.xml"/><Relationship Id="rId16" Type="http://schemas.openxmlformats.org/officeDocument/2006/relationships/control" Target="../activeX/activeX7.xml"/><Relationship Id="rId1" Type="http://schemas.openxmlformats.org/officeDocument/2006/relationships/printerSettings" Target="../printerSettings/printerSettings23.bin"/><Relationship Id="rId6" Type="http://schemas.openxmlformats.org/officeDocument/2006/relationships/control" Target="../activeX/activeX2.xml"/><Relationship Id="rId11" Type="http://schemas.openxmlformats.org/officeDocument/2006/relationships/image" Target="../media/image7.emf"/><Relationship Id="rId5" Type="http://schemas.openxmlformats.org/officeDocument/2006/relationships/image" Target="../media/image4.emf"/><Relationship Id="rId15" Type="http://schemas.openxmlformats.org/officeDocument/2006/relationships/image" Target="../media/image9.emf"/><Relationship Id="rId10" Type="http://schemas.openxmlformats.org/officeDocument/2006/relationships/control" Target="../activeX/activeX4.xml"/><Relationship Id="rId19" Type="http://schemas.openxmlformats.org/officeDocument/2006/relationships/image" Target="../media/image11.emf"/><Relationship Id="rId4" Type="http://schemas.openxmlformats.org/officeDocument/2006/relationships/control" Target="../activeX/activeX1.xml"/><Relationship Id="rId9" Type="http://schemas.openxmlformats.org/officeDocument/2006/relationships/image" Target="../media/image6.emf"/><Relationship Id="rId14" Type="http://schemas.openxmlformats.org/officeDocument/2006/relationships/control" Target="../activeX/activeX6.xml"/></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28.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29.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0.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1.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32.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workbookViewId="0">
      <selection activeCell="A17" sqref="A17:H17"/>
    </sheetView>
  </sheetViews>
  <sheetFormatPr defaultColWidth="8.7109375" defaultRowHeight="12.75" x14ac:dyDescent="0.2"/>
  <cols>
    <col min="1" max="1" width="13.7109375" style="187" customWidth="1"/>
    <col min="2" max="2" width="3" style="187" customWidth="1"/>
    <col min="3" max="3" width="7.85546875" style="187" customWidth="1"/>
    <col min="4" max="4" width="7.5703125" style="187" customWidth="1"/>
    <col min="5" max="5" width="3" style="187" customWidth="1"/>
    <col min="6" max="6" width="7.5703125" style="187" customWidth="1"/>
    <col min="7" max="7" width="8.28515625" style="187" customWidth="1"/>
    <col min="8" max="8" width="8.85546875" style="187" customWidth="1"/>
    <col min="9" max="9" width="1.5703125" style="187" customWidth="1"/>
    <col min="10" max="10" width="3.28515625" style="187" customWidth="1"/>
    <col min="11" max="11" width="5.85546875" style="187" customWidth="1"/>
    <col min="12" max="13" width="3.28515625" style="187" customWidth="1"/>
    <col min="14" max="14" width="6.42578125" style="187" customWidth="1"/>
    <col min="15" max="15" width="3.28515625" style="187" customWidth="1"/>
    <col min="16" max="16" width="12.7109375" style="187" customWidth="1"/>
    <col min="17" max="18" width="8.7109375" style="187" customWidth="1"/>
    <col min="19" max="19" width="7.28515625" style="187" customWidth="1"/>
    <col min="20" max="20" width="11" style="187" customWidth="1"/>
    <col min="21" max="21" width="3.140625" style="187" customWidth="1"/>
    <col min="22" max="22" width="4.140625" style="187" customWidth="1"/>
    <col min="23" max="23" width="5.85546875" style="187" customWidth="1"/>
    <col min="24" max="24" width="4.28515625" style="187" customWidth="1"/>
    <col min="25" max="25" width="8.85546875" style="187" customWidth="1"/>
    <col min="26" max="26" width="7.28515625" style="187" customWidth="1"/>
    <col min="27" max="27" width="9.7109375" style="187" customWidth="1"/>
    <col min="28" max="28" width="3.85546875" style="187" customWidth="1"/>
    <col min="29" max="16384" width="8.7109375" style="187"/>
  </cols>
  <sheetData>
    <row r="1" spans="1:28" ht="12" customHeight="1" x14ac:dyDescent="0.2">
      <c r="A1" s="208" t="s">
        <v>483</v>
      </c>
      <c r="B1" s="209"/>
      <c r="C1" s="210"/>
      <c r="I1" s="2111" t="s">
        <v>484</v>
      </c>
      <c r="J1" s="2112"/>
      <c r="K1" s="2112"/>
      <c r="L1" s="2112"/>
      <c r="M1" s="2112"/>
      <c r="N1" s="2112"/>
      <c r="O1" s="2112"/>
      <c r="P1" s="2112"/>
      <c r="Q1" s="2112"/>
      <c r="R1" s="2112"/>
      <c r="S1" s="2112"/>
    </row>
    <row r="2" spans="1:28" ht="12" customHeight="1" x14ac:dyDescent="0.2">
      <c r="A2" s="211" t="s">
        <v>557</v>
      </c>
      <c r="C2" s="212"/>
      <c r="I2" s="2113" t="s">
        <v>1182</v>
      </c>
      <c r="J2" s="2112"/>
      <c r="K2" s="2112"/>
      <c r="L2" s="2112"/>
      <c r="M2" s="2112"/>
      <c r="N2" s="2112"/>
      <c r="O2" s="2112"/>
      <c r="P2" s="2112"/>
      <c r="Q2" s="2112"/>
      <c r="R2" s="2112"/>
      <c r="S2" s="2112"/>
    </row>
    <row r="3" spans="1:28" ht="12" customHeight="1" x14ac:dyDescent="0.2">
      <c r="A3" s="213" t="s">
        <v>1924</v>
      </c>
      <c r="B3" s="214"/>
      <c r="C3" s="215"/>
      <c r="I3" s="2113" t="s">
        <v>56</v>
      </c>
      <c r="J3" s="2112"/>
      <c r="K3" s="2112"/>
      <c r="L3" s="2112"/>
      <c r="M3" s="2112"/>
      <c r="N3" s="2112"/>
      <c r="O3" s="2112"/>
      <c r="P3" s="2112"/>
      <c r="Q3" s="2112"/>
      <c r="R3" s="2112"/>
      <c r="S3" s="2112"/>
    </row>
    <row r="4" spans="1:28" ht="12" customHeight="1" x14ac:dyDescent="0.2">
      <c r="A4" s="201"/>
      <c r="I4" s="2113" t="s">
        <v>634</v>
      </c>
      <c r="J4" s="2112"/>
      <c r="K4" s="2112"/>
      <c r="L4" s="2112"/>
      <c r="M4" s="2112"/>
      <c r="N4" s="2112"/>
      <c r="O4" s="2112"/>
      <c r="P4" s="2112"/>
      <c r="Q4" s="2112"/>
      <c r="R4" s="2112"/>
      <c r="S4" s="2112"/>
    </row>
    <row r="5" spans="1:28" ht="14.1" customHeight="1" x14ac:dyDescent="0.2">
      <c r="B5" s="462" t="s">
        <v>2058</v>
      </c>
      <c r="C5" s="187" t="s">
        <v>1108</v>
      </c>
      <c r="D5" s="385"/>
      <c r="E5" s="385"/>
      <c r="H5" s="202"/>
      <c r="I5" s="2120" t="s">
        <v>808</v>
      </c>
      <c r="J5" s="2067"/>
      <c r="K5" s="2067"/>
      <c r="L5" s="2067"/>
      <c r="M5" s="2067"/>
      <c r="N5" s="2067"/>
      <c r="O5" s="2067"/>
      <c r="P5" s="2067"/>
      <c r="Q5" s="2067"/>
      <c r="R5" s="2067"/>
      <c r="S5" s="2067"/>
    </row>
    <row r="6" spans="1:28" ht="14.1" customHeight="1" x14ac:dyDescent="0.2">
      <c r="B6" s="462"/>
      <c r="C6" s="187" t="s">
        <v>1109</v>
      </c>
      <c r="D6" s="385"/>
      <c r="E6" s="385"/>
      <c r="I6" s="2119" t="s">
        <v>1076</v>
      </c>
      <c r="J6" s="2067"/>
      <c r="K6" s="2067"/>
      <c r="L6" s="2067"/>
      <c r="M6" s="2067"/>
      <c r="N6" s="2067"/>
      <c r="O6" s="2067"/>
      <c r="P6" s="2067"/>
      <c r="Q6" s="2067"/>
      <c r="R6" s="2067"/>
      <c r="S6" s="2067"/>
    </row>
    <row r="7" spans="1:28" ht="12.2" customHeight="1" x14ac:dyDescent="0.2">
      <c r="I7" s="2114">
        <v>42185</v>
      </c>
      <c r="J7" s="2115"/>
      <c r="K7" s="2115"/>
      <c r="L7" s="2115"/>
      <c r="M7" s="2115"/>
      <c r="N7" s="2115"/>
      <c r="O7" s="2115"/>
      <c r="P7" s="2115"/>
      <c r="Q7" s="2115"/>
      <c r="R7" s="2115"/>
      <c r="S7" s="2115"/>
    </row>
    <row r="8" spans="1:28" ht="12" customHeight="1" x14ac:dyDescent="0.2">
      <c r="A8" s="433"/>
      <c r="B8" s="200"/>
      <c r="C8" s="200"/>
      <c r="D8" s="203"/>
      <c r="E8" s="203"/>
      <c r="F8" s="203"/>
      <c r="G8" s="203"/>
      <c r="H8" s="200"/>
      <c r="I8" s="200"/>
      <c r="J8" s="200"/>
      <c r="K8" s="200"/>
      <c r="L8" s="200"/>
      <c r="M8" s="200"/>
      <c r="N8" s="200"/>
      <c r="O8" s="200"/>
      <c r="P8" s="200"/>
      <c r="Q8" s="200"/>
      <c r="R8" s="200"/>
      <c r="S8" s="200"/>
      <c r="T8" s="200"/>
      <c r="U8" s="200"/>
      <c r="V8" s="200"/>
      <c r="W8" s="200"/>
      <c r="X8" s="200"/>
      <c r="Y8" s="200"/>
      <c r="Z8" s="200"/>
      <c r="AA8" s="200"/>
      <c r="AB8" s="200"/>
    </row>
    <row r="9" spans="1:28" ht="14.1" customHeight="1" x14ac:dyDescent="0.2">
      <c r="A9" s="359"/>
      <c r="B9" s="209"/>
      <c r="C9" s="209"/>
      <c r="D9" s="209"/>
      <c r="E9" s="209"/>
      <c r="F9" s="209"/>
      <c r="G9" s="209"/>
      <c r="H9" s="210"/>
      <c r="I9" s="2116" t="s">
        <v>801</v>
      </c>
      <c r="J9" s="2117"/>
      <c r="K9" s="2117"/>
      <c r="L9" s="2117"/>
      <c r="M9" s="2117"/>
      <c r="N9" s="2117"/>
      <c r="O9" s="2117"/>
      <c r="P9" s="2117"/>
      <c r="Q9" s="2117"/>
      <c r="R9" s="2117"/>
      <c r="S9" s="2118"/>
      <c r="T9" s="2063" t="s">
        <v>647</v>
      </c>
      <c r="U9" s="2064"/>
      <c r="V9" s="2064"/>
      <c r="W9" s="2064"/>
      <c r="X9" s="2064"/>
      <c r="Y9" s="2064"/>
      <c r="Z9" s="2064"/>
      <c r="AA9" s="2065"/>
    </row>
    <row r="10" spans="1:28" ht="13.5" customHeight="1" x14ac:dyDescent="0.2">
      <c r="A10" s="2072" t="s">
        <v>802</v>
      </c>
      <c r="B10" s="2073"/>
      <c r="C10" s="2073"/>
      <c r="D10" s="2073"/>
      <c r="E10" s="2073"/>
      <c r="F10" s="2073"/>
      <c r="G10" s="2073"/>
      <c r="H10" s="2074"/>
      <c r="I10" s="192"/>
      <c r="J10" s="193"/>
      <c r="K10" s="191"/>
      <c r="R10" s="193"/>
      <c r="S10" s="193"/>
      <c r="T10" s="2066"/>
      <c r="U10" s="2067"/>
      <c r="V10" s="2067"/>
      <c r="W10" s="2067"/>
      <c r="X10" s="2067"/>
      <c r="Y10" s="2067"/>
      <c r="Z10" s="2067"/>
      <c r="AA10" s="2068"/>
    </row>
    <row r="11" spans="1:28" ht="14.25" customHeight="1" x14ac:dyDescent="0.2">
      <c r="A11" s="2075" t="s">
        <v>1158</v>
      </c>
      <c r="B11" s="2076"/>
      <c r="C11" s="2076"/>
      <c r="D11" s="2076"/>
      <c r="E11" s="2076"/>
      <c r="F11" s="2076"/>
      <c r="G11" s="2076"/>
      <c r="H11" s="2077"/>
      <c r="I11" s="190"/>
      <c r="J11" s="365"/>
      <c r="K11" s="190"/>
      <c r="O11" s="1899"/>
      <c r="P11" s="401" t="s">
        <v>228</v>
      </c>
      <c r="Q11" s="193"/>
      <c r="R11" s="191"/>
      <c r="S11" s="190"/>
      <c r="T11" s="2069"/>
      <c r="U11" s="2070"/>
      <c r="V11" s="2070"/>
      <c r="W11" s="2070"/>
      <c r="X11" s="2070"/>
      <c r="Y11" s="2070"/>
      <c r="Z11" s="2070"/>
      <c r="AA11" s="2071"/>
    </row>
    <row r="12" spans="1:28" ht="13.5" customHeight="1" x14ac:dyDescent="0.2">
      <c r="A12" s="386" t="s">
        <v>1125</v>
      </c>
      <c r="B12" s="368"/>
      <c r="C12" s="368"/>
      <c r="D12" s="368"/>
      <c r="E12" s="368"/>
      <c r="F12" s="368"/>
      <c r="G12" s="368"/>
      <c r="H12" s="287"/>
      <c r="I12" s="192"/>
      <c r="J12" s="193"/>
      <c r="K12" s="191"/>
      <c r="O12" s="1900" t="s">
        <v>2058</v>
      </c>
      <c r="P12" s="401" t="s">
        <v>229</v>
      </c>
      <c r="Q12" s="365"/>
      <c r="R12" s="193"/>
      <c r="S12" s="193"/>
      <c r="T12" s="386" t="s">
        <v>307</v>
      </c>
      <c r="U12" s="285"/>
      <c r="V12" s="285"/>
      <c r="W12" s="285"/>
      <c r="X12" s="285"/>
      <c r="Y12" s="209"/>
      <c r="Z12" s="209"/>
      <c r="AA12" s="210"/>
    </row>
    <row r="13" spans="1:28" ht="13.5" customHeight="1" x14ac:dyDescent="0.2">
      <c r="A13" s="2083">
        <v>31045046022</v>
      </c>
      <c r="B13" s="2084"/>
      <c r="C13" s="2084"/>
      <c r="D13" s="2084"/>
      <c r="E13" s="2084"/>
      <c r="F13" s="2084"/>
      <c r="G13" s="2084"/>
      <c r="H13" s="2085"/>
      <c r="I13" s="194"/>
      <c r="J13" s="193"/>
      <c r="K13" s="191"/>
      <c r="L13" s="193"/>
      <c r="M13" s="193"/>
      <c r="N13" s="193"/>
      <c r="O13" s="193"/>
      <c r="P13" s="193"/>
      <c r="Q13" s="193"/>
      <c r="R13" s="193"/>
      <c r="S13" s="193"/>
      <c r="T13" s="2088" t="s">
        <v>2266</v>
      </c>
      <c r="U13" s="2089"/>
      <c r="V13" s="2089"/>
      <c r="W13" s="2089"/>
      <c r="X13" s="2089"/>
      <c r="Y13" s="2090"/>
      <c r="Z13" s="2090"/>
      <c r="AA13" s="2091"/>
    </row>
    <row r="14" spans="1:28" ht="14.1" customHeight="1" x14ac:dyDescent="0.2">
      <c r="A14" s="386" t="s">
        <v>850</v>
      </c>
      <c r="B14" s="368"/>
      <c r="C14" s="368"/>
      <c r="D14" s="368"/>
      <c r="E14" s="368"/>
      <c r="F14" s="368"/>
      <c r="G14" s="368"/>
      <c r="H14" s="287"/>
      <c r="I14" s="697"/>
      <c r="S14" s="212"/>
      <c r="T14" s="386" t="s">
        <v>1699</v>
      </c>
      <c r="U14" s="285"/>
      <c r="V14" s="285"/>
      <c r="W14" s="285"/>
      <c r="X14" s="285"/>
      <c r="Y14" s="209"/>
      <c r="Z14" s="209"/>
      <c r="AA14" s="210"/>
    </row>
    <row r="15" spans="1:28" ht="13.5" customHeight="1" x14ac:dyDescent="0.2">
      <c r="A15" s="2081" t="s">
        <v>2059</v>
      </c>
      <c r="B15" s="2086"/>
      <c r="C15" s="2086"/>
      <c r="D15" s="2086"/>
      <c r="E15" s="2086"/>
      <c r="F15" s="2086"/>
      <c r="G15" s="2086"/>
      <c r="H15" s="2087"/>
      <c r="T15" s="2057" t="s">
        <v>2060</v>
      </c>
      <c r="U15" s="2058"/>
      <c r="V15" s="2058"/>
      <c r="W15" s="2058"/>
      <c r="X15" s="2058"/>
      <c r="Y15" s="2092"/>
      <c r="Z15" s="2092"/>
      <c r="AA15" s="2093"/>
    </row>
    <row r="16" spans="1:28" ht="13.5" customHeight="1" x14ac:dyDescent="0.2">
      <c r="A16" s="386" t="s">
        <v>849</v>
      </c>
      <c r="B16" s="368"/>
      <c r="C16" s="368"/>
      <c r="D16" s="363"/>
      <c r="E16" s="363"/>
      <c r="F16" s="363"/>
      <c r="G16" s="363"/>
      <c r="H16" s="290"/>
      <c r="I16" s="359"/>
      <c r="J16" s="209"/>
      <c r="K16" s="209"/>
      <c r="L16" s="209"/>
      <c r="M16" s="209"/>
      <c r="N16" s="209"/>
      <c r="O16" s="209"/>
      <c r="P16" s="209"/>
      <c r="Q16" s="209"/>
      <c r="R16" s="209"/>
      <c r="S16" s="210"/>
      <c r="T16" s="386" t="s">
        <v>644</v>
      </c>
      <c r="U16" s="285"/>
      <c r="V16" s="285"/>
      <c r="W16" s="285"/>
      <c r="X16" s="285"/>
      <c r="Y16" s="209"/>
      <c r="Z16" s="364"/>
      <c r="AA16" s="210"/>
    </row>
    <row r="17" spans="1:27" ht="13.5" customHeight="1" x14ac:dyDescent="0.2">
      <c r="A17" s="2048" t="s">
        <v>2061</v>
      </c>
      <c r="B17" s="2109"/>
      <c r="C17" s="2109"/>
      <c r="D17" s="2109"/>
      <c r="E17" s="2109"/>
      <c r="F17" s="2109"/>
      <c r="G17" s="2109"/>
      <c r="H17" s="2110"/>
      <c r="T17" s="2096" t="s">
        <v>2062</v>
      </c>
      <c r="U17" s="2097"/>
      <c r="V17" s="2097"/>
      <c r="W17" s="2097"/>
      <c r="X17" s="2097"/>
      <c r="Y17" s="2097"/>
      <c r="Z17" s="2097"/>
      <c r="AA17" s="2098"/>
    </row>
    <row r="18" spans="1:27" ht="13.5" customHeight="1" x14ac:dyDescent="0.2">
      <c r="A18" s="386" t="s">
        <v>644</v>
      </c>
      <c r="B18" s="368"/>
      <c r="C18" s="363"/>
      <c r="D18" s="368"/>
      <c r="E18" s="368"/>
      <c r="F18" s="368"/>
      <c r="G18" s="368"/>
      <c r="H18" s="290"/>
      <c r="I18" s="2106" t="s">
        <v>803</v>
      </c>
      <c r="J18" s="2107"/>
      <c r="K18" s="2107"/>
      <c r="L18" s="2107"/>
      <c r="M18" s="2107"/>
      <c r="N18" s="2107"/>
      <c r="O18" s="2107"/>
      <c r="P18" s="2107"/>
      <c r="Q18" s="2107"/>
      <c r="R18" s="2107"/>
      <c r="S18" s="2108"/>
      <c r="T18" s="386" t="s">
        <v>848</v>
      </c>
      <c r="U18" s="285"/>
      <c r="V18" s="363"/>
      <c r="W18" s="284"/>
      <c r="X18" s="386" t="s">
        <v>308</v>
      </c>
      <c r="Y18" s="366"/>
      <c r="Z18" s="364" t="s">
        <v>805</v>
      </c>
      <c r="AA18" s="210"/>
    </row>
    <row r="19" spans="1:27" ht="13.5" customHeight="1" x14ac:dyDescent="0.2">
      <c r="A19" s="2081" t="s">
        <v>2063</v>
      </c>
      <c r="B19" s="2082"/>
      <c r="C19" s="2082"/>
      <c r="D19" s="2082"/>
      <c r="E19" s="2082"/>
      <c r="F19" s="2082"/>
      <c r="G19" s="2082"/>
      <c r="H19" s="2080"/>
      <c r="I19" s="193"/>
      <c r="J19" s="400"/>
      <c r="K19" s="204"/>
      <c r="L19" s="202"/>
      <c r="M19" s="693" t="s">
        <v>364</v>
      </c>
      <c r="P19" s="190"/>
      <c r="Q19" s="190"/>
      <c r="R19" s="190"/>
      <c r="S19" s="194"/>
      <c r="T19" s="2081" t="s">
        <v>2064</v>
      </c>
      <c r="U19" s="2079"/>
      <c r="V19" s="2079"/>
      <c r="W19" s="2080"/>
      <c r="X19" s="2056" t="s">
        <v>2065</v>
      </c>
      <c r="Y19" s="2095"/>
      <c r="Z19" s="2094">
        <v>60606</v>
      </c>
      <c r="AA19" s="2080"/>
    </row>
    <row r="20" spans="1:27" ht="13.5" customHeight="1" x14ac:dyDescent="0.2">
      <c r="A20" s="387" t="s">
        <v>848</v>
      </c>
      <c r="B20" s="292"/>
      <c r="C20" s="292"/>
      <c r="D20" s="292"/>
      <c r="E20" s="292"/>
      <c r="F20" s="292"/>
      <c r="G20" s="292"/>
      <c r="H20" s="296"/>
      <c r="M20" s="501"/>
      <c r="N20" s="191"/>
      <c r="P20" s="191"/>
      <c r="Q20" s="191"/>
      <c r="R20" s="191"/>
      <c r="T20" s="386" t="s">
        <v>309</v>
      </c>
      <c r="U20" s="285"/>
      <c r="V20" s="363"/>
      <c r="W20" s="285"/>
      <c r="X20" s="290"/>
      <c r="Y20" s="373" t="s">
        <v>1127</v>
      </c>
      <c r="Z20" s="209"/>
      <c r="AA20" s="210"/>
    </row>
    <row r="21" spans="1:27" ht="13.5" customHeight="1" x14ac:dyDescent="0.2">
      <c r="A21" s="2078" t="s">
        <v>2066</v>
      </c>
      <c r="B21" s="2079"/>
      <c r="C21" s="2079"/>
      <c r="D21" s="2079"/>
      <c r="E21" s="2079"/>
      <c r="F21" s="2079"/>
      <c r="G21" s="2079"/>
      <c r="H21" s="2080"/>
      <c r="I21" s="2102" t="s">
        <v>806</v>
      </c>
      <c r="J21" s="2067"/>
      <c r="K21" s="2067"/>
      <c r="L21" s="2067"/>
      <c r="M21" s="2067"/>
      <c r="N21" s="2067"/>
      <c r="O21" s="2067"/>
      <c r="P21" s="2067"/>
      <c r="Q21" s="2067"/>
      <c r="R21" s="2067"/>
      <c r="S21" s="2068"/>
      <c r="T21" s="2048" t="s">
        <v>2067</v>
      </c>
      <c r="U21" s="2049"/>
      <c r="V21" s="2049"/>
      <c r="W21" s="2049"/>
      <c r="X21" s="465"/>
      <c r="Y21" s="2056" t="s">
        <v>2068</v>
      </c>
      <c r="Z21" s="2051"/>
      <c r="AA21" s="2052"/>
    </row>
    <row r="22" spans="1:27" ht="13.5" customHeight="1" x14ac:dyDescent="0.2">
      <c r="A22" s="388" t="s">
        <v>645</v>
      </c>
      <c r="B22" s="293"/>
      <c r="C22" s="293"/>
      <c r="D22" s="293"/>
      <c r="E22" s="293"/>
      <c r="F22" s="293"/>
      <c r="G22" s="293"/>
      <c r="H22" s="294"/>
      <c r="I22" s="2103" t="s">
        <v>1885</v>
      </c>
      <c r="J22" s="2104"/>
      <c r="K22" s="2104"/>
      <c r="L22" s="2104"/>
      <c r="M22" s="2104"/>
      <c r="N22" s="2104"/>
      <c r="O22" s="2104"/>
      <c r="P22" s="2104"/>
      <c r="Q22" s="2104"/>
      <c r="R22" s="2104"/>
      <c r="S22" s="2105"/>
      <c r="T22" s="386" t="s">
        <v>1700</v>
      </c>
      <c r="U22" s="285"/>
      <c r="V22" s="363"/>
      <c r="W22" s="285"/>
      <c r="X22" s="290"/>
      <c r="Y22" s="373" t="s">
        <v>1687</v>
      </c>
      <c r="Z22" s="209"/>
      <c r="AA22" s="210"/>
    </row>
    <row r="23" spans="1:27" ht="13.5" customHeight="1" x14ac:dyDescent="0.2">
      <c r="A23" s="2099"/>
      <c r="B23" s="2100"/>
      <c r="C23" s="2100"/>
      <c r="D23" s="2100"/>
      <c r="E23" s="2100"/>
      <c r="F23" s="2100"/>
      <c r="G23" s="2100"/>
      <c r="H23" s="2101"/>
      <c r="T23" s="2048" t="s">
        <v>2069</v>
      </c>
      <c r="U23" s="2049"/>
      <c r="V23" s="2049"/>
      <c r="W23" s="2049"/>
      <c r="X23" s="465"/>
      <c r="Y23" s="2050">
        <v>42338</v>
      </c>
      <c r="Z23" s="2051"/>
      <c r="AA23" s="2052"/>
    </row>
    <row r="24" spans="1:27" ht="14.1" customHeight="1" x14ac:dyDescent="0.2">
      <c r="A24" s="389" t="s">
        <v>805</v>
      </c>
      <c r="B24" s="263"/>
      <c r="C24" s="263"/>
      <c r="D24" s="263"/>
      <c r="E24" s="263"/>
      <c r="F24" s="263"/>
      <c r="G24" s="263"/>
      <c r="H24" s="295"/>
      <c r="J24" s="1860">
        <f>IF(B5="x",IF(AUDITCHECK!D33="AFR form Incomplete.","",IF(AUDITCHECK!D33="Deficit reduction plan is required.","School District must complete a deficit reduction plan",)),"")</f>
        <v>0</v>
      </c>
      <c r="S24" s="212"/>
      <c r="T24" s="466" t="s">
        <v>645</v>
      </c>
      <c r="U24" s="467"/>
      <c r="V24" s="467"/>
      <c r="W24" s="467"/>
      <c r="X24" s="468"/>
      <c r="Y24" s="468"/>
      <c r="Z24" s="468"/>
      <c r="AA24" s="469"/>
    </row>
    <row r="25" spans="1:27" ht="14.1" customHeight="1" x14ac:dyDescent="0.2">
      <c r="A25" s="2078" t="s">
        <v>2070</v>
      </c>
      <c r="B25" s="2079"/>
      <c r="C25" s="2079"/>
      <c r="D25" s="2079"/>
      <c r="E25" s="2079"/>
      <c r="F25" s="2079"/>
      <c r="G25" s="2079"/>
      <c r="H25" s="2080"/>
      <c r="I25" s="694"/>
      <c r="J25" s="214"/>
      <c r="K25" s="214"/>
      <c r="L25" s="214"/>
      <c r="M25" s="214"/>
      <c r="N25" s="214"/>
      <c r="O25" s="214"/>
      <c r="P25" s="214"/>
      <c r="Q25" s="214"/>
      <c r="R25" s="214"/>
      <c r="S25" s="215"/>
      <c r="T25" s="2045" t="s">
        <v>2071</v>
      </c>
      <c r="U25" s="2046"/>
      <c r="V25" s="2046"/>
      <c r="W25" s="2046"/>
      <c r="X25" s="2046"/>
      <c r="Y25" s="2046"/>
      <c r="Z25" s="2046"/>
      <c r="AA25" s="2047"/>
    </row>
    <row r="26" spans="1:27" ht="6" customHeight="1" x14ac:dyDescent="0.2">
      <c r="A26" s="470"/>
      <c r="B26" s="471"/>
      <c r="C26" s="471"/>
      <c r="D26" s="471"/>
      <c r="E26" s="471"/>
      <c r="F26" s="471"/>
      <c r="G26" s="471"/>
      <c r="H26" s="471"/>
      <c r="I26" s="704"/>
      <c r="J26" s="705"/>
      <c r="K26" s="705"/>
      <c r="L26" s="705"/>
      <c r="M26" s="705"/>
      <c r="N26" s="705"/>
      <c r="O26" s="705"/>
      <c r="P26" s="705"/>
      <c r="Q26" s="705"/>
      <c r="R26" s="705"/>
      <c r="S26" s="706"/>
      <c r="AA26" s="210"/>
    </row>
    <row r="27" spans="1:27" ht="14.1" customHeight="1" x14ac:dyDescent="0.2">
      <c r="A27" s="1939"/>
      <c r="B27" s="703"/>
      <c r="C27" s="709" t="s">
        <v>1417</v>
      </c>
      <c r="D27" s="703"/>
      <c r="E27" s="703"/>
      <c r="I27" s="2131" t="s">
        <v>804</v>
      </c>
      <c r="J27" s="2107"/>
      <c r="K27" s="2107"/>
      <c r="L27" s="2107"/>
      <c r="M27" s="2107"/>
      <c r="N27" s="2107"/>
      <c r="O27" s="2107"/>
      <c r="P27" s="2107"/>
      <c r="Q27" s="2107"/>
      <c r="R27" s="2107"/>
      <c r="S27" s="2108"/>
      <c r="T27" s="1196"/>
      <c r="U27" s="1197"/>
      <c r="V27" s="1197"/>
      <c r="W27" s="1197"/>
      <c r="X27" s="1197"/>
      <c r="Y27" s="1197"/>
      <c r="Z27" s="1197"/>
      <c r="AA27" s="1198"/>
    </row>
    <row r="28" spans="1:27" ht="14.1" customHeight="1" x14ac:dyDescent="0.2">
      <c r="A28" s="1940"/>
      <c r="B28" s="695"/>
      <c r="C28" s="702" t="s">
        <v>1418</v>
      </c>
      <c r="D28" s="695"/>
      <c r="E28" s="695"/>
      <c r="F28" s="695"/>
      <c r="G28" s="695"/>
      <c r="I28" s="697"/>
      <c r="S28" s="212"/>
      <c r="T28" s="1196"/>
      <c r="U28" s="1197"/>
      <c r="V28" s="1197"/>
      <c r="W28" s="1199" t="s">
        <v>1265</v>
      </c>
      <c r="X28" s="1197"/>
      <c r="Y28" s="1197"/>
      <c r="Z28" s="1197"/>
      <c r="AA28" s="1198"/>
    </row>
    <row r="29" spans="1:27" ht="14.1" customHeight="1" x14ac:dyDescent="0.2">
      <c r="A29" s="1940"/>
      <c r="B29" s="1202"/>
      <c r="C29" s="708" t="s">
        <v>1004</v>
      </c>
      <c r="D29" s="695"/>
      <c r="E29" s="1202" t="s">
        <v>2058</v>
      </c>
      <c r="F29" s="1673" t="s">
        <v>1685</v>
      </c>
      <c r="G29" s="695"/>
      <c r="I29" s="288"/>
      <c r="J29" s="1899" t="s">
        <v>2058</v>
      </c>
      <c r="K29" s="191" t="s">
        <v>692</v>
      </c>
      <c r="L29" s="413"/>
      <c r="M29" s="204" t="s">
        <v>107</v>
      </c>
      <c r="N29" s="195" t="s">
        <v>1425</v>
      </c>
      <c r="O29" s="195"/>
      <c r="P29" s="195"/>
      <c r="Q29" s="195"/>
      <c r="R29" s="195"/>
      <c r="S29" s="707"/>
      <c r="T29" s="57"/>
      <c r="U29" s="57"/>
      <c r="V29" s="57"/>
      <c r="W29" s="57"/>
      <c r="X29" s="57"/>
      <c r="Y29" s="57"/>
      <c r="Z29" s="57"/>
      <c r="AA29" s="1198"/>
    </row>
    <row r="30" spans="1:27" ht="13.5" customHeight="1" x14ac:dyDescent="0.2">
      <c r="A30" s="1941"/>
      <c r="B30" s="1202"/>
      <c r="C30" s="708" t="s">
        <v>1419</v>
      </c>
      <c r="D30" s="191"/>
      <c r="E30" s="191"/>
      <c r="F30" s="1403"/>
      <c r="G30" s="695"/>
      <c r="H30" s="695"/>
      <c r="I30" s="288"/>
      <c r="J30" s="1899" t="s">
        <v>2058</v>
      </c>
      <c r="K30" s="191" t="s">
        <v>692</v>
      </c>
      <c r="L30" s="413"/>
      <c r="M30" s="204" t="s">
        <v>107</v>
      </c>
      <c r="N30" s="195" t="s">
        <v>800</v>
      </c>
      <c r="O30" s="195"/>
      <c r="P30" s="195"/>
      <c r="Q30" s="195"/>
      <c r="R30" s="195"/>
      <c r="S30" s="289"/>
      <c r="T30" s="57"/>
      <c r="U30" s="57"/>
      <c r="V30" s="57"/>
      <c r="W30" s="57"/>
      <c r="X30" s="57"/>
      <c r="Y30" s="57"/>
      <c r="Z30" s="57"/>
      <c r="AA30" s="212"/>
    </row>
    <row r="31" spans="1:27" ht="13.5" customHeight="1" x14ac:dyDescent="0.2">
      <c r="A31" s="1941"/>
      <c r="B31" s="1202"/>
      <c r="C31" s="708" t="s">
        <v>1420</v>
      </c>
      <c r="D31" s="191"/>
      <c r="E31" s="191"/>
      <c r="F31" s="191"/>
      <c r="G31" s="191"/>
      <c r="H31" s="191"/>
      <c r="I31" s="288"/>
      <c r="J31" s="413"/>
      <c r="K31" s="204" t="s">
        <v>1078</v>
      </c>
      <c r="L31" s="1899" t="s">
        <v>2058</v>
      </c>
      <c r="M31" s="204" t="s">
        <v>107</v>
      </c>
      <c r="N31" s="195" t="s">
        <v>1868</v>
      </c>
      <c r="O31" s="192"/>
      <c r="P31" s="192"/>
      <c r="Q31" s="192"/>
      <c r="R31" s="192"/>
      <c r="S31" s="289"/>
      <c r="T31" s="57"/>
      <c r="U31" s="57"/>
      <c r="V31" s="57"/>
      <c r="W31" s="57"/>
      <c r="X31" s="57"/>
      <c r="Y31" s="57"/>
      <c r="Z31" s="57"/>
      <c r="AA31" s="212"/>
    </row>
    <row r="32" spans="1:27" ht="6" customHeight="1" x14ac:dyDescent="0.2">
      <c r="A32" s="1941"/>
      <c r="B32" s="191"/>
      <c r="C32" s="191"/>
      <c r="D32" s="191"/>
      <c r="E32" s="191"/>
      <c r="F32" s="191"/>
      <c r="G32" s="191"/>
      <c r="H32" s="698"/>
      <c r="I32" s="288"/>
      <c r="J32" s="696"/>
      <c r="K32" s="696"/>
      <c r="L32" s="696"/>
      <c r="M32" s="696"/>
      <c r="N32" s="696"/>
      <c r="O32" s="696"/>
      <c r="P32" s="696"/>
      <c r="Q32" s="696"/>
      <c r="R32" s="696"/>
      <c r="S32" s="696"/>
      <c r="T32" s="1200"/>
      <c r="U32" s="1201"/>
      <c r="V32" s="1201"/>
      <c r="W32" s="1201"/>
      <c r="X32" s="1201"/>
      <c r="Y32" s="1201"/>
      <c r="Z32" s="1201"/>
      <c r="AA32" s="212"/>
    </row>
    <row r="33" spans="1:27" ht="6" customHeight="1" x14ac:dyDescent="0.2">
      <c r="A33" s="297"/>
      <c r="B33" s="285"/>
      <c r="C33" s="285"/>
      <c r="D33" s="285"/>
      <c r="E33" s="285"/>
      <c r="F33" s="285"/>
      <c r="G33" s="285"/>
      <c r="H33" s="291"/>
      <c r="I33" s="390"/>
      <c r="J33" s="285"/>
      <c r="K33" s="285"/>
      <c r="L33" s="285"/>
      <c r="M33" s="285"/>
      <c r="N33" s="285"/>
      <c r="O33" s="285"/>
      <c r="P33" s="285"/>
      <c r="Q33" s="285"/>
      <c r="R33" s="285"/>
      <c r="S33" s="287"/>
      <c r="T33" s="285"/>
      <c r="U33" s="285"/>
      <c r="V33" s="285"/>
      <c r="W33" s="285"/>
      <c r="X33" s="285"/>
      <c r="Y33" s="209"/>
      <c r="Z33" s="209"/>
      <c r="AA33" s="210"/>
    </row>
    <row r="34" spans="1:27" ht="12" customHeight="1" x14ac:dyDescent="0.2">
      <c r="A34" s="298"/>
      <c r="B34" s="413"/>
      <c r="C34" s="195" t="s">
        <v>658</v>
      </c>
      <c r="D34" s="194"/>
      <c r="E34" s="194"/>
      <c r="F34" s="194"/>
      <c r="G34" s="194"/>
      <c r="H34" s="194"/>
      <c r="I34" s="288"/>
      <c r="J34" s="375"/>
      <c r="L34" s="412"/>
      <c r="M34" s="394" t="s">
        <v>843</v>
      </c>
      <c r="N34" s="193"/>
      <c r="O34" s="193"/>
      <c r="P34" s="193"/>
      <c r="Q34" s="193"/>
      <c r="R34" s="193"/>
      <c r="S34" s="289"/>
      <c r="T34" s="193"/>
      <c r="U34" s="413"/>
      <c r="V34" s="195" t="s">
        <v>497</v>
      </c>
      <c r="W34" s="193"/>
      <c r="X34" s="193"/>
      <c r="AA34" s="212"/>
    </row>
    <row r="35" spans="1:27" ht="13.5" customHeight="1" x14ac:dyDescent="0.2">
      <c r="A35" s="288"/>
      <c r="B35" s="193"/>
      <c r="C35" s="193"/>
      <c r="D35" s="197"/>
      <c r="E35" s="197"/>
      <c r="F35" s="197"/>
      <c r="G35" s="197"/>
      <c r="H35" s="197"/>
      <c r="I35" s="288"/>
      <c r="J35" s="196"/>
      <c r="L35" s="195" t="s">
        <v>844</v>
      </c>
      <c r="N35" s="196"/>
      <c r="O35" s="196"/>
      <c r="P35" s="2082"/>
      <c r="Q35" s="2079"/>
      <c r="R35" s="2079"/>
      <c r="S35" s="399"/>
      <c r="W35" s="194"/>
      <c r="X35" s="194"/>
      <c r="Y35" s="200"/>
      <c r="AA35" s="212"/>
    </row>
    <row r="36" spans="1:27" ht="6" customHeight="1" x14ac:dyDescent="0.2">
      <c r="A36" s="1942"/>
      <c r="B36" s="207"/>
      <c r="C36" s="196"/>
      <c r="D36" s="193"/>
      <c r="E36" s="193"/>
      <c r="F36" s="193"/>
      <c r="G36" s="193"/>
      <c r="H36" s="193"/>
      <c r="I36" s="395"/>
      <c r="J36" s="396"/>
      <c r="K36" s="397"/>
      <c r="L36" s="286"/>
      <c r="M36" s="286"/>
      <c r="N36" s="286"/>
      <c r="O36" s="286"/>
      <c r="P36" s="286"/>
      <c r="Q36" s="286"/>
      <c r="R36" s="286"/>
      <c r="S36" s="398"/>
      <c r="T36" s="193"/>
      <c r="U36" s="193"/>
      <c r="V36" s="193"/>
      <c r="W36" s="193"/>
      <c r="X36" s="193"/>
      <c r="AA36" s="212"/>
    </row>
    <row r="37" spans="1:27" ht="13.5" customHeight="1" x14ac:dyDescent="0.2">
      <c r="A37" s="386" t="s">
        <v>839</v>
      </c>
      <c r="B37" s="368"/>
      <c r="C37" s="368"/>
      <c r="D37" s="368"/>
      <c r="E37" s="368"/>
      <c r="F37" s="370"/>
      <c r="G37" s="368"/>
      <c r="H37" s="290"/>
      <c r="I37" s="386" t="s">
        <v>583</v>
      </c>
      <c r="J37" s="722"/>
      <c r="K37" s="722"/>
      <c r="L37" s="722"/>
      <c r="M37" s="722"/>
      <c r="N37" s="722"/>
      <c r="O37" s="722"/>
      <c r="P37" s="367"/>
      <c r="Q37" s="371"/>
      <c r="R37" s="357"/>
      <c r="S37" s="290"/>
      <c r="T37" s="392" t="s">
        <v>496</v>
      </c>
      <c r="U37" s="393"/>
      <c r="V37" s="393"/>
      <c r="W37" s="393"/>
      <c r="X37" s="370"/>
      <c r="Y37" s="369"/>
      <c r="Z37" s="209"/>
      <c r="AA37" s="210"/>
    </row>
    <row r="38" spans="1:27" ht="13.5" customHeight="1" x14ac:dyDescent="0.2">
      <c r="A38" s="2048" t="s">
        <v>2237</v>
      </c>
      <c r="B38" s="2109"/>
      <c r="C38" s="2109"/>
      <c r="D38" s="2109"/>
      <c r="E38" s="2109"/>
      <c r="F38" s="2079"/>
      <c r="G38" s="2079"/>
      <c r="H38" s="2080"/>
      <c r="I38" s="2125"/>
      <c r="J38" s="2058"/>
      <c r="K38" s="2058"/>
      <c r="L38" s="2058"/>
      <c r="M38" s="2058"/>
      <c r="N38" s="2058"/>
      <c r="O38" s="2058"/>
      <c r="P38" s="2054"/>
      <c r="Q38" s="2054"/>
      <c r="R38" s="2054"/>
      <c r="S38" s="2055"/>
      <c r="T38" s="2057"/>
      <c r="U38" s="2058"/>
      <c r="V38" s="2058"/>
      <c r="W38" s="2058"/>
      <c r="X38" s="2054"/>
      <c r="Y38" s="2054"/>
      <c r="Z38" s="2054"/>
      <c r="AA38" s="2055"/>
    </row>
    <row r="39" spans="1:27" ht="12" customHeight="1" x14ac:dyDescent="0.2">
      <c r="A39" s="2129" t="s">
        <v>645</v>
      </c>
      <c r="B39" s="2130"/>
      <c r="C39" s="363"/>
      <c r="D39" s="360"/>
      <c r="E39" s="360"/>
      <c r="F39" s="371"/>
      <c r="G39" s="360"/>
      <c r="H39" s="290"/>
      <c r="I39" s="2129" t="s">
        <v>645</v>
      </c>
      <c r="J39" s="2130"/>
      <c r="K39" s="2130"/>
      <c r="L39" s="2130"/>
      <c r="M39" s="2130"/>
      <c r="N39" s="357"/>
      <c r="O39" s="363"/>
      <c r="P39" s="363"/>
      <c r="Q39" s="370"/>
      <c r="R39" s="363"/>
      <c r="S39" s="290"/>
      <c r="T39" s="363" t="s">
        <v>645</v>
      </c>
      <c r="U39" s="285"/>
      <c r="V39" s="363"/>
      <c r="W39" s="284"/>
      <c r="X39" s="370"/>
      <c r="Y39" s="209"/>
      <c r="Z39" s="209"/>
      <c r="AA39" s="210"/>
    </row>
    <row r="40" spans="1:27" ht="13.5" customHeight="1" x14ac:dyDescent="0.2">
      <c r="A40" s="2132" t="s">
        <v>2238</v>
      </c>
      <c r="B40" s="2133"/>
      <c r="C40" s="2134"/>
      <c r="D40" s="2134"/>
      <c r="E40" s="2134"/>
      <c r="F40" s="2135"/>
      <c r="G40" s="2135"/>
      <c r="H40" s="2136"/>
      <c r="I40" s="2059"/>
      <c r="J40" s="2061"/>
      <c r="K40" s="2061"/>
      <c r="L40" s="2061"/>
      <c r="M40" s="2061"/>
      <c r="N40" s="2061"/>
      <c r="O40" s="2061"/>
      <c r="P40" s="2061"/>
      <c r="Q40" s="2061"/>
      <c r="R40" s="2061"/>
      <c r="S40" s="2062"/>
      <c r="T40" s="2059"/>
      <c r="U40" s="2060"/>
      <c r="V40" s="2061"/>
      <c r="W40" s="2061"/>
      <c r="X40" s="2061"/>
      <c r="Y40" s="2061"/>
      <c r="Z40" s="2061"/>
      <c r="AA40" s="2062"/>
    </row>
    <row r="41" spans="1:27" ht="11.45" customHeight="1" x14ac:dyDescent="0.2">
      <c r="A41" s="390" t="s">
        <v>1126</v>
      </c>
      <c r="B41" s="368"/>
      <c r="C41" s="368"/>
      <c r="D41" s="386" t="s">
        <v>1127</v>
      </c>
      <c r="E41" s="363"/>
      <c r="F41" s="370"/>
      <c r="G41" s="368"/>
      <c r="H41" s="362"/>
      <c r="I41" s="391" t="s">
        <v>1126</v>
      </c>
      <c r="J41" s="195"/>
      <c r="K41" s="194"/>
      <c r="L41" s="194"/>
      <c r="M41" s="194"/>
      <c r="N41" s="194"/>
      <c r="O41" s="194"/>
      <c r="P41" s="386" t="s">
        <v>1127</v>
      </c>
      <c r="Q41" s="195"/>
      <c r="R41" s="194"/>
      <c r="S41" s="361"/>
      <c r="T41" s="363" t="s">
        <v>1126</v>
      </c>
      <c r="U41" s="368"/>
      <c r="V41" s="368"/>
      <c r="W41" s="368"/>
      <c r="X41" s="386" t="s">
        <v>1127</v>
      </c>
      <c r="Y41" s="372"/>
      <c r="Z41" s="373"/>
      <c r="AA41" s="374"/>
    </row>
    <row r="42" spans="1:27" ht="13.5" customHeight="1" x14ac:dyDescent="0.2">
      <c r="A42" s="2081" t="s">
        <v>2072</v>
      </c>
      <c r="B42" s="2079"/>
      <c r="C42" s="2080"/>
      <c r="D42" s="2056" t="s">
        <v>2073</v>
      </c>
      <c r="E42" s="2079"/>
      <c r="F42" s="2079"/>
      <c r="G42" s="2079"/>
      <c r="H42" s="2080"/>
      <c r="I42" s="2057"/>
      <c r="J42" s="2054"/>
      <c r="K42" s="2054"/>
      <c r="L42" s="2054"/>
      <c r="M42" s="2054"/>
      <c r="N42" s="2054"/>
      <c r="O42" s="2055"/>
      <c r="P42" s="2053"/>
      <c r="Q42" s="2054"/>
      <c r="R42" s="2054"/>
      <c r="S42" s="2055"/>
      <c r="T42" s="2057"/>
      <c r="U42" s="2054"/>
      <c r="V42" s="2054"/>
      <c r="W42" s="2055"/>
      <c r="X42" s="2053"/>
      <c r="Y42" s="2054"/>
      <c r="Z42" s="2054"/>
      <c r="AA42" s="2055"/>
    </row>
    <row r="43" spans="1:27" x14ac:dyDescent="0.2">
      <c r="A43" s="386" t="s">
        <v>1128</v>
      </c>
      <c r="B43" s="368"/>
      <c r="C43" s="368"/>
      <c r="D43" s="368"/>
      <c r="E43" s="368"/>
      <c r="F43" s="368"/>
      <c r="G43" s="368"/>
      <c r="H43" s="287"/>
      <c r="I43" s="363" t="s">
        <v>1128</v>
      </c>
      <c r="J43" s="368"/>
      <c r="K43" s="368"/>
      <c r="L43" s="368"/>
      <c r="M43" s="368"/>
      <c r="N43" s="368"/>
      <c r="O43" s="368"/>
      <c r="P43" s="368"/>
      <c r="Q43" s="368"/>
      <c r="R43" s="368"/>
      <c r="S43" s="287"/>
      <c r="T43" s="284" t="s">
        <v>1128</v>
      </c>
      <c r="U43" s="285"/>
      <c r="V43" s="285"/>
      <c r="W43" s="285"/>
      <c r="X43" s="285"/>
      <c r="Y43" s="209"/>
      <c r="Z43" s="209"/>
      <c r="AA43" s="210"/>
    </row>
    <row r="44" spans="1:27" ht="13.5" customHeight="1" x14ac:dyDescent="0.2">
      <c r="A44" s="2126"/>
      <c r="B44" s="2127"/>
      <c r="C44" s="2127"/>
      <c r="D44" s="2127"/>
      <c r="E44" s="2127"/>
      <c r="F44" s="2127"/>
      <c r="G44" s="2127"/>
      <c r="H44" s="2128"/>
      <c r="I44" s="2121"/>
      <c r="J44" s="2123"/>
      <c r="K44" s="2123"/>
      <c r="L44" s="2123"/>
      <c r="M44" s="2123"/>
      <c r="N44" s="2123"/>
      <c r="O44" s="2123"/>
      <c r="P44" s="2123"/>
      <c r="Q44" s="2123"/>
      <c r="R44" s="2123"/>
      <c r="S44" s="2124"/>
      <c r="T44" s="2121"/>
      <c r="U44" s="2122"/>
      <c r="V44" s="2122"/>
      <c r="W44" s="2122"/>
      <c r="X44" s="2122"/>
      <c r="Y44" s="2122"/>
      <c r="Z44" s="2123"/>
      <c r="AA44" s="2124"/>
    </row>
    <row r="45" spans="1:27" ht="13.5" customHeight="1" x14ac:dyDescent="0.2">
      <c r="A45" s="205" t="s">
        <v>203</v>
      </c>
      <c r="Q45" s="205" t="s">
        <v>1863</v>
      </c>
      <c r="R45" s="205"/>
      <c r="S45" s="205"/>
      <c r="T45" s="1862"/>
      <c r="U45" s="205"/>
      <c r="V45" s="205"/>
      <c r="W45" s="205"/>
      <c r="X45" s="205"/>
      <c r="Y45" s="205"/>
      <c r="Z45" s="205"/>
      <c r="AA45" s="205"/>
    </row>
    <row r="46" spans="1:27" ht="10.5" customHeight="1" x14ac:dyDescent="0.2">
      <c r="A46" s="206" t="s">
        <v>1923</v>
      </c>
      <c r="D46" s="205"/>
      <c r="E46" s="205"/>
      <c r="F46" s="205"/>
      <c r="G46" s="205"/>
      <c r="Q46" s="192" t="s">
        <v>1864</v>
      </c>
      <c r="R46" s="205"/>
      <c r="S46" s="205"/>
      <c r="T46" s="205"/>
      <c r="U46" s="205"/>
      <c r="V46" s="205"/>
      <c r="W46" s="205"/>
      <c r="X46" s="205"/>
      <c r="Y46" s="205"/>
      <c r="Z46" s="205"/>
      <c r="AA46" s="205"/>
    </row>
    <row r="47" spans="1:27" x14ac:dyDescent="0.2">
      <c r="A47" s="1237"/>
      <c r="Q47" s="205" t="s">
        <v>1865</v>
      </c>
      <c r="R47" s="205"/>
      <c r="S47" s="205"/>
      <c r="T47" s="205"/>
      <c r="U47" s="205"/>
      <c r="V47" s="205"/>
      <c r="W47" s="205"/>
      <c r="X47" s="205"/>
      <c r="Y47" s="205"/>
      <c r="Z47" s="205"/>
      <c r="AA47" s="205"/>
    </row>
    <row r="48" spans="1:27" x14ac:dyDescent="0.2">
      <c r="Q48" s="205" t="s">
        <v>1866</v>
      </c>
      <c r="R48" s="205"/>
      <c r="S48" s="205"/>
      <c r="T48" s="205"/>
      <c r="U48" s="205"/>
      <c r="V48" s="205"/>
      <c r="W48" s="205"/>
      <c r="X48" s="205"/>
      <c r="Y48" s="205"/>
      <c r="Z48" s="205"/>
      <c r="AA48" s="205"/>
    </row>
  </sheetData>
  <sheetProtection password="D6A3" sheet="1" objects="1" scenarios="1"/>
  <mergeCells count="51">
    <mergeCell ref="A25:H25"/>
    <mergeCell ref="I42:O42"/>
    <mergeCell ref="I39:M39"/>
    <mergeCell ref="A39:B39"/>
    <mergeCell ref="I44:S44"/>
    <mergeCell ref="I27:S27"/>
    <mergeCell ref="A40:H40"/>
    <mergeCell ref="D42:H42"/>
    <mergeCell ref="P35:R35"/>
    <mergeCell ref="T44:AA44"/>
    <mergeCell ref="A42:C42"/>
    <mergeCell ref="I38:S38"/>
    <mergeCell ref="A44:H44"/>
    <mergeCell ref="A38:H38"/>
    <mergeCell ref="P42:S42"/>
    <mergeCell ref="I40:S40"/>
    <mergeCell ref="I1:S1"/>
    <mergeCell ref="I2:S2"/>
    <mergeCell ref="I7:S7"/>
    <mergeCell ref="I9:S9"/>
    <mergeCell ref="I6:S6"/>
    <mergeCell ref="I3:S3"/>
    <mergeCell ref="I4:S4"/>
    <mergeCell ref="I5:S5"/>
    <mergeCell ref="A23:H23"/>
    <mergeCell ref="I21:S21"/>
    <mergeCell ref="I22:S22"/>
    <mergeCell ref="I18:S18"/>
    <mergeCell ref="A17:H17"/>
    <mergeCell ref="T9:AA11"/>
    <mergeCell ref="A10:H10"/>
    <mergeCell ref="A11:H11"/>
    <mergeCell ref="A21:H21"/>
    <mergeCell ref="A19:H19"/>
    <mergeCell ref="A13:H13"/>
    <mergeCell ref="A15:H15"/>
    <mergeCell ref="T19:W19"/>
    <mergeCell ref="T13:AA13"/>
    <mergeCell ref="T15:AA15"/>
    <mergeCell ref="Z19:AA19"/>
    <mergeCell ref="X19:Y19"/>
    <mergeCell ref="T17:AA17"/>
    <mergeCell ref="T25:AA25"/>
    <mergeCell ref="T23:W23"/>
    <mergeCell ref="Y23:AA23"/>
    <mergeCell ref="X42:AA42"/>
    <mergeCell ref="T21:W21"/>
    <mergeCell ref="Y21:AA21"/>
    <mergeCell ref="T42:W42"/>
    <mergeCell ref="T38:AA38"/>
    <mergeCell ref="T40:AA40"/>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workbookViewId="0">
      <selection activeCell="E32" sqref="E32"/>
    </sheetView>
  </sheetViews>
  <sheetFormatPr defaultColWidth="9.140625" defaultRowHeight="12" x14ac:dyDescent="0.2"/>
  <cols>
    <col min="1" max="1" width="1.5703125" style="227" customWidth="1"/>
    <col min="2" max="2" width="88.140625" style="227" customWidth="1"/>
    <col min="3" max="3" width="1" style="227" customWidth="1"/>
    <col min="4" max="4" width="23.42578125" style="227" customWidth="1"/>
    <col min="5" max="5" width="11" style="227" customWidth="1"/>
    <col min="6" max="6" width="5.140625" style="227" customWidth="1"/>
    <col min="7" max="7" width="2.5703125" style="227" customWidth="1"/>
    <col min="8" max="8" width="5.42578125" style="227" customWidth="1"/>
    <col min="9" max="16384" width="9.140625" style="227"/>
  </cols>
  <sheetData>
    <row r="1" spans="1:5" ht="19.5" customHeight="1" thickBot="1" x14ac:dyDescent="0.25">
      <c r="A1" s="646" t="s">
        <v>1286</v>
      </c>
      <c r="C1" s="633" t="s">
        <v>1424</v>
      </c>
      <c r="D1" s="633"/>
      <c r="E1" s="633"/>
    </row>
    <row r="2" spans="1:5" ht="24.75" customHeight="1" thickTop="1" x14ac:dyDescent="0.2">
      <c r="A2" s="634"/>
      <c r="B2" s="634"/>
      <c r="C2" s="634" t="s">
        <v>1424</v>
      </c>
      <c r="D2" s="432" t="s">
        <v>810</v>
      </c>
      <c r="E2" s="414" t="s">
        <v>1337</v>
      </c>
    </row>
    <row r="3" spans="1:5" ht="5.25" customHeight="1" x14ac:dyDescent="0.2">
      <c r="C3" s="227" t="s">
        <v>1424</v>
      </c>
      <c r="D3" s="635"/>
    </row>
    <row r="4" spans="1:5" x14ac:dyDescent="0.2">
      <c r="A4" s="11" t="s">
        <v>406</v>
      </c>
      <c r="C4" s="227" t="s">
        <v>1424</v>
      </c>
      <c r="D4" s="636" t="s">
        <v>11</v>
      </c>
      <c r="E4" s="1867" t="s">
        <v>23</v>
      </c>
    </row>
    <row r="5" spans="1:5" x14ac:dyDescent="0.2">
      <c r="A5" s="11" t="s">
        <v>205</v>
      </c>
      <c r="C5" s="227" t="s">
        <v>1424</v>
      </c>
      <c r="D5" s="636" t="s">
        <v>11</v>
      </c>
      <c r="E5" s="1867" t="s">
        <v>23</v>
      </c>
    </row>
    <row r="6" spans="1:5" x14ac:dyDescent="0.2">
      <c r="A6" s="11" t="s">
        <v>204</v>
      </c>
      <c r="C6" s="227" t="s">
        <v>1424</v>
      </c>
      <c r="D6" s="635" t="s">
        <v>12</v>
      </c>
      <c r="E6" s="1867" t="s">
        <v>1144</v>
      </c>
    </row>
    <row r="7" spans="1:5" x14ac:dyDescent="0.2">
      <c r="A7" s="11" t="s">
        <v>1184</v>
      </c>
      <c r="C7" s="227" t="s">
        <v>1424</v>
      </c>
      <c r="D7" s="636" t="s">
        <v>13</v>
      </c>
      <c r="E7" s="1867" t="s">
        <v>1145</v>
      </c>
    </row>
    <row r="8" spans="1:5" x14ac:dyDescent="0.2">
      <c r="A8" s="11" t="s">
        <v>453</v>
      </c>
      <c r="C8" s="227" t="s">
        <v>1424</v>
      </c>
      <c r="D8" s="636"/>
      <c r="E8" s="637"/>
    </row>
    <row r="9" spans="1:5" x14ac:dyDescent="0.2">
      <c r="B9" s="635" t="s">
        <v>796</v>
      </c>
      <c r="C9" s="635" t="s">
        <v>1424</v>
      </c>
      <c r="D9" s="636" t="s">
        <v>14</v>
      </c>
      <c r="E9" s="1867" t="s">
        <v>24</v>
      </c>
    </row>
    <row r="10" spans="1:5" x14ac:dyDescent="0.2">
      <c r="B10" s="635" t="s">
        <v>1177</v>
      </c>
      <c r="C10" s="227" t="s">
        <v>1424</v>
      </c>
      <c r="D10" s="636"/>
      <c r="E10" s="637"/>
    </row>
    <row r="11" spans="1:5" x14ac:dyDescent="0.2">
      <c r="B11" s="635" t="s">
        <v>337</v>
      </c>
      <c r="C11" s="227" t="s">
        <v>1424</v>
      </c>
      <c r="D11" s="636" t="s">
        <v>15</v>
      </c>
      <c r="E11" s="1867" t="s">
        <v>1410</v>
      </c>
    </row>
    <row r="12" spans="1:5" x14ac:dyDescent="0.2">
      <c r="B12" s="636" t="s">
        <v>797</v>
      </c>
      <c r="C12" s="227" t="s">
        <v>1424</v>
      </c>
      <c r="D12" s="636" t="s">
        <v>16</v>
      </c>
      <c r="E12" s="1867" t="s">
        <v>1255</v>
      </c>
    </row>
    <row r="13" spans="1:5" x14ac:dyDescent="0.2">
      <c r="B13" s="635" t="s">
        <v>1403</v>
      </c>
      <c r="C13" s="227" t="s">
        <v>1424</v>
      </c>
      <c r="D13" s="636" t="s">
        <v>17</v>
      </c>
      <c r="E13" s="1867" t="s">
        <v>757</v>
      </c>
    </row>
    <row r="14" spans="1:5" x14ac:dyDescent="0.2">
      <c r="A14" s="11" t="s">
        <v>614</v>
      </c>
      <c r="B14" s="635"/>
      <c r="D14" s="636"/>
      <c r="E14" s="637"/>
    </row>
    <row r="15" spans="1:5" x14ac:dyDescent="0.2">
      <c r="A15" s="628"/>
      <c r="B15" s="227" t="s">
        <v>1683</v>
      </c>
      <c r="D15" s="636" t="s">
        <v>759</v>
      </c>
      <c r="E15" s="1867" t="s">
        <v>758</v>
      </c>
    </row>
    <row r="16" spans="1:5" x14ac:dyDescent="0.2">
      <c r="A16" s="628"/>
      <c r="B16" s="227" t="s">
        <v>234</v>
      </c>
      <c r="C16" s="227" t="s">
        <v>1424</v>
      </c>
      <c r="D16" s="636" t="s">
        <v>18</v>
      </c>
      <c r="E16" s="1867" t="s">
        <v>1256</v>
      </c>
    </row>
    <row r="17" spans="1:5" x14ac:dyDescent="0.2">
      <c r="A17" s="628"/>
      <c r="B17" s="227" t="s">
        <v>235</v>
      </c>
      <c r="C17" s="227" t="s">
        <v>1424</v>
      </c>
      <c r="D17" s="636" t="s">
        <v>809</v>
      </c>
      <c r="E17" s="1867" t="s">
        <v>1257</v>
      </c>
    </row>
    <row r="18" spans="1:5" x14ac:dyDescent="0.2">
      <c r="B18" s="635" t="s">
        <v>1194</v>
      </c>
      <c r="C18" s="227" t="s">
        <v>1424</v>
      </c>
    </row>
    <row r="19" spans="1:5" x14ac:dyDescent="0.2">
      <c r="B19" s="635" t="s">
        <v>1195</v>
      </c>
      <c r="D19" s="636" t="s">
        <v>19</v>
      </c>
      <c r="E19" s="1867" t="s">
        <v>55</v>
      </c>
    </row>
    <row r="20" spans="1:5" x14ac:dyDescent="0.2">
      <c r="A20" s="11" t="s">
        <v>1338</v>
      </c>
      <c r="C20" s="227" t="s">
        <v>1424</v>
      </c>
      <c r="D20" s="636"/>
      <c r="E20" s="637"/>
    </row>
    <row r="21" spans="1:5" x14ac:dyDescent="0.2">
      <c r="B21" s="635" t="s">
        <v>1436</v>
      </c>
      <c r="C21" s="227" t="s">
        <v>1424</v>
      </c>
      <c r="D21" s="636" t="s">
        <v>20</v>
      </c>
      <c r="E21" s="1867" t="s">
        <v>1411</v>
      </c>
    </row>
    <row r="22" spans="1:5" x14ac:dyDescent="0.2">
      <c r="B22" s="635" t="s">
        <v>1684</v>
      </c>
      <c r="C22" s="227" t="s">
        <v>1424</v>
      </c>
      <c r="D22" s="636" t="s">
        <v>21</v>
      </c>
      <c r="E22" s="1867" t="s">
        <v>1258</v>
      </c>
    </row>
    <row r="23" spans="1:5" x14ac:dyDescent="0.2">
      <c r="A23" s="11" t="s">
        <v>407</v>
      </c>
      <c r="C23" s="227" t="s">
        <v>1424</v>
      </c>
      <c r="D23" s="635" t="s">
        <v>760</v>
      </c>
      <c r="E23" s="1867" t="s">
        <v>1162</v>
      </c>
    </row>
    <row r="24" spans="1:5" x14ac:dyDescent="0.2">
      <c r="A24" s="1737" t="s">
        <v>1861</v>
      </c>
      <c r="C24" s="227" t="s">
        <v>1424</v>
      </c>
      <c r="D24" s="635" t="s">
        <v>1805</v>
      </c>
      <c r="E24" s="1867" t="s">
        <v>1163</v>
      </c>
    </row>
    <row r="25" spans="1:5" x14ac:dyDescent="0.2">
      <c r="A25" s="11" t="s">
        <v>1185</v>
      </c>
      <c r="C25" s="227" t="s">
        <v>1424</v>
      </c>
      <c r="D25" s="636" t="s">
        <v>22</v>
      </c>
      <c r="E25" s="1867" t="s">
        <v>1259</v>
      </c>
    </row>
    <row r="26" spans="1:5" x14ac:dyDescent="0.2">
      <c r="A26" s="11" t="s">
        <v>1299</v>
      </c>
      <c r="C26" s="227" t="s">
        <v>1424</v>
      </c>
      <c r="D26" s="636" t="s">
        <v>679</v>
      </c>
      <c r="E26" s="1867" t="s">
        <v>1260</v>
      </c>
    </row>
    <row r="27" spans="1:5" x14ac:dyDescent="0.2">
      <c r="A27" s="11" t="s">
        <v>408</v>
      </c>
      <c r="C27" s="227" t="s">
        <v>1424</v>
      </c>
      <c r="D27" s="636" t="s">
        <v>673</v>
      </c>
      <c r="E27" s="1867" t="s">
        <v>811</v>
      </c>
    </row>
    <row r="28" spans="1:5" x14ac:dyDescent="0.2">
      <c r="A28" s="11" t="s">
        <v>812</v>
      </c>
      <c r="D28" s="636" t="s">
        <v>813</v>
      </c>
      <c r="E28" s="1867" t="s">
        <v>1748</v>
      </c>
    </row>
    <row r="29" spans="1:5" x14ac:dyDescent="0.2">
      <c r="A29" s="1737" t="s">
        <v>1761</v>
      </c>
      <c r="D29" s="636" t="s">
        <v>1806</v>
      </c>
      <c r="E29" s="1867" t="s">
        <v>1760</v>
      </c>
    </row>
    <row r="30" spans="1:5" x14ac:dyDescent="0.2">
      <c r="A30" s="348" t="s">
        <v>1327</v>
      </c>
      <c r="C30" s="227" t="s">
        <v>1424</v>
      </c>
      <c r="D30" s="636" t="s">
        <v>43</v>
      </c>
      <c r="E30" s="1867" t="s">
        <v>1187</v>
      </c>
    </row>
    <row r="31" spans="1:5" x14ac:dyDescent="0.2">
      <c r="A31" s="11" t="s">
        <v>468</v>
      </c>
      <c r="C31" s="227" t="s">
        <v>1424</v>
      </c>
      <c r="D31" s="635"/>
      <c r="E31" s="637"/>
    </row>
    <row r="32" spans="1:5" x14ac:dyDescent="0.2">
      <c r="B32" s="635" t="s">
        <v>1328</v>
      </c>
      <c r="C32" s="227" t="s">
        <v>1424</v>
      </c>
      <c r="D32" s="636" t="s">
        <v>354</v>
      </c>
      <c r="E32" s="1867" t="s">
        <v>1807</v>
      </c>
    </row>
    <row r="33" spans="1:5" x14ac:dyDescent="0.2">
      <c r="A33" s="628"/>
      <c r="D33" s="636"/>
      <c r="E33" s="637"/>
    </row>
    <row r="34" spans="1:5" x14ac:dyDescent="0.2">
      <c r="A34" s="628"/>
      <c r="D34" s="636"/>
      <c r="E34" s="637"/>
    </row>
    <row r="35" spans="1:5" ht="18" customHeight="1" thickBot="1" x14ac:dyDescent="0.25">
      <c r="A35" s="644" t="s">
        <v>1285</v>
      </c>
      <c r="B35" s="645"/>
      <c r="C35" s="645" t="s">
        <v>1424</v>
      </c>
      <c r="D35" s="645"/>
      <c r="E35" s="645"/>
    </row>
    <row r="36" spans="1:5" ht="5.25" customHeight="1" thickTop="1" x14ac:dyDescent="0.2">
      <c r="B36" s="348"/>
      <c r="C36" s="638"/>
      <c r="D36" s="638"/>
      <c r="E36" s="639"/>
    </row>
    <row r="37" spans="1:5" ht="12" customHeight="1" x14ac:dyDescent="0.2">
      <c r="A37" s="227" t="s">
        <v>827</v>
      </c>
    </row>
    <row r="38" spans="1:5" ht="24" customHeight="1" x14ac:dyDescent="0.2">
      <c r="A38" s="1253" t="s">
        <v>391</v>
      </c>
      <c r="B38" s="639"/>
    </row>
    <row r="39" spans="1:5" ht="12" customHeight="1" x14ac:dyDescent="0.2">
      <c r="B39" s="642" t="s">
        <v>1323</v>
      </c>
    </row>
    <row r="40" spans="1:5" ht="7.5" customHeight="1" x14ac:dyDescent="0.2"/>
    <row r="41" spans="1:5" ht="9.75" customHeight="1" x14ac:dyDescent="0.2">
      <c r="A41" s="635"/>
      <c r="B41" s="1935" t="s">
        <v>1234</v>
      </c>
    </row>
    <row r="42" spans="1:5" ht="7.5" customHeight="1" x14ac:dyDescent="0.2">
      <c r="A42" s="635"/>
      <c r="B42" s="641"/>
    </row>
    <row r="43" spans="1:5" x14ac:dyDescent="0.2">
      <c r="B43" s="642" t="s">
        <v>392</v>
      </c>
    </row>
    <row r="44" spans="1:5" x14ac:dyDescent="0.2">
      <c r="C44" s="640"/>
    </row>
    <row r="45" spans="1:5" ht="12.75" customHeight="1" x14ac:dyDescent="0.2">
      <c r="A45" s="25" t="s">
        <v>1434</v>
      </c>
    </row>
    <row r="46" spans="1:5" ht="12" customHeight="1" x14ac:dyDescent="0.2">
      <c r="A46" s="628" t="s">
        <v>917</v>
      </c>
    </row>
    <row r="47" spans="1:5" ht="12" customHeight="1" x14ac:dyDescent="0.2">
      <c r="A47" s="628"/>
      <c r="B47" s="628" t="s">
        <v>393</v>
      </c>
    </row>
    <row r="48" spans="1:5" ht="8.25" customHeight="1" x14ac:dyDescent="0.2">
      <c r="A48" s="628"/>
      <c r="B48" s="628"/>
    </row>
    <row r="49" spans="1:2" ht="12" customHeight="1" x14ac:dyDescent="0.2">
      <c r="A49" s="628"/>
      <c r="B49" s="1254" t="s">
        <v>701</v>
      </c>
    </row>
    <row r="50" spans="1:2" ht="9" customHeight="1" x14ac:dyDescent="0.2">
      <c r="A50" s="628"/>
      <c r="B50" s="1255"/>
    </row>
    <row r="51" spans="1:2" x14ac:dyDescent="0.2">
      <c r="A51" s="628"/>
      <c r="B51" s="1868" t="s">
        <v>1874</v>
      </c>
    </row>
    <row r="52" spans="1:2" ht="8.25" customHeight="1" x14ac:dyDescent="0.2">
      <c r="A52" s="628"/>
      <c r="B52" s="867"/>
    </row>
    <row r="53" spans="1:2" ht="12" customHeight="1" x14ac:dyDescent="0.2">
      <c r="A53" s="631" t="s">
        <v>230</v>
      </c>
    </row>
    <row r="54" spans="1:2" ht="12" customHeight="1" x14ac:dyDescent="0.2">
      <c r="A54" s="751" t="s">
        <v>918</v>
      </c>
    </row>
    <row r="55" spans="1:2" ht="12" customHeight="1" x14ac:dyDescent="0.2">
      <c r="A55" s="632"/>
      <c r="B55" s="628" t="s">
        <v>919</v>
      </c>
    </row>
    <row r="56" spans="1:2" ht="13.5" customHeight="1" x14ac:dyDescent="0.2">
      <c r="A56" s="869" t="s">
        <v>394</v>
      </c>
      <c r="B56" s="812"/>
    </row>
    <row r="57" spans="1:2" ht="12" customHeight="1" x14ac:dyDescent="0.2">
      <c r="A57" s="1257" t="s">
        <v>395</v>
      </c>
      <c r="B57" s="1256"/>
    </row>
    <row r="58" spans="1:2" ht="7.5" customHeight="1" x14ac:dyDescent="0.2">
      <c r="A58" s="866"/>
    </row>
    <row r="59" spans="1:2" ht="3.75" customHeight="1" x14ac:dyDescent="0.2">
      <c r="A59" s="628"/>
      <c r="B59" s="641"/>
    </row>
    <row r="60" spans="1:2" ht="14.25" customHeight="1" x14ac:dyDescent="0.2">
      <c r="A60" s="630" t="s">
        <v>1435</v>
      </c>
    </row>
    <row r="61" spans="1:2" ht="12" customHeight="1" x14ac:dyDescent="0.2">
      <c r="A61" s="642" t="s">
        <v>1431</v>
      </c>
      <c r="B61" s="642"/>
    </row>
    <row r="62" spans="1:2" ht="12" customHeight="1" x14ac:dyDescent="0.2">
      <c r="A62" s="869" t="s">
        <v>1324</v>
      </c>
      <c r="B62" s="868"/>
    </row>
    <row r="63" spans="1:2" ht="12" customHeight="1" x14ac:dyDescent="0.2">
      <c r="A63" s="642" t="s">
        <v>1322</v>
      </c>
    </row>
    <row r="64" spans="1:2" ht="12" customHeight="1" x14ac:dyDescent="0.2">
      <c r="A64" s="628"/>
      <c r="B64" s="750" t="s">
        <v>397</v>
      </c>
    </row>
    <row r="65" spans="1:9" ht="12" customHeight="1" x14ac:dyDescent="0.2">
      <c r="A65" s="642" t="s">
        <v>1321</v>
      </c>
    </row>
    <row r="66" spans="1:9" ht="12" customHeight="1" x14ac:dyDescent="0.2">
      <c r="B66" s="750" t="s">
        <v>396</v>
      </c>
    </row>
    <row r="67" spans="1:9" ht="7.5" customHeight="1" x14ac:dyDescent="0.2">
      <c r="A67" s="628"/>
    </row>
    <row r="68" spans="1:9" ht="9.75" customHeight="1" x14ac:dyDescent="0.2">
      <c r="A68" s="628" t="s">
        <v>1869</v>
      </c>
    </row>
    <row r="69" spans="1:9" ht="12.2" customHeight="1" x14ac:dyDescent="0.2">
      <c r="A69" s="631"/>
      <c r="B69" s="865" t="s">
        <v>467</v>
      </c>
    </row>
    <row r="70" spans="1:9" ht="4.5" customHeight="1" x14ac:dyDescent="0.2"/>
    <row r="71" spans="1:9" ht="3.75" customHeight="1" x14ac:dyDescent="0.2"/>
    <row r="72" spans="1:9" ht="12.2" customHeight="1" x14ac:dyDescent="0.2">
      <c r="A72" s="1402" t="s">
        <v>1439</v>
      </c>
    </row>
    <row r="73" spans="1:9" ht="12.2" customHeight="1" x14ac:dyDescent="0.2">
      <c r="A73" s="1683" t="s">
        <v>1808</v>
      </c>
      <c r="C73" s="658"/>
      <c r="D73" s="650"/>
      <c r="E73" s="164"/>
      <c r="F73" s="164"/>
      <c r="G73" s="164"/>
      <c r="H73" s="164"/>
      <c r="I73" s="34"/>
    </row>
    <row r="74" spans="1:9" ht="11.25" customHeight="1" x14ac:dyDescent="0.2">
      <c r="A74" s="628"/>
      <c r="B74" s="227" t="s">
        <v>1810</v>
      </c>
      <c r="C74" s="658"/>
      <c r="D74" s="1680"/>
      <c r="E74" s="1680"/>
      <c r="F74" s="1680"/>
      <c r="G74" s="1680"/>
      <c r="H74" s="1680"/>
      <c r="I74" s="34"/>
    </row>
    <row r="75" spans="1:9" ht="12.2" customHeight="1" x14ac:dyDescent="0.2">
      <c r="A75" s="1683" t="s">
        <v>1809</v>
      </c>
      <c r="C75" s="658"/>
      <c r="D75" s="1680"/>
      <c r="E75" s="1680"/>
      <c r="F75" s="1680"/>
      <c r="G75" s="1680"/>
      <c r="H75" s="1680"/>
      <c r="I75" s="34"/>
    </row>
    <row r="76" spans="1:9" ht="11.25" customHeight="1" x14ac:dyDescent="0.2">
      <c r="B76" s="227" t="s">
        <v>1841</v>
      </c>
      <c r="C76" s="658"/>
      <c r="D76" s="1680"/>
      <c r="E76" s="1680"/>
      <c r="F76" s="1680"/>
      <c r="G76" s="1680"/>
      <c r="H76" s="1680"/>
      <c r="I76" s="34"/>
    </row>
    <row r="77" spans="1:9" ht="12.2" customHeight="1" x14ac:dyDescent="0.2">
      <c r="A77" s="628"/>
    </row>
    <row r="78" spans="1:9" ht="12.2" customHeight="1" x14ac:dyDescent="0.2">
      <c r="A78" s="628"/>
    </row>
    <row r="79" spans="1:9" ht="3.75" customHeight="1" x14ac:dyDescent="0.2">
      <c r="A79" s="628"/>
    </row>
    <row r="80" spans="1:9" ht="12.2" customHeight="1" x14ac:dyDescent="0.2">
      <c r="A80" s="636"/>
      <c r="B80" s="643"/>
    </row>
  </sheetData>
  <sheetProtection password="D6A3" sheet="1" objects="1" scenarios="1"/>
  <phoneticPr fontId="8" type="noConversion"/>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A-133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workbookViewId="0"/>
  </sheetViews>
  <sheetFormatPr defaultColWidth="9.140625" defaultRowHeight="12.75" x14ac:dyDescent="0.2"/>
  <cols>
    <col min="1" max="1" width="1.5703125" style="10" customWidth="1"/>
    <col min="2" max="2" width="2.85546875" style="29" customWidth="1"/>
    <col min="3" max="3" width="4.140625" style="653" customWidth="1"/>
    <col min="4" max="4" width="36.5703125" style="10" customWidth="1"/>
    <col min="5" max="10" width="13.7109375" style="10" customWidth="1"/>
    <col min="11" max="16384" width="9.140625" style="10"/>
  </cols>
  <sheetData>
    <row r="1" spans="1:9" ht="14.25" customHeight="1" x14ac:dyDescent="0.2">
      <c r="E1" s="649"/>
      <c r="F1" s="648"/>
    </row>
    <row r="2" spans="1:9" s="34" customFormat="1" ht="12.2" customHeight="1" x14ac:dyDescent="0.2">
      <c r="A2" s="2140" t="s">
        <v>1423</v>
      </c>
      <c r="B2" s="2141"/>
      <c r="C2" s="2141"/>
      <c r="D2" s="2141"/>
      <c r="E2" s="2141"/>
      <c r="F2" s="2141"/>
      <c r="G2" s="2141"/>
      <c r="H2" s="2141"/>
      <c r="I2" s="2141"/>
    </row>
    <row r="3" spans="1:9" s="34" customFormat="1" ht="6" customHeight="1" x14ac:dyDescent="0.2">
      <c r="A3" s="53"/>
      <c r="B3" s="53"/>
      <c r="C3" s="652"/>
      <c r="D3" s="752"/>
      <c r="E3" s="427"/>
    </row>
    <row r="4" spans="1:9" x14ac:dyDescent="0.2">
      <c r="A4" s="7"/>
      <c r="B4" s="420"/>
      <c r="C4" s="2146" t="s">
        <v>507</v>
      </c>
      <c r="D4" s="2147"/>
      <c r="E4" s="2147"/>
      <c r="F4" s="2147"/>
      <c r="G4" s="2147"/>
      <c r="H4" s="2147"/>
    </row>
    <row r="5" spans="1:9" x14ac:dyDescent="0.2">
      <c r="A5" s="7"/>
      <c r="B5" s="352"/>
      <c r="C5" s="1898" t="s">
        <v>1030</v>
      </c>
    </row>
    <row r="6" spans="1:9" ht="16.5" customHeight="1" x14ac:dyDescent="0.2">
      <c r="A6" s="7"/>
      <c r="B6" s="352"/>
      <c r="C6" s="655"/>
      <c r="D6" s="352"/>
    </row>
    <row r="7" spans="1:9" ht="15" customHeight="1" x14ac:dyDescent="0.2">
      <c r="A7" s="1138" t="s">
        <v>1026</v>
      </c>
      <c r="B7" s="352"/>
      <c r="C7" s="655"/>
      <c r="D7" s="1105"/>
    </row>
    <row r="8" spans="1:9" ht="6" customHeight="1" x14ac:dyDescent="0.2">
      <c r="A8" s="33"/>
      <c r="B8" s="36"/>
      <c r="D8" s="161"/>
    </row>
    <row r="9" spans="1:9" s="34" customFormat="1" x14ac:dyDescent="0.2">
      <c r="A9" s="31"/>
      <c r="B9" s="714"/>
      <c r="C9" s="658">
        <v>1</v>
      </c>
      <c r="D9" s="712" t="s">
        <v>1241</v>
      </c>
    </row>
    <row r="10" spans="1:9" s="34" customFormat="1" x14ac:dyDescent="0.2">
      <c r="A10" s="32"/>
      <c r="B10" s="220"/>
      <c r="C10" s="656"/>
      <c r="D10" s="1109" t="s">
        <v>652</v>
      </c>
    </row>
    <row r="11" spans="1:9" s="34" customFormat="1" x14ac:dyDescent="0.2">
      <c r="A11" s="31"/>
      <c r="B11" s="713"/>
      <c r="C11" s="651">
        <v>2</v>
      </c>
      <c r="D11" s="657" t="s">
        <v>1029</v>
      </c>
    </row>
    <row r="12" spans="1:9" s="34" customFormat="1" x14ac:dyDescent="0.2">
      <c r="A12" s="31"/>
      <c r="B12" s="37"/>
      <c r="C12" s="651"/>
      <c r="D12" s="1110" t="s">
        <v>1028</v>
      </c>
    </row>
    <row r="13" spans="1:9" s="34" customFormat="1" x14ac:dyDescent="0.2">
      <c r="A13" s="31"/>
      <c r="B13" s="713"/>
      <c r="C13" s="651">
        <v>3</v>
      </c>
      <c r="D13" s="657" t="s">
        <v>651</v>
      </c>
    </row>
    <row r="14" spans="1:9" s="34" customFormat="1" x14ac:dyDescent="0.2">
      <c r="A14" s="31"/>
      <c r="B14" s="713"/>
      <c r="C14" s="651">
        <v>4</v>
      </c>
      <c r="D14" s="657" t="s">
        <v>616</v>
      </c>
    </row>
    <row r="15" spans="1:9" s="34" customFormat="1" x14ac:dyDescent="0.2">
      <c r="A15" s="31"/>
      <c r="B15" s="713"/>
      <c r="C15" s="651">
        <v>5</v>
      </c>
      <c r="D15" s="304" t="s">
        <v>1172</v>
      </c>
    </row>
    <row r="16" spans="1:9" s="34" customFormat="1" x14ac:dyDescent="0.2">
      <c r="A16" s="31"/>
      <c r="B16" s="713"/>
      <c r="C16" s="651">
        <v>6</v>
      </c>
      <c r="D16" s="304" t="s">
        <v>1984</v>
      </c>
    </row>
    <row r="17" spans="1:4" s="34" customFormat="1" ht="6" customHeight="1" x14ac:dyDescent="0.2">
      <c r="A17" s="31"/>
      <c r="B17" s="37"/>
      <c r="C17" s="651"/>
      <c r="D17" s="1111"/>
    </row>
    <row r="18" spans="1:4" s="34" customFormat="1" x14ac:dyDescent="0.2">
      <c r="A18" s="31"/>
      <c r="B18" s="713"/>
      <c r="C18" s="651">
        <v>7</v>
      </c>
      <c r="D18" s="304" t="s">
        <v>1983</v>
      </c>
    </row>
    <row r="19" spans="1:4" s="34" customFormat="1" x14ac:dyDescent="0.2">
      <c r="A19" s="31"/>
      <c r="B19" s="37"/>
      <c r="C19" s="651"/>
      <c r="D19" s="1111"/>
    </row>
    <row r="20" spans="1:4" s="34" customFormat="1" x14ac:dyDescent="0.2">
      <c r="A20" s="31"/>
      <c r="B20" s="713"/>
      <c r="C20" s="651">
        <v>8</v>
      </c>
      <c r="D20" s="304" t="s">
        <v>1325</v>
      </c>
    </row>
    <row r="21" spans="1:4" s="34" customFormat="1" x14ac:dyDescent="0.2">
      <c r="A21" s="31"/>
      <c r="B21" s="37"/>
      <c r="C21" s="651"/>
      <c r="D21" s="1112" t="s">
        <v>635</v>
      </c>
    </row>
    <row r="22" spans="1:4" s="34" customFormat="1" x14ac:dyDescent="0.2">
      <c r="A22" s="31"/>
      <c r="B22" s="713"/>
      <c r="C22" s="651">
        <v>9</v>
      </c>
      <c r="D22" s="304" t="s">
        <v>636</v>
      </c>
    </row>
    <row r="23" spans="1:4" s="34" customFormat="1" x14ac:dyDescent="0.2">
      <c r="A23" s="31"/>
      <c r="B23" s="713"/>
      <c r="C23" s="651">
        <v>10</v>
      </c>
      <c r="D23" s="304" t="s">
        <v>637</v>
      </c>
    </row>
    <row r="24" spans="1:4" s="34" customFormat="1" x14ac:dyDescent="0.2">
      <c r="A24" s="31"/>
      <c r="B24" s="713"/>
      <c r="C24" s="651">
        <v>11</v>
      </c>
      <c r="D24" s="304" t="s">
        <v>293</v>
      </c>
    </row>
    <row r="25" spans="1:4" s="34" customFormat="1" x14ac:dyDescent="0.2">
      <c r="A25" s="31"/>
      <c r="B25" s="713"/>
      <c r="C25" s="651">
        <v>12</v>
      </c>
      <c r="D25" s="304" t="s">
        <v>207</v>
      </c>
    </row>
    <row r="26" spans="1:4" s="34" customFormat="1" x14ac:dyDescent="0.2">
      <c r="A26" s="31"/>
      <c r="B26" s="37"/>
      <c r="C26" s="651"/>
      <c r="D26" s="1109" t="s">
        <v>638</v>
      </c>
    </row>
    <row r="27" spans="1:4" s="34" customFormat="1" x14ac:dyDescent="0.2">
      <c r="A27" s="31"/>
      <c r="B27" s="713"/>
      <c r="C27" s="651">
        <v>13</v>
      </c>
      <c r="D27" s="304" t="s">
        <v>639</v>
      </c>
    </row>
    <row r="28" spans="1:4" s="34" customFormat="1" x14ac:dyDescent="0.2">
      <c r="A28" s="31"/>
      <c r="B28" s="37"/>
      <c r="C28" s="651"/>
      <c r="D28" s="1109" t="s">
        <v>615</v>
      </c>
    </row>
    <row r="29" spans="1:4" s="34" customFormat="1" x14ac:dyDescent="0.2">
      <c r="A29" s="31"/>
      <c r="B29" s="713"/>
      <c r="C29" s="651">
        <v>14</v>
      </c>
      <c r="D29" s="1897" t="s">
        <v>2048</v>
      </c>
    </row>
    <row r="30" spans="1:4" s="34" customFormat="1" x14ac:dyDescent="0.2">
      <c r="A30" s="31"/>
      <c r="B30" s="1895"/>
      <c r="C30" s="651"/>
      <c r="D30" s="1735" t="s">
        <v>2049</v>
      </c>
    </row>
    <row r="31" spans="1:4" s="34" customFormat="1" x14ac:dyDescent="0.2">
      <c r="A31" s="31"/>
      <c r="B31" s="1895"/>
      <c r="C31" s="651"/>
      <c r="D31" s="1896" t="s">
        <v>1982</v>
      </c>
    </row>
    <row r="32" spans="1:4" s="34" customFormat="1" ht="8.25" customHeight="1" x14ac:dyDescent="0.2">
      <c r="A32" s="31"/>
      <c r="B32" s="37"/>
      <c r="C32" s="651"/>
      <c r="D32" s="472"/>
    </row>
    <row r="33" spans="1:9" s="34" customFormat="1" x14ac:dyDescent="0.2">
      <c r="A33" s="2142" t="s">
        <v>216</v>
      </c>
      <c r="B33" s="2143"/>
      <c r="C33" s="2143"/>
      <c r="D33" s="2143"/>
      <c r="E33" s="2144"/>
      <c r="F33" s="2144"/>
      <c r="G33" s="2144"/>
      <c r="H33" s="2144"/>
      <c r="I33" s="2144"/>
    </row>
    <row r="34" spans="1:9" s="34" customFormat="1" ht="6" customHeight="1" x14ac:dyDescent="0.2">
      <c r="A34" s="31"/>
      <c r="B34" s="37"/>
      <c r="C34" s="651"/>
      <c r="D34" s="472"/>
    </row>
    <row r="35" spans="1:9" s="34" customFormat="1" x14ac:dyDescent="0.2">
      <c r="A35" s="31"/>
      <c r="B35" s="713"/>
      <c r="C35" s="651">
        <v>15</v>
      </c>
      <c r="D35" s="304" t="s">
        <v>429</v>
      </c>
    </row>
    <row r="36" spans="1:9" s="34" customFormat="1" x14ac:dyDescent="0.2">
      <c r="A36" s="31"/>
      <c r="B36" s="37"/>
      <c r="C36" s="651"/>
      <c r="D36" s="1107" t="s">
        <v>345</v>
      </c>
    </row>
    <row r="37" spans="1:9" s="34" customFormat="1" x14ac:dyDescent="0.2">
      <c r="A37" s="31"/>
      <c r="B37" s="37"/>
      <c r="C37" s="651"/>
      <c r="D37" s="1108" t="s">
        <v>346</v>
      </c>
    </row>
    <row r="38" spans="1:9" s="34" customFormat="1" x14ac:dyDescent="0.2">
      <c r="A38" s="31"/>
      <c r="B38" s="713"/>
      <c r="C38" s="651">
        <v>16</v>
      </c>
      <c r="D38" s="647" t="s">
        <v>432</v>
      </c>
    </row>
    <row r="39" spans="1:9" s="34" customFormat="1" x14ac:dyDescent="0.2">
      <c r="A39" s="31"/>
      <c r="B39" s="37"/>
      <c r="C39" s="651"/>
      <c r="D39" s="1107" t="s">
        <v>730</v>
      </c>
    </row>
    <row r="40" spans="1:9" s="34" customFormat="1" x14ac:dyDescent="0.2">
      <c r="A40" s="31"/>
      <c r="B40" s="713"/>
      <c r="C40" s="651">
        <v>17</v>
      </c>
      <c r="D40" s="647" t="s">
        <v>501</v>
      </c>
    </row>
    <row r="41" spans="1:9" s="34" customFormat="1" x14ac:dyDescent="0.2">
      <c r="A41" s="31"/>
      <c r="B41" s="37"/>
      <c r="C41" s="651"/>
      <c r="D41" s="1107" t="s">
        <v>502</v>
      </c>
    </row>
    <row r="42" spans="1:9" s="34" customFormat="1" x14ac:dyDescent="0.2">
      <c r="A42" s="31"/>
      <c r="B42" s="713"/>
      <c r="C42" s="651">
        <v>18</v>
      </c>
      <c r="D42" s="647" t="s">
        <v>347</v>
      </c>
    </row>
    <row r="43" spans="1:9" s="34" customFormat="1" x14ac:dyDescent="0.2">
      <c r="A43" s="31"/>
      <c r="B43" s="37"/>
      <c r="C43" s="651"/>
      <c r="D43" s="1107" t="s">
        <v>208</v>
      </c>
    </row>
    <row r="44" spans="1:9" s="34" customFormat="1" ht="16.5" customHeight="1" x14ac:dyDescent="0.2">
      <c r="A44" s="31"/>
      <c r="B44" s="37"/>
      <c r="C44" s="651"/>
      <c r="D44" s="472"/>
    </row>
    <row r="45" spans="1:9" s="34" customFormat="1" x14ac:dyDescent="0.2">
      <c r="A45" s="2142" t="s">
        <v>362</v>
      </c>
      <c r="B45" s="2145"/>
      <c r="C45" s="2145"/>
      <c r="D45" s="2145"/>
      <c r="E45" s="2144"/>
      <c r="F45" s="2144"/>
      <c r="G45" s="2144"/>
      <c r="H45" s="2144"/>
      <c r="I45" s="2144"/>
    </row>
    <row r="46" spans="1:9" s="34" customFormat="1" ht="6" customHeight="1" x14ac:dyDescent="0.2">
      <c r="A46" s="31"/>
      <c r="B46" s="37"/>
      <c r="C46" s="651"/>
      <c r="D46" s="472"/>
    </row>
    <row r="47" spans="1:9" s="34" customFormat="1" x14ac:dyDescent="0.2">
      <c r="A47" s="31"/>
      <c r="B47" s="713"/>
      <c r="C47" s="651">
        <v>19</v>
      </c>
      <c r="D47" s="426" t="s">
        <v>430</v>
      </c>
    </row>
    <row r="48" spans="1:9" s="34" customFormat="1" x14ac:dyDescent="0.2">
      <c r="A48" s="31"/>
      <c r="B48" s="713"/>
      <c r="C48" s="651">
        <v>20</v>
      </c>
      <c r="D48" s="426" t="s">
        <v>431</v>
      </c>
    </row>
    <row r="49" spans="1:9" x14ac:dyDescent="0.2">
      <c r="B49" s="1134"/>
      <c r="C49" s="1106">
        <v>21</v>
      </c>
      <c r="D49" s="161" t="s">
        <v>1266</v>
      </c>
    </row>
    <row r="50" spans="1:9" x14ac:dyDescent="0.2">
      <c r="B50" s="1139"/>
      <c r="C50" s="1106"/>
      <c r="D50" s="1107" t="s">
        <v>1027</v>
      </c>
    </row>
    <row r="51" spans="1:9" s="34" customFormat="1" ht="15.75" customHeight="1" x14ac:dyDescent="0.2">
      <c r="A51" s="31"/>
      <c r="B51" s="2042" t="s">
        <v>2058</v>
      </c>
      <c r="C51" s="658">
        <v>22</v>
      </c>
      <c r="D51" s="411" t="s">
        <v>1998</v>
      </c>
      <c r="E51" s="28"/>
      <c r="F51" s="1719"/>
      <c r="G51" s="1922" t="s">
        <v>1997</v>
      </c>
      <c r="H51" s="1933">
        <v>33512</v>
      </c>
      <c r="I51" s="9" t="s">
        <v>2053</v>
      </c>
    </row>
    <row r="52" spans="1:9" s="34" customFormat="1" x14ac:dyDescent="0.2">
      <c r="A52" s="31"/>
      <c r="B52" s="714"/>
      <c r="C52" s="658">
        <v>23</v>
      </c>
      <c r="D52" s="426" t="s">
        <v>1741</v>
      </c>
      <c r="E52" s="28"/>
      <c r="F52" s="1719"/>
    </row>
    <row r="53" spans="1:9" s="34" customFormat="1" x14ac:dyDescent="0.2">
      <c r="A53" s="1138"/>
      <c r="B53" s="1672"/>
      <c r="C53" s="1672"/>
      <c r="D53" s="304" t="s">
        <v>1734</v>
      </c>
      <c r="E53" s="3"/>
      <c r="F53" s="3"/>
      <c r="G53" s="3"/>
      <c r="H53" s="3"/>
      <c r="I53" s="3"/>
    </row>
    <row r="54" spans="1:9" s="34" customFormat="1" x14ac:dyDescent="0.2">
      <c r="A54" s="1138"/>
      <c r="B54" s="1672"/>
      <c r="E54" s="3"/>
      <c r="F54" s="3"/>
      <c r="G54" s="3"/>
      <c r="H54" s="3"/>
      <c r="I54" s="3"/>
    </row>
    <row r="55" spans="1:9" s="34" customFormat="1" ht="12.75" customHeight="1" x14ac:dyDescent="0.2">
      <c r="A55" s="1931"/>
      <c r="B55" s="2148"/>
      <c r="C55" s="2149"/>
      <c r="D55" s="2149"/>
      <c r="E55" s="2149"/>
      <c r="F55" s="2149"/>
      <c r="G55" s="2149"/>
      <c r="H55" s="2150"/>
      <c r="I55" s="3"/>
    </row>
    <row r="56" spans="1:9" s="34" customFormat="1" x14ac:dyDescent="0.2">
      <c r="A56" s="1931"/>
      <c r="B56" s="2151"/>
      <c r="C56" s="2152"/>
      <c r="D56" s="2152"/>
      <c r="E56" s="2152"/>
      <c r="F56" s="2152"/>
      <c r="G56" s="2152"/>
      <c r="H56" s="2153"/>
      <c r="I56" s="3"/>
    </row>
    <row r="57" spans="1:9" s="34" customFormat="1" x14ac:dyDescent="0.2">
      <c r="A57" s="1931"/>
      <c r="B57" s="2151"/>
      <c r="C57" s="2152"/>
      <c r="D57" s="2152"/>
      <c r="E57" s="2152"/>
      <c r="F57" s="2152"/>
      <c r="G57" s="2152"/>
      <c r="H57" s="2153"/>
      <c r="I57" s="3"/>
    </row>
    <row r="58" spans="1:9" s="34" customFormat="1" x14ac:dyDescent="0.2">
      <c r="A58" s="1931"/>
      <c r="B58" s="2151"/>
      <c r="C58" s="2152"/>
      <c r="D58" s="2152"/>
      <c r="E58" s="2152"/>
      <c r="F58" s="2152"/>
      <c r="G58" s="2152"/>
      <c r="H58" s="2153"/>
      <c r="I58" s="3"/>
    </row>
    <row r="59" spans="1:9" s="34" customFormat="1" x14ac:dyDescent="0.2">
      <c r="A59" s="1931"/>
      <c r="B59" s="2151"/>
      <c r="C59" s="2152"/>
      <c r="D59" s="2152"/>
      <c r="E59" s="2152"/>
      <c r="F59" s="2152"/>
      <c r="G59" s="2152"/>
      <c r="H59" s="2153"/>
      <c r="I59" s="3"/>
    </row>
    <row r="60" spans="1:9" s="34" customFormat="1" x14ac:dyDescent="0.2">
      <c r="A60" s="1931"/>
      <c r="B60" s="2151"/>
      <c r="C60" s="2152"/>
      <c r="D60" s="2152"/>
      <c r="E60" s="2152"/>
      <c r="F60" s="2152"/>
      <c r="G60" s="2152"/>
      <c r="H60" s="2153"/>
      <c r="I60" s="3"/>
    </row>
    <row r="61" spans="1:9" s="34" customFormat="1" x14ac:dyDescent="0.2">
      <c r="A61" s="1931"/>
      <c r="B61" s="2151"/>
      <c r="C61" s="2152"/>
      <c r="D61" s="2152"/>
      <c r="E61" s="2152"/>
      <c r="F61" s="2152"/>
      <c r="G61" s="2152"/>
      <c r="H61" s="2153"/>
      <c r="I61" s="3"/>
    </row>
    <row r="62" spans="1:9" s="34" customFormat="1" x14ac:dyDescent="0.2">
      <c r="A62" s="1931"/>
      <c r="B62" s="2151"/>
      <c r="C62" s="2152"/>
      <c r="D62" s="2152"/>
      <c r="E62" s="2152"/>
      <c r="F62" s="2152"/>
      <c r="G62" s="2152"/>
      <c r="H62" s="2153"/>
      <c r="I62" s="3"/>
    </row>
    <row r="63" spans="1:9" s="34" customFormat="1" x14ac:dyDescent="0.2">
      <c r="A63" s="1931"/>
      <c r="B63" s="2151"/>
      <c r="C63" s="2152"/>
      <c r="D63" s="2152"/>
      <c r="E63" s="2152"/>
      <c r="F63" s="2152"/>
      <c r="G63" s="2152"/>
      <c r="H63" s="2153"/>
      <c r="I63" s="3"/>
    </row>
    <row r="64" spans="1:9" s="34" customFormat="1" x14ac:dyDescent="0.2">
      <c r="A64" s="1931"/>
      <c r="B64" s="2151"/>
      <c r="C64" s="2152"/>
      <c r="D64" s="2152"/>
      <c r="E64" s="2152"/>
      <c r="F64" s="2152"/>
      <c r="G64" s="2152"/>
      <c r="H64" s="2153"/>
      <c r="I64" s="3"/>
    </row>
    <row r="65" spans="1:9" s="34" customFormat="1" ht="9" customHeight="1" x14ac:dyDescent="0.2">
      <c r="A65" s="1932"/>
      <c r="B65" s="2154"/>
      <c r="C65" s="2155"/>
      <c r="D65" s="2155"/>
      <c r="E65" s="2155"/>
      <c r="F65" s="2155"/>
      <c r="G65" s="2155"/>
      <c r="H65" s="2156"/>
    </row>
    <row r="66" spans="1:9" s="34" customFormat="1" ht="9" customHeight="1" x14ac:dyDescent="0.2">
      <c r="A66" s="31"/>
      <c r="B66" s="1720"/>
      <c r="C66" s="1671"/>
      <c r="D66" s="1671"/>
      <c r="E66" s="1671"/>
      <c r="F66" s="1671"/>
      <c r="G66" s="1671"/>
      <c r="H66" s="1671"/>
    </row>
    <row r="67" spans="1:9" s="34" customFormat="1" ht="16.5" customHeight="1" x14ac:dyDescent="0.2">
      <c r="A67" s="31"/>
      <c r="B67" s="1720"/>
      <c r="C67" s="1671"/>
      <c r="D67" s="1671"/>
      <c r="E67" s="1671"/>
      <c r="F67" s="1671"/>
      <c r="G67" s="1671"/>
      <c r="H67" s="1671"/>
    </row>
    <row r="68" spans="1:9" s="34" customFormat="1" x14ac:dyDescent="0.2">
      <c r="A68" s="2142" t="s">
        <v>1693</v>
      </c>
      <c r="B68" s="2145"/>
      <c r="C68" s="2145"/>
      <c r="D68" s="2145"/>
      <c r="E68" s="2144"/>
      <c r="F68" s="2144"/>
      <c r="G68" s="2144"/>
      <c r="H68" s="2144"/>
      <c r="I68" s="2144"/>
    </row>
    <row r="69" spans="1:9" s="34" customFormat="1" x14ac:dyDescent="0.2">
      <c r="A69" s="31"/>
      <c r="C69" s="1677"/>
      <c r="D69" s="1682" t="s">
        <v>1692</v>
      </c>
      <c r="E69" s="1671"/>
      <c r="F69" s="1671"/>
      <c r="G69" s="1671"/>
      <c r="H69" s="1671"/>
    </row>
    <row r="70" spans="1:9" s="34" customFormat="1" ht="12" customHeight="1" x14ac:dyDescent="0.2">
      <c r="B70" s="1720"/>
      <c r="C70" s="1671"/>
      <c r="D70" s="1671"/>
      <c r="E70" s="1671"/>
      <c r="F70" s="1671"/>
      <c r="G70" s="1671"/>
      <c r="H70" s="1671"/>
    </row>
    <row r="71" spans="1:9" s="34" customFormat="1" x14ac:dyDescent="0.2">
      <c r="A71" s="24" t="s">
        <v>1876</v>
      </c>
      <c r="B71" s="1720"/>
      <c r="C71" s="1671"/>
      <c r="D71" s="1671"/>
      <c r="E71" s="1671"/>
      <c r="F71" s="1671"/>
      <c r="G71" s="1671"/>
      <c r="H71" s="1671"/>
    </row>
    <row r="72" spans="1:9" s="34" customFormat="1" x14ac:dyDescent="0.2">
      <c r="A72" s="24" t="s">
        <v>1875</v>
      </c>
      <c r="B72" s="1720"/>
      <c r="C72" s="1671"/>
      <c r="D72" s="1671"/>
      <c r="E72" s="1671"/>
      <c r="F72" s="1671"/>
      <c r="G72" s="1671"/>
      <c r="H72" s="1671"/>
    </row>
    <row r="73" spans="1:9" s="34" customFormat="1" x14ac:dyDescent="0.2">
      <c r="A73" s="24" t="s">
        <v>2074</v>
      </c>
      <c r="B73" s="1720"/>
      <c r="C73" s="1671"/>
      <c r="D73" s="1671"/>
      <c r="E73" s="1671"/>
      <c r="F73" s="1671"/>
      <c r="G73" s="1671"/>
      <c r="H73" s="1671"/>
    </row>
    <row r="74" spans="1:9" s="34" customFormat="1" ht="22.5" customHeight="1" x14ac:dyDescent="0.2">
      <c r="A74" s="472" t="s">
        <v>1877</v>
      </c>
      <c r="B74" s="1720"/>
      <c r="C74" s="1671"/>
      <c r="D74" s="1671"/>
      <c r="E74" s="1671"/>
      <c r="F74" s="1671"/>
      <c r="G74" s="1671"/>
      <c r="H74" s="1671"/>
    </row>
    <row r="75" spans="1:9" s="34" customFormat="1" x14ac:dyDescent="0.2">
      <c r="C75" s="658">
        <v>24</v>
      </c>
      <c r="D75" s="411" t="s">
        <v>1701</v>
      </c>
      <c r="G75" s="1404" t="s">
        <v>1690</v>
      </c>
      <c r="H75" s="1710">
        <v>42247</v>
      </c>
    </row>
    <row r="76" spans="1:9" s="34" customFormat="1" ht="6" customHeight="1" x14ac:dyDescent="0.2">
      <c r="A76" s="31"/>
      <c r="B76" s="1721"/>
      <c r="C76" s="658"/>
      <c r="D76" s="411"/>
      <c r="E76" s="28"/>
      <c r="F76" s="1719"/>
    </row>
    <row r="77" spans="1:9" s="34" customFormat="1" x14ac:dyDescent="0.2">
      <c r="A77" s="31"/>
      <c r="B77" s="1721"/>
      <c r="C77" s="658">
        <v>25</v>
      </c>
      <c r="D77" s="411" t="s">
        <v>1702</v>
      </c>
      <c r="E77" s="28"/>
      <c r="F77" s="1719"/>
      <c r="H77" s="164"/>
    </row>
    <row r="78" spans="1:9" s="34" customFormat="1" x14ac:dyDescent="0.2">
      <c r="A78" s="31"/>
      <c r="B78" s="1721"/>
      <c r="C78" s="658"/>
      <c r="D78" s="411" t="s">
        <v>1708</v>
      </c>
      <c r="E78" s="28"/>
      <c r="F78" s="1719"/>
      <c r="H78" s="164"/>
    </row>
    <row r="79" spans="1:9" s="34" customFormat="1" x14ac:dyDescent="0.2">
      <c r="A79" s="31"/>
      <c r="B79" s="1721"/>
    </row>
    <row r="80" spans="1:9" s="34" customFormat="1" ht="12.75" customHeight="1" x14ac:dyDescent="0.2">
      <c r="A80" s="31"/>
      <c r="B80" s="1721"/>
      <c r="C80" s="411"/>
    </row>
    <row r="81" spans="1:10" s="34" customFormat="1" ht="12.75" customHeight="1" thickBot="1" x14ac:dyDescent="0.25">
      <c r="A81" s="2160" t="s">
        <v>1689</v>
      </c>
      <c r="B81" s="2160"/>
      <c r="C81" s="2160"/>
      <c r="D81" s="2161"/>
      <c r="E81" s="1723" t="s">
        <v>1735</v>
      </c>
      <c r="F81" s="1723" t="s">
        <v>1736</v>
      </c>
      <c r="G81" s="1723" t="s">
        <v>1737</v>
      </c>
      <c r="H81" s="1723" t="s">
        <v>1738</v>
      </c>
      <c r="I81" s="1723" t="s">
        <v>1739</v>
      </c>
      <c r="J81" s="1724" t="s">
        <v>164</v>
      </c>
    </row>
    <row r="82" spans="1:10" s="34" customFormat="1" ht="13.5" customHeight="1" thickTop="1" x14ac:dyDescent="0.2">
      <c r="A82" s="1918" t="s">
        <v>1921</v>
      </c>
      <c r="B82" s="1919"/>
      <c r="C82" s="1920"/>
      <c r="D82" s="1921"/>
      <c r="E82" s="1872"/>
      <c r="F82" s="1872"/>
      <c r="G82" s="1872"/>
      <c r="H82" s="1872"/>
      <c r="I82" s="1872"/>
      <c r="J82" s="1869"/>
    </row>
    <row r="83" spans="1:10" s="34" customFormat="1" ht="13.5" customHeight="1" x14ac:dyDescent="0.2">
      <c r="A83" s="1901" t="s">
        <v>1995</v>
      </c>
      <c r="B83" s="1915"/>
      <c r="C83" s="1916"/>
      <c r="D83" s="1917"/>
      <c r="E83" s="1914">
        <v>0</v>
      </c>
      <c r="F83" s="1870">
        <v>0</v>
      </c>
      <c r="G83" s="1870">
        <v>0</v>
      </c>
      <c r="H83" s="1870">
        <v>0</v>
      </c>
      <c r="I83" s="1870">
        <v>0</v>
      </c>
      <c r="J83" s="1893">
        <f>SUM(E83:I83)</f>
        <v>0</v>
      </c>
    </row>
    <row r="84" spans="1:10" s="34" customFormat="1" ht="13.5" customHeight="1" x14ac:dyDescent="0.2">
      <c r="A84" s="1911"/>
      <c r="B84" s="1912"/>
      <c r="C84" s="1913"/>
      <c r="D84" s="1725"/>
      <c r="E84" s="1872"/>
      <c r="F84" s="1872"/>
      <c r="G84" s="1872"/>
      <c r="H84" s="1872"/>
      <c r="I84" s="1872"/>
      <c r="J84" s="1869"/>
    </row>
    <row r="85" spans="1:10" s="34" customFormat="1" ht="13.5" customHeight="1" x14ac:dyDescent="0.2">
      <c r="A85" s="1902" t="s">
        <v>1691</v>
      </c>
      <c r="B85" s="1903"/>
      <c r="C85" s="1904"/>
      <c r="D85" s="1725"/>
      <c r="E85" s="1872"/>
      <c r="F85" s="1872"/>
      <c r="G85" s="1872"/>
      <c r="H85" s="1872"/>
      <c r="I85" s="1872"/>
      <c r="J85" s="1869"/>
    </row>
    <row r="86" spans="1:10" s="34" customFormat="1" ht="13.5" customHeight="1" x14ac:dyDescent="0.2">
      <c r="A86" s="1905" t="s">
        <v>1996</v>
      </c>
      <c r="B86" s="1906"/>
      <c r="C86" s="1907"/>
      <c r="D86" s="1726"/>
      <c r="E86" s="1870">
        <v>1430538</v>
      </c>
      <c r="F86" s="1870">
        <v>1871654</v>
      </c>
      <c r="G86" s="1870">
        <v>1656307</v>
      </c>
      <c r="H86" s="1870">
        <v>841856</v>
      </c>
      <c r="I86" s="1870">
        <v>1263944</v>
      </c>
      <c r="J86" s="1893">
        <f>SUM(E86:I86)</f>
        <v>7064299</v>
      </c>
    </row>
    <row r="87" spans="1:10" s="34" customFormat="1" ht="13.5" customHeight="1" x14ac:dyDescent="0.2">
      <c r="A87" s="1908"/>
      <c r="B87" s="1909"/>
      <c r="C87" s="1910"/>
      <c r="D87" s="1726"/>
      <c r="E87" s="1870"/>
      <c r="F87" s="1870"/>
      <c r="G87" s="1870"/>
      <c r="H87" s="1870"/>
      <c r="I87" s="1870"/>
      <c r="J87" s="1871"/>
    </row>
    <row r="88" spans="1:10" s="34" customFormat="1" ht="13.5" customHeight="1" x14ac:dyDescent="0.2">
      <c r="A88" s="1902" t="s">
        <v>164</v>
      </c>
      <c r="B88" s="1903"/>
      <c r="C88" s="1904"/>
      <c r="D88" s="1727"/>
      <c r="E88" s="1873"/>
      <c r="F88" s="1873"/>
      <c r="G88" s="1873"/>
      <c r="H88" s="1873"/>
      <c r="I88" s="1873"/>
      <c r="J88" s="1894">
        <f>SUM(J83:J87)</f>
        <v>7064299</v>
      </c>
    </row>
    <row r="89" spans="1:10" s="34" customFormat="1" x14ac:dyDescent="0.2">
      <c r="A89" s="31"/>
      <c r="B89" s="1721"/>
      <c r="C89" s="658"/>
      <c r="E89" s="1404"/>
      <c r="F89" s="1728"/>
      <c r="H89" s="354"/>
    </row>
    <row r="90" spans="1:10" s="34" customFormat="1" x14ac:dyDescent="0.2">
      <c r="A90" s="31"/>
      <c r="B90" s="411" t="s">
        <v>1740</v>
      </c>
      <c r="C90" s="658"/>
      <c r="E90" s="1404"/>
      <c r="F90" s="1728"/>
      <c r="H90" s="354"/>
    </row>
    <row r="91" spans="1:10" s="34" customFormat="1" ht="16.5" customHeight="1" x14ac:dyDescent="0.2">
      <c r="A91" s="31"/>
      <c r="B91" s="1721"/>
      <c r="C91" s="658"/>
      <c r="E91" s="1404"/>
      <c r="F91" s="1728"/>
      <c r="H91" s="354"/>
    </row>
    <row r="92" spans="1:10" s="34" customFormat="1" x14ac:dyDescent="0.2">
      <c r="A92" s="1687" t="s">
        <v>1704</v>
      </c>
      <c r="B92" s="1688"/>
      <c r="C92" s="1688"/>
      <c r="D92" s="1689"/>
      <c r="E92" s="1690"/>
      <c r="F92" s="1729"/>
      <c r="G92" s="1644"/>
      <c r="H92" s="1691"/>
      <c r="I92" s="1423"/>
    </row>
    <row r="93" spans="1:10" s="34" customFormat="1" x14ac:dyDescent="0.2">
      <c r="A93" s="1692" t="s">
        <v>1811</v>
      </c>
      <c r="B93" s="1693"/>
      <c r="C93" s="1694"/>
      <c r="D93" s="1695"/>
      <c r="E93" s="1644"/>
      <c r="F93" s="1644"/>
      <c r="G93" s="1644"/>
      <c r="H93" s="1644"/>
      <c r="I93" s="1644"/>
    </row>
    <row r="94" spans="1:10" s="34" customFormat="1" x14ac:dyDescent="0.2">
      <c r="A94" s="1692" t="s">
        <v>1878</v>
      </c>
      <c r="B94" s="1693"/>
      <c r="C94" s="1694"/>
      <c r="D94" s="1698"/>
      <c r="E94" s="1698"/>
      <c r="F94" s="1698"/>
      <c r="G94" s="1698"/>
      <c r="H94" s="1698"/>
      <c r="I94" s="1644"/>
    </row>
    <row r="95" spans="1:10" s="34" customFormat="1" x14ac:dyDescent="0.2">
      <c r="A95" s="1692" t="s">
        <v>1747</v>
      </c>
      <c r="B95" s="1693"/>
      <c r="C95" s="1694"/>
      <c r="D95" s="1698"/>
      <c r="E95" s="1698"/>
      <c r="F95" s="1698"/>
      <c r="G95" s="1698"/>
      <c r="H95" s="1698"/>
      <c r="I95" s="1644"/>
    </row>
    <row r="96" spans="1:10" s="34" customFormat="1" x14ac:dyDescent="0.2">
      <c r="A96" s="1693"/>
      <c r="B96" s="1462" t="s">
        <v>1842</v>
      </c>
      <c r="C96" s="1694"/>
      <c r="D96" s="1698"/>
      <c r="E96" s="1698"/>
      <c r="F96" s="1698"/>
      <c r="G96" s="1698"/>
      <c r="H96" s="1698"/>
      <c r="I96" s="1644"/>
    </row>
    <row r="97" spans="1:9" s="34" customFormat="1" ht="9" customHeight="1" x14ac:dyDescent="0.2">
      <c r="A97" s="1626"/>
      <c r="B97" s="1696"/>
      <c r="C97" s="1694"/>
      <c r="D97" s="1698"/>
      <c r="E97" s="1698"/>
      <c r="F97" s="1698"/>
      <c r="G97" s="1698"/>
      <c r="H97" s="1698"/>
      <c r="I97" s="1644"/>
    </row>
    <row r="98" spans="1:9" s="34" customFormat="1" ht="3.75" customHeight="1" x14ac:dyDescent="0.2">
      <c r="A98" s="1695"/>
      <c r="B98" s="1697"/>
      <c r="C98" s="1695"/>
      <c r="D98" s="1698"/>
      <c r="E98" s="1698"/>
      <c r="F98" s="1698"/>
      <c r="G98" s="1698"/>
      <c r="H98" s="1698"/>
      <c r="I98" s="1644"/>
    </row>
    <row r="99" spans="1:9" s="34" customFormat="1" x14ac:dyDescent="0.2">
      <c r="A99" s="1695"/>
      <c r="B99" s="1697" t="s">
        <v>1421</v>
      </c>
      <c r="C99" s="1695"/>
      <c r="D99" s="1695"/>
      <c r="E99" s="1644"/>
      <c r="F99" s="1644"/>
      <c r="G99" s="1644"/>
      <c r="H99" s="1644"/>
      <c r="I99" s="1644"/>
    </row>
    <row r="100" spans="1:9" s="34" customFormat="1" x14ac:dyDescent="0.2">
      <c r="A100" s="1686"/>
      <c r="B100" s="2157"/>
      <c r="C100" s="2158"/>
      <c r="D100" s="2158"/>
      <c r="E100" s="2158"/>
      <c r="F100" s="2158"/>
      <c r="G100" s="2158"/>
      <c r="H100" s="2159"/>
      <c r="I100" s="1644"/>
    </row>
    <row r="101" spans="1:9" s="34" customFormat="1" ht="11.25" customHeight="1" x14ac:dyDescent="0.2">
      <c r="A101" s="1686"/>
      <c r="B101" s="2137"/>
      <c r="C101" s="2138"/>
      <c r="D101" s="2138"/>
      <c r="E101" s="2138"/>
      <c r="F101" s="2138"/>
      <c r="G101" s="2138"/>
      <c r="H101" s="2139"/>
      <c r="I101" s="1644"/>
    </row>
    <row r="102" spans="1:9" s="34" customFormat="1" ht="11.25" customHeight="1" x14ac:dyDescent="0.2">
      <c r="A102" s="1686"/>
      <c r="B102" s="2137"/>
      <c r="C102" s="2138"/>
      <c r="D102" s="2138"/>
      <c r="E102" s="2138"/>
      <c r="F102" s="2138"/>
      <c r="G102" s="2138"/>
      <c r="H102" s="2139"/>
      <c r="I102" s="1644"/>
    </row>
    <row r="103" spans="1:9" s="34" customFormat="1" x14ac:dyDescent="0.2">
      <c r="A103" s="1686"/>
      <c r="B103" s="2137"/>
      <c r="C103" s="2138"/>
      <c r="D103" s="2138"/>
      <c r="E103" s="2138"/>
      <c r="F103" s="2138"/>
      <c r="G103" s="2138"/>
      <c r="H103" s="2139"/>
      <c r="I103" s="1644"/>
    </row>
    <row r="104" spans="1:9" s="34" customFormat="1" ht="11.25" customHeight="1" x14ac:dyDescent="0.2">
      <c r="A104" s="1686"/>
      <c r="B104" s="2137"/>
      <c r="C104" s="2138"/>
      <c r="D104" s="2138"/>
      <c r="E104" s="2138"/>
      <c r="F104" s="2138"/>
      <c r="G104" s="2138"/>
      <c r="H104" s="2139"/>
      <c r="I104" s="1644"/>
    </row>
    <row r="105" spans="1:9" s="34" customFormat="1" ht="11.25" customHeight="1" x14ac:dyDescent="0.2">
      <c r="A105" s="1686"/>
      <c r="B105" s="2137"/>
      <c r="C105" s="2138"/>
      <c r="D105" s="2138"/>
      <c r="E105" s="2138"/>
      <c r="F105" s="2138"/>
      <c r="G105" s="2138"/>
      <c r="H105" s="2139"/>
      <c r="I105" s="1644"/>
    </row>
    <row r="106" spans="1:9" s="34" customFormat="1" ht="11.25" customHeight="1" x14ac:dyDescent="0.2">
      <c r="A106" s="1686"/>
      <c r="B106" s="2137"/>
      <c r="C106" s="2138"/>
      <c r="D106" s="2138"/>
      <c r="E106" s="2138"/>
      <c r="F106" s="2138"/>
      <c r="G106" s="2138"/>
      <c r="H106" s="2139"/>
      <c r="I106" s="1644"/>
    </row>
    <row r="107" spans="1:9" s="34" customFormat="1" ht="11.25" customHeight="1" x14ac:dyDescent="0.2">
      <c r="A107" s="1686"/>
      <c r="B107" s="2137"/>
      <c r="C107" s="2138"/>
      <c r="D107" s="2138"/>
      <c r="E107" s="2138"/>
      <c r="F107" s="2138"/>
      <c r="G107" s="2138"/>
      <c r="H107" s="2139"/>
      <c r="I107" s="1681"/>
    </row>
    <row r="108" spans="1:9" s="34" customFormat="1" ht="11.25" customHeight="1" x14ac:dyDescent="0.2">
      <c r="A108" s="1686"/>
      <c r="B108" s="2137"/>
      <c r="C108" s="2138"/>
      <c r="D108" s="2138"/>
      <c r="E108" s="2138"/>
      <c r="F108" s="2138"/>
      <c r="G108" s="2138"/>
      <c r="H108" s="2139"/>
      <c r="I108" s="1644"/>
    </row>
    <row r="109" spans="1:9" s="34" customFormat="1" ht="11.25" customHeight="1" x14ac:dyDescent="0.2">
      <c r="A109" s="1686"/>
      <c r="B109" s="2137"/>
      <c r="C109" s="2138"/>
      <c r="D109" s="2138"/>
      <c r="E109" s="2138"/>
      <c r="F109" s="2138"/>
      <c r="G109" s="2138"/>
      <c r="H109" s="2139"/>
      <c r="I109" s="1644"/>
    </row>
    <row r="110" spans="1:9" s="34" customFormat="1" ht="11.25" customHeight="1" x14ac:dyDescent="0.2">
      <c r="A110" s="1686"/>
      <c r="B110" s="2162"/>
      <c r="C110" s="2163"/>
      <c r="D110" s="2163"/>
      <c r="E110" s="2163"/>
      <c r="F110" s="2163"/>
      <c r="G110" s="2163"/>
      <c r="H110" s="2164"/>
      <c r="I110" s="1644"/>
    </row>
    <row r="111" spans="1:9" s="34" customFormat="1" ht="11.25" customHeight="1" x14ac:dyDescent="0.2">
      <c r="A111" s="1516"/>
      <c r="B111" s="1698"/>
      <c r="C111" s="1698"/>
      <c r="D111" s="1698"/>
      <c r="E111" s="1644"/>
      <c r="F111" s="1644"/>
      <c r="G111" s="1644"/>
      <c r="H111" s="1644"/>
      <c r="I111" s="1644"/>
    </row>
    <row r="112" spans="1:9" s="34" customFormat="1" ht="18" customHeight="1" x14ac:dyDescent="0.2">
      <c r="A112" s="1686"/>
      <c r="B112" s="1516"/>
      <c r="C112" s="2165" t="s">
        <v>2266</v>
      </c>
      <c r="D112" s="2165"/>
      <c r="E112" s="1644"/>
      <c r="F112" s="1644"/>
      <c r="G112" s="1644"/>
      <c r="H112" s="1644"/>
      <c r="I112" s="1644"/>
    </row>
    <row r="113" spans="1:9" s="34" customFormat="1" ht="11.25" customHeight="1" x14ac:dyDescent="0.2">
      <c r="A113" s="1686"/>
      <c r="B113" s="1686"/>
      <c r="C113" s="1699"/>
      <c r="D113" s="1700" t="s">
        <v>1422</v>
      </c>
      <c r="E113" s="1701"/>
      <c r="F113" s="1644"/>
      <c r="G113" s="1644"/>
      <c r="H113" s="1644"/>
      <c r="I113" s="1644"/>
    </row>
    <row r="114" spans="1:9" s="34" customFormat="1" ht="10.5" customHeight="1" x14ac:dyDescent="0.2">
      <c r="A114" s="1686"/>
      <c r="B114" s="1686"/>
      <c r="C114" s="1702"/>
      <c r="D114" s="1703"/>
      <c r="E114" s="1701"/>
      <c r="F114" s="1644"/>
      <c r="G114" s="1644"/>
      <c r="H114" s="1644"/>
      <c r="I114" s="1644"/>
    </row>
    <row r="115" spans="1:9" s="34" customFormat="1" ht="36" customHeight="1" x14ac:dyDescent="0.2">
      <c r="A115" s="1686"/>
      <c r="B115" s="1704"/>
      <c r="C115" s="2166" t="s">
        <v>1703</v>
      </c>
      <c r="D115" s="2167"/>
      <c r="E115" s="2168"/>
      <c r="F115" s="2168"/>
      <c r="G115" s="2168"/>
      <c r="H115" s="2168"/>
      <c r="I115" s="1644"/>
    </row>
    <row r="116" spans="1:9" s="34" customFormat="1" ht="24" customHeight="1" x14ac:dyDescent="0.2">
      <c r="A116" s="1686"/>
      <c r="B116" s="1686"/>
      <c r="C116" s="1686"/>
      <c r="D116" s="1541"/>
      <c r="E116" s="1704"/>
      <c r="F116" s="1705"/>
      <c r="G116" s="1704"/>
      <c r="H116" s="1704"/>
      <c r="I116" s="1644"/>
    </row>
    <row r="117" spans="1:9" s="34" customFormat="1" ht="11.25" customHeight="1" x14ac:dyDescent="0.2">
      <c r="A117" s="1706"/>
      <c r="B117" s="1706"/>
      <c r="C117" s="1707"/>
      <c r="D117" s="1708" t="s">
        <v>428</v>
      </c>
      <c r="E117" s="1695"/>
      <c r="F117" s="1709" t="s">
        <v>433</v>
      </c>
      <c r="G117" s="1642"/>
      <c r="H117" s="1642"/>
      <c r="I117" s="1644"/>
    </row>
    <row r="118" spans="1:9" x14ac:dyDescent="0.2">
      <c r="A118"/>
      <c r="B118" s="650"/>
      <c r="C118" s="710"/>
      <c r="D118" s="1671"/>
      <c r="E118" s="1671"/>
      <c r="F118" s="1671"/>
      <c r="G118" s="1671"/>
      <c r="H118" s="1671"/>
      <c r="I118" s="1644"/>
    </row>
    <row r="119" spans="1:9" x14ac:dyDescent="0.2">
      <c r="A119"/>
      <c r="B119" s="1676"/>
      <c r="C119" s="1685"/>
      <c r="D119" s="1671"/>
      <c r="E119" s="1671"/>
      <c r="F119" s="1671"/>
      <c r="G119" s="1671"/>
      <c r="H119" s="1671"/>
      <c r="I119" s="1644"/>
    </row>
    <row r="120" spans="1:9" s="33" customFormat="1" x14ac:dyDescent="0.2">
      <c r="A120"/>
      <c r="B120"/>
      <c r="C120"/>
      <c r="D120" s="711"/>
      <c r="E120" s="1671"/>
      <c r="F120" s="1113"/>
      <c r="G120" s="1671"/>
      <c r="H120" s="1671"/>
      <c r="I120" s="1644"/>
    </row>
    <row r="121" spans="1:9" x14ac:dyDescent="0.2">
      <c r="A121" s="629"/>
      <c r="B121" s="629"/>
      <c r="C121" s="654"/>
      <c r="D121" s="1722"/>
      <c r="E121" s="164"/>
      <c r="F121" s="164"/>
      <c r="G121" s="164"/>
      <c r="H121" s="164"/>
      <c r="I121" s="1644"/>
    </row>
    <row r="122" spans="1:9" x14ac:dyDescent="0.2">
      <c r="A122" s="752"/>
      <c r="B122" s="752"/>
      <c r="C122" s="654"/>
      <c r="D122" s="1679"/>
      <c r="E122" s="1675"/>
      <c r="F122" s="164"/>
      <c r="G122" s="164"/>
      <c r="H122" s="164"/>
      <c r="I122" s="1644"/>
    </row>
    <row r="123" spans="1:9" x14ac:dyDescent="0.2">
      <c r="A123" s="752"/>
      <c r="B123" s="752"/>
      <c r="C123" s="1203"/>
      <c r="D123" s="711"/>
      <c r="E123" s="1675"/>
      <c r="F123" s="164"/>
      <c r="G123" s="164"/>
      <c r="H123" s="164"/>
      <c r="I123" s="1644"/>
    </row>
    <row r="124" spans="1:9" x14ac:dyDescent="0.2">
      <c r="A124" s="752"/>
      <c r="B124" s="752"/>
      <c r="C124" s="1203"/>
      <c r="D124" s="1678"/>
      <c r="E124" s="1678"/>
      <c r="F124" s="1678"/>
      <c r="G124" s="1678"/>
      <c r="H124" s="1678"/>
      <c r="I124" s="1644"/>
    </row>
    <row r="125" spans="1:9" x14ac:dyDescent="0.2">
      <c r="A125" s="752"/>
      <c r="B125" s="752"/>
      <c r="C125" s="1203"/>
      <c r="D125" s="57"/>
      <c r="E125" s="1676"/>
      <c r="F125" s="1676"/>
      <c r="G125" s="1676"/>
      <c r="H125" s="1676"/>
      <c r="I125" s="34"/>
    </row>
    <row r="126" spans="1:9" x14ac:dyDescent="0.2">
      <c r="A126" s="752"/>
      <c r="B126" s="752"/>
      <c r="C126" s="1203"/>
      <c r="D126" s="711"/>
      <c r="E126" s="650"/>
      <c r="F126" s="1113"/>
      <c r="G126" s="33"/>
      <c r="H126" s="33"/>
    </row>
    <row r="127" spans="1:9" s="33" customFormat="1" x14ac:dyDescent="0.2">
      <c r="A127" s="1204"/>
      <c r="B127" s="1204"/>
      <c r="C127" s="1203"/>
      <c r="D127" s="57"/>
      <c r="E127" s="57"/>
      <c r="F127" s="57"/>
      <c r="G127" s="10"/>
      <c r="H127" s="10"/>
      <c r="I127" s="10"/>
    </row>
    <row r="128" spans="1:9" x14ac:dyDescent="0.2">
      <c r="A128" s="1204"/>
      <c r="B128" s="1204"/>
      <c r="C128" s="1203"/>
      <c r="D128" s="57"/>
      <c r="E128" s="57"/>
      <c r="F128" s="57"/>
      <c r="I128" s="33"/>
    </row>
    <row r="129" spans="1:9" x14ac:dyDescent="0.2">
      <c r="A129" s="1204"/>
      <c r="B129" s="1204"/>
      <c r="C129" s="1203"/>
      <c r="D129" s="57"/>
      <c r="E129" s="57"/>
      <c r="F129" s="57"/>
    </row>
    <row r="130" spans="1:9" x14ac:dyDescent="0.2">
      <c r="A130" s="1204"/>
      <c r="B130" s="1204"/>
      <c r="C130" s="1203"/>
      <c r="D130" s="57"/>
      <c r="E130" s="57"/>
      <c r="F130" s="57"/>
    </row>
    <row r="131" spans="1:9" x14ac:dyDescent="0.2">
      <c r="A131" s="1204"/>
      <c r="B131" s="1204"/>
      <c r="C131" s="1203"/>
      <c r="D131" s="57"/>
      <c r="E131" s="57"/>
      <c r="F131" s="57"/>
      <c r="G131" s="33"/>
      <c r="H131" s="33"/>
    </row>
    <row r="132" spans="1:9" x14ac:dyDescent="0.2">
      <c r="A132" s="1204"/>
      <c r="B132" s="1204"/>
      <c r="C132" s="1203"/>
      <c r="D132" s="57"/>
      <c r="E132" s="57"/>
      <c r="F132" s="57"/>
    </row>
    <row r="133" spans="1:9" x14ac:dyDescent="0.2">
      <c r="A133" s="1204"/>
      <c r="B133" s="1204"/>
      <c r="C133" s="1203"/>
      <c r="D133" s="57"/>
      <c r="E133" s="57"/>
      <c r="F133" s="57"/>
    </row>
    <row r="134" spans="1:9" x14ac:dyDescent="0.2">
      <c r="A134" s="1204"/>
      <c r="B134" s="1204"/>
      <c r="C134" s="1203"/>
      <c r="D134" s="57"/>
      <c r="E134" s="57"/>
      <c r="F134" s="57"/>
    </row>
    <row r="135" spans="1:9" x14ac:dyDescent="0.2">
      <c r="A135" s="1204"/>
      <c r="B135" s="1204"/>
      <c r="C135" s="1203"/>
      <c r="D135" s="57"/>
      <c r="E135" s="57"/>
      <c r="F135" s="57"/>
      <c r="I135" s="33"/>
    </row>
    <row r="136" spans="1:9" x14ac:dyDescent="0.2">
      <c r="A136" s="1205"/>
      <c r="B136" s="1205"/>
      <c r="C136" s="1203"/>
      <c r="D136" s="57"/>
      <c r="E136" s="57"/>
      <c r="F136" s="57"/>
    </row>
    <row r="137" spans="1:9" ht="5.25" customHeight="1" x14ac:dyDescent="0.2">
      <c r="A137" s="33"/>
      <c r="B137" s="36"/>
      <c r="D137" s="57"/>
      <c r="E137" s="57"/>
      <c r="F137" s="57"/>
    </row>
    <row r="138" spans="1:9" ht="9.6" customHeight="1" x14ac:dyDescent="0.2">
      <c r="A138" s="1206"/>
      <c r="B138" s="1206"/>
      <c r="C138" s="1207"/>
      <c r="D138" s="57"/>
      <c r="E138" s="57"/>
      <c r="F138" s="57"/>
    </row>
    <row r="139" spans="1:9" x14ac:dyDescent="0.2">
      <c r="D139" s="57"/>
      <c r="E139" s="57"/>
      <c r="F139" s="57"/>
    </row>
    <row r="140" spans="1:9" x14ac:dyDescent="0.2">
      <c r="D140" s="57"/>
      <c r="E140" s="57"/>
      <c r="F140" s="57"/>
    </row>
    <row r="141" spans="1:9" x14ac:dyDescent="0.2">
      <c r="D141" s="33"/>
    </row>
  </sheetData>
  <mergeCells count="20">
    <mergeCell ref="B110:H110"/>
    <mergeCell ref="C112:D112"/>
    <mergeCell ref="C115:H115"/>
    <mergeCell ref="B105:H105"/>
    <mergeCell ref="B106:H106"/>
    <mergeCell ref="B107:H107"/>
    <mergeCell ref="B108:H108"/>
    <mergeCell ref="B109:H109"/>
    <mergeCell ref="B103:H103"/>
    <mergeCell ref="B104:H104"/>
    <mergeCell ref="A2:I2"/>
    <mergeCell ref="A33:I33"/>
    <mergeCell ref="A45:I45"/>
    <mergeCell ref="C4:H4"/>
    <mergeCell ref="B55:H65"/>
    <mergeCell ref="B100:H100"/>
    <mergeCell ref="A68:I68"/>
    <mergeCell ref="B101:H101"/>
    <mergeCell ref="A81:D81"/>
    <mergeCell ref="B102:H102"/>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workbookViewId="0">
      <selection sqref="A1:M1"/>
    </sheetView>
  </sheetViews>
  <sheetFormatPr defaultColWidth="9.140625" defaultRowHeight="12" x14ac:dyDescent="0.2"/>
  <cols>
    <col min="1" max="1" width="4.85546875" style="98" customWidth="1"/>
    <col min="2" max="2" width="2.7109375" style="97" customWidth="1"/>
    <col min="3" max="3" width="3.7109375" style="97" customWidth="1"/>
    <col min="4" max="4" width="14.7109375" style="97" customWidth="1"/>
    <col min="5" max="5" width="2.7109375" style="97" customWidth="1"/>
    <col min="6" max="6" width="14.7109375" style="97" customWidth="1"/>
    <col min="7" max="7" width="4" style="97" customWidth="1"/>
    <col min="8" max="8" width="14.7109375" style="97" customWidth="1"/>
    <col min="9" max="9" width="2.7109375" style="97" customWidth="1"/>
    <col min="10" max="10" width="14.7109375" style="97" customWidth="1"/>
    <col min="11" max="11" width="2.7109375" style="97" customWidth="1"/>
    <col min="12" max="12" width="14.7109375" style="97" customWidth="1"/>
    <col min="13" max="13" width="2.7109375" style="97" customWidth="1"/>
    <col min="14" max="14" width="3.7109375" style="98" customWidth="1"/>
    <col min="15" max="15" width="4.7109375" style="97" customWidth="1"/>
    <col min="16" max="17" width="5.7109375" style="97" customWidth="1"/>
    <col min="18" max="16384" width="9.140625" style="97"/>
  </cols>
  <sheetData>
    <row r="1" spans="1:14" ht="24" customHeight="1" x14ac:dyDescent="0.2">
      <c r="A1" s="2169" t="s">
        <v>457</v>
      </c>
      <c r="B1" s="2169"/>
      <c r="C1" s="2169"/>
      <c r="D1" s="2169"/>
      <c r="E1" s="2169"/>
      <c r="F1" s="2169"/>
      <c r="G1" s="2169"/>
      <c r="H1" s="2169"/>
      <c r="I1" s="2169"/>
      <c r="J1" s="2169"/>
      <c r="K1" s="2169"/>
      <c r="L1" s="2169"/>
      <c r="M1" s="2169"/>
      <c r="N1" s="101"/>
    </row>
    <row r="2" spans="1:14" ht="10.9" customHeight="1" x14ac:dyDescent="0.2">
      <c r="A2" s="101"/>
      <c r="B2" s="101"/>
      <c r="C2" s="101"/>
      <c r="D2" s="101"/>
      <c r="E2" s="101"/>
      <c r="F2" s="101"/>
      <c r="G2" s="101"/>
      <c r="H2" s="101"/>
      <c r="I2" s="101"/>
      <c r="J2" s="101"/>
      <c r="K2" s="101"/>
      <c r="L2" s="101"/>
      <c r="M2" s="101"/>
      <c r="N2" s="101"/>
    </row>
    <row r="3" spans="1:14" x14ac:dyDescent="0.2">
      <c r="A3" s="116" t="s">
        <v>1037</v>
      </c>
      <c r="B3" s="101"/>
      <c r="C3" s="101"/>
      <c r="D3" s="101"/>
      <c r="E3" s="101"/>
      <c r="F3" s="101"/>
      <c r="G3" s="101"/>
      <c r="H3" s="101"/>
      <c r="I3" s="101"/>
      <c r="J3" s="101"/>
      <c r="K3" s="101"/>
      <c r="L3" s="101"/>
      <c r="M3" s="101"/>
      <c r="N3" s="101"/>
    </row>
    <row r="4" spans="1:14" ht="10.5" customHeight="1" x14ac:dyDescent="0.2">
      <c r="B4" s="98"/>
      <c r="C4" s="98"/>
      <c r="D4" s="98"/>
      <c r="E4" s="98"/>
      <c r="F4" s="98"/>
      <c r="G4" s="98"/>
      <c r="H4" s="98"/>
      <c r="I4" s="98"/>
      <c r="J4" s="98"/>
      <c r="K4" s="98"/>
      <c r="L4" s="98"/>
      <c r="M4" s="98"/>
    </row>
    <row r="5" spans="1:14" ht="14.25" customHeight="1" x14ac:dyDescent="0.2">
      <c r="A5" s="102" t="s">
        <v>550</v>
      </c>
      <c r="B5" s="102" t="s">
        <v>1217</v>
      </c>
      <c r="C5" s="98"/>
      <c r="D5" s="98"/>
      <c r="E5" s="98"/>
      <c r="F5" s="98"/>
      <c r="G5" s="98"/>
      <c r="H5" s="98"/>
      <c r="I5" s="98"/>
      <c r="J5" s="98"/>
      <c r="K5" s="112"/>
      <c r="L5" s="98"/>
      <c r="M5" s="98"/>
    </row>
    <row r="6" spans="1:14" ht="10.9" customHeight="1" x14ac:dyDescent="0.2">
      <c r="C6" s="98"/>
      <c r="D6" s="98"/>
      <c r="E6" s="98"/>
      <c r="F6" s="98"/>
      <c r="G6" s="98"/>
      <c r="H6" s="98"/>
      <c r="I6" s="98"/>
      <c r="J6" s="98"/>
      <c r="K6" s="98"/>
      <c r="L6" s="98"/>
      <c r="M6" s="98"/>
    </row>
    <row r="7" spans="1:14" ht="13.35" customHeight="1" x14ac:dyDescent="0.2">
      <c r="B7" s="98"/>
      <c r="C7" s="98"/>
      <c r="D7" s="1735" t="s">
        <v>1925</v>
      </c>
      <c r="E7" s="98"/>
      <c r="F7" s="179" t="s">
        <v>314</v>
      </c>
      <c r="G7" s="98"/>
      <c r="H7" s="98"/>
      <c r="I7" s="98"/>
      <c r="J7" s="229">
        <v>4070166849</v>
      </c>
      <c r="K7" s="98"/>
      <c r="L7" s="98"/>
      <c r="M7" s="98"/>
    </row>
    <row r="8" spans="1:14" ht="10.9" customHeight="1" x14ac:dyDescent="0.2">
      <c r="C8" s="98"/>
      <c r="D8" s="98"/>
      <c r="E8" s="98"/>
      <c r="F8" s="98"/>
      <c r="G8" s="98"/>
      <c r="H8" s="98"/>
      <c r="I8" s="98"/>
      <c r="J8" s="98"/>
      <c r="K8" s="98"/>
      <c r="L8" s="98"/>
      <c r="M8" s="98"/>
    </row>
    <row r="9" spans="1:14" ht="22.5" x14ac:dyDescent="0.2">
      <c r="B9" s="98"/>
      <c r="C9" s="98"/>
      <c r="D9" s="12" t="s">
        <v>1409</v>
      </c>
      <c r="E9" s="104"/>
      <c r="F9" s="99" t="s">
        <v>1063</v>
      </c>
      <c r="G9" s="104"/>
      <c r="H9" s="12" t="s">
        <v>163</v>
      </c>
      <c r="I9" s="104"/>
      <c r="J9" s="99" t="s">
        <v>1210</v>
      </c>
      <c r="K9" s="104"/>
      <c r="L9" s="12" t="s">
        <v>486</v>
      </c>
      <c r="M9" s="98"/>
    </row>
    <row r="10" spans="1:14" ht="13.35" customHeight="1" x14ac:dyDescent="0.2">
      <c r="A10" s="103" t="s">
        <v>1129</v>
      </c>
      <c r="C10" s="98"/>
      <c r="D10" s="499">
        <v>3.7846999999999999E-2</v>
      </c>
      <c r="E10" s="105" t="s">
        <v>1213</v>
      </c>
      <c r="F10" s="499">
        <v>6.8120000000000003E-3</v>
      </c>
      <c r="G10" s="105" t="s">
        <v>1213</v>
      </c>
      <c r="H10" s="499">
        <v>3.7850000000000002E-3</v>
      </c>
      <c r="I10" s="105" t="s">
        <v>1214</v>
      </c>
      <c r="J10" s="500">
        <f>ROUND(D10+F10+H10,5)</f>
        <v>4.8439999999999997E-2</v>
      </c>
      <c r="K10" s="98"/>
      <c r="L10" s="499">
        <v>0</v>
      </c>
      <c r="M10" s="98"/>
    </row>
    <row r="11" spans="1:14" ht="15" customHeight="1" x14ac:dyDescent="0.2">
      <c r="B11" s="98"/>
      <c r="C11" s="98"/>
      <c r="D11" s="2179" t="str">
        <f>IF(SUM(J10)&lt;=0.0999999,"","Enter the Tax Rates by moving the decimal two places to the left.")</f>
        <v/>
      </c>
      <c r="E11" s="2180"/>
      <c r="F11" s="2180"/>
      <c r="G11" s="2180"/>
      <c r="H11" s="2180"/>
      <c r="I11" s="2180"/>
      <c r="J11" s="2180"/>
      <c r="K11" s="98"/>
      <c r="L11" s="264"/>
      <c r="M11" s="98"/>
    </row>
    <row r="12" spans="1:14" ht="10.5" customHeight="1" x14ac:dyDescent="0.2">
      <c r="B12" s="98"/>
      <c r="C12" s="98"/>
      <c r="D12" s="862"/>
      <c r="E12" s="356"/>
      <c r="F12" s="356"/>
      <c r="G12" s="356"/>
      <c r="H12" s="356"/>
      <c r="I12" s="356"/>
      <c r="J12" s="356"/>
      <c r="K12" s="98"/>
      <c r="L12" s="264"/>
      <c r="M12" s="98"/>
    </row>
    <row r="13" spans="1:14" ht="14.25" customHeight="1" x14ac:dyDescent="0.2">
      <c r="A13" s="102" t="s">
        <v>105</v>
      </c>
      <c r="B13" s="102" t="s">
        <v>222</v>
      </c>
      <c r="C13" s="98"/>
      <c r="D13" s="98"/>
      <c r="E13" s="98"/>
      <c r="F13" s="98"/>
      <c r="G13" s="98"/>
      <c r="H13" s="98"/>
      <c r="I13" s="98"/>
      <c r="J13" s="98"/>
      <c r="K13" s="98"/>
      <c r="L13" s="98"/>
      <c r="M13" s="98"/>
    </row>
    <row r="14" spans="1:14" ht="10.9" customHeight="1" x14ac:dyDescent="0.2">
      <c r="A14" s="102"/>
      <c r="B14" s="98"/>
      <c r="C14" s="98"/>
      <c r="D14" s="98"/>
      <c r="E14" s="98"/>
      <c r="F14" s="98"/>
      <c r="G14" s="98"/>
      <c r="H14" s="98"/>
      <c r="I14" s="98"/>
      <c r="J14" s="98"/>
      <c r="K14" s="98"/>
      <c r="L14" s="98"/>
      <c r="M14" s="98"/>
    </row>
    <row r="15" spans="1:14" ht="22.5" x14ac:dyDescent="0.2">
      <c r="A15" s="102"/>
      <c r="B15" s="98"/>
      <c r="C15" s="98"/>
      <c r="D15" s="12" t="s">
        <v>641</v>
      </c>
      <c r="E15" s="98"/>
      <c r="F15" s="99" t="s">
        <v>1211</v>
      </c>
      <c r="G15" s="98"/>
      <c r="H15" s="99" t="s">
        <v>1212</v>
      </c>
      <c r="I15" s="98"/>
      <c r="J15" s="12" t="s">
        <v>463</v>
      </c>
      <c r="K15" s="98"/>
      <c r="L15" s="98"/>
      <c r="M15" s="98"/>
    </row>
    <row r="16" spans="1:14" ht="13.35" customHeight="1" x14ac:dyDescent="0.2">
      <c r="A16" s="102"/>
      <c r="B16" s="98"/>
      <c r="C16" s="98"/>
      <c r="D16" s="87">
        <f>SUM('Acct Summary 7-8'!C8,'Acct Summary 7-8'!D8,'Acct Summary 7-8'!F8,'Acct Summary 7-8'!I8)</f>
        <v>411050624</v>
      </c>
      <c r="E16" s="105"/>
      <c r="F16" s="87">
        <f>SUM('Acct Summary 7-8'!C17,'Acct Summary 7-8'!D17,'Acct Summary 7-8'!F17)</f>
        <v>408009574</v>
      </c>
      <c r="G16" s="105"/>
      <c r="H16" s="87">
        <f>SUM(D16-F16)</f>
        <v>3041050</v>
      </c>
      <c r="I16" s="98"/>
      <c r="J16" s="87">
        <f>SUM('Acct Summary 7-8'!C81,'Acct Summary 7-8'!D81,'Acct Summary 7-8'!F81,'Acct Summary 7-8'!I81)</f>
        <v>212481507</v>
      </c>
      <c r="K16" s="98"/>
      <c r="L16" s="98"/>
      <c r="M16" s="98"/>
    </row>
    <row r="17" spans="1:13" ht="12.2" customHeight="1" x14ac:dyDescent="0.2">
      <c r="A17" s="102"/>
      <c r="B17" s="8" t="s">
        <v>9</v>
      </c>
      <c r="C17" s="9" t="s">
        <v>1812</v>
      </c>
      <c r="D17" s="98"/>
      <c r="E17" s="98"/>
      <c r="F17" s="98"/>
      <c r="G17" s="98"/>
      <c r="H17" s="98"/>
      <c r="I17" s="98"/>
      <c r="J17" s="98"/>
      <c r="K17" s="98"/>
      <c r="L17" s="98"/>
      <c r="M17" s="98"/>
    </row>
    <row r="18" spans="1:13" ht="12.2" customHeight="1" x14ac:dyDescent="0.2">
      <c r="A18" s="102"/>
      <c r="B18" s="98"/>
      <c r="C18" s="64" t="s">
        <v>613</v>
      </c>
      <c r="D18" s="98"/>
      <c r="E18" s="98"/>
      <c r="F18" s="98"/>
      <c r="G18" s="98"/>
      <c r="H18" s="98"/>
      <c r="I18" s="98"/>
      <c r="J18" s="98"/>
      <c r="K18" s="98"/>
      <c r="L18" s="98"/>
      <c r="M18" s="98"/>
    </row>
    <row r="19" spans="1:13" customFormat="1" ht="10.5" customHeight="1" x14ac:dyDescent="0.2"/>
    <row r="20" spans="1:13" ht="12.75" customHeight="1" x14ac:dyDescent="0.2">
      <c r="A20" s="102" t="s">
        <v>996</v>
      </c>
      <c r="B20" s="102" t="s">
        <v>1218</v>
      </c>
      <c r="C20" s="98"/>
      <c r="D20" s="98"/>
      <c r="E20" s="98"/>
      <c r="F20" s="98"/>
      <c r="G20" s="98"/>
      <c r="H20" s="98"/>
      <c r="I20" s="98"/>
      <c r="J20" s="98"/>
      <c r="K20" s="98"/>
      <c r="L20" s="98"/>
      <c r="M20" s="98"/>
    </row>
    <row r="21" spans="1:13" x14ac:dyDescent="0.2">
      <c r="A21" s="102"/>
      <c r="B21" s="98"/>
      <c r="C21" s="98"/>
      <c r="D21" s="107" t="s">
        <v>465</v>
      </c>
      <c r="E21" s="108"/>
      <c r="F21" s="107" t="s">
        <v>464</v>
      </c>
      <c r="G21" s="108"/>
      <c r="H21" s="107" t="s">
        <v>466</v>
      </c>
      <c r="I21" s="108"/>
      <c r="J21" s="107" t="s">
        <v>44</v>
      </c>
      <c r="K21" s="108"/>
      <c r="L21" s="109" t="s">
        <v>661</v>
      </c>
      <c r="M21" s="98"/>
    </row>
    <row r="22" spans="1:13" ht="13.35" customHeight="1" x14ac:dyDescent="0.2">
      <c r="A22" s="102"/>
      <c r="B22" s="98"/>
      <c r="C22" s="98"/>
      <c r="D22" s="87">
        <f>'Short-Term Long-Term Debt 25'!F4</f>
        <v>0</v>
      </c>
      <c r="E22" s="105" t="s">
        <v>1213</v>
      </c>
      <c r="F22" s="87">
        <f>'Short-Term Long-Term Debt 25'!F15</f>
        <v>0</v>
      </c>
      <c r="G22" s="105" t="s">
        <v>1213</v>
      </c>
      <c r="H22" s="87">
        <f>'Short-Term Long-Term Debt 25'!F21</f>
        <v>0</v>
      </c>
      <c r="I22" s="105" t="s">
        <v>1213</v>
      </c>
      <c r="J22" s="87">
        <f>'Short-Term Long-Term Debt 25'!F23</f>
        <v>0</v>
      </c>
      <c r="K22" s="105" t="s">
        <v>1213</v>
      </c>
      <c r="L22" s="87">
        <f>'Short-Term Long-Term Debt 25'!F25</f>
        <v>0</v>
      </c>
      <c r="M22" s="105" t="s">
        <v>1213</v>
      </c>
    </row>
    <row r="23" spans="1:13" ht="15" customHeight="1" x14ac:dyDescent="0.2">
      <c r="A23" s="102"/>
      <c r="B23" s="98"/>
      <c r="C23" s="98"/>
      <c r="D23" s="107" t="s">
        <v>1282</v>
      </c>
      <c r="E23" s="108"/>
      <c r="F23" s="107" t="s">
        <v>164</v>
      </c>
      <c r="G23" s="98"/>
      <c r="H23" s="98"/>
      <c r="I23" s="98"/>
      <c r="J23" s="98"/>
      <c r="K23" s="98"/>
      <c r="L23" s="98"/>
      <c r="M23" s="98"/>
    </row>
    <row r="24" spans="1:13" ht="13.35" customHeight="1" x14ac:dyDescent="0.2">
      <c r="A24" s="102"/>
      <c r="B24" s="98"/>
      <c r="C24" s="105"/>
      <c r="D24" s="1208">
        <f>'Short-Term Long-Term Debt 25'!F27</f>
        <v>0</v>
      </c>
      <c r="E24" s="105" t="s">
        <v>1214</v>
      </c>
      <c r="F24" s="228">
        <f>SUM(D22,F22,H22,J22,L22, D24)</f>
        <v>0</v>
      </c>
      <c r="G24" s="98"/>
      <c r="H24" s="98"/>
      <c r="I24" s="98"/>
      <c r="J24" s="98"/>
      <c r="K24" s="98"/>
      <c r="L24" s="98"/>
      <c r="M24" s="98"/>
    </row>
    <row r="25" spans="1:13" ht="12.2" customHeight="1" x14ac:dyDescent="0.2">
      <c r="A25" s="102"/>
      <c r="B25" s="164" t="s">
        <v>10</v>
      </c>
      <c r="C25" s="9" t="s">
        <v>1013</v>
      </c>
      <c r="D25" s="98"/>
      <c r="E25" s="98"/>
      <c r="F25" s="98"/>
      <c r="G25" s="98"/>
      <c r="H25" s="98"/>
      <c r="I25" s="98"/>
      <c r="J25" s="98"/>
      <c r="K25" s="98"/>
      <c r="L25" s="98"/>
      <c r="M25" s="98"/>
    </row>
    <row r="26" spans="1:13" ht="9.4" customHeight="1" x14ac:dyDescent="0.2">
      <c r="A26" s="102"/>
      <c r="B26" s="164"/>
      <c r="C26" s="9"/>
      <c r="D26" s="98"/>
      <c r="E26" s="98"/>
      <c r="F26" s="98"/>
      <c r="G26" s="98"/>
      <c r="H26" s="98"/>
      <c r="I26" s="98"/>
      <c r="J26" s="98"/>
      <c r="K26" s="98"/>
      <c r="L26" s="98"/>
      <c r="M26" s="98"/>
    </row>
    <row r="27" spans="1:13" ht="10.5" customHeight="1" x14ac:dyDescent="0.2">
      <c r="A27" s="102"/>
      <c r="B27" s="106"/>
      <c r="C27" s="119"/>
      <c r="D27" s="98"/>
      <c r="E27" s="98"/>
      <c r="F27" s="98"/>
      <c r="G27" s="98"/>
      <c r="H27" s="98"/>
      <c r="I27" s="98"/>
      <c r="J27" s="98"/>
      <c r="K27" s="98"/>
      <c r="L27" s="98"/>
      <c r="M27" s="98"/>
    </row>
    <row r="28" spans="1:13" ht="12.75" customHeight="1" x14ac:dyDescent="0.2">
      <c r="A28" s="102" t="s">
        <v>106</v>
      </c>
      <c r="B28" s="102" t="s">
        <v>149</v>
      </c>
      <c r="C28" s="98"/>
      <c r="D28" s="98"/>
      <c r="E28" s="98"/>
      <c r="F28" s="98"/>
      <c r="G28" s="98"/>
      <c r="H28" s="98"/>
      <c r="I28" s="98"/>
      <c r="J28" s="98"/>
      <c r="K28" s="98"/>
      <c r="L28" s="98"/>
      <c r="M28" s="98"/>
    </row>
    <row r="29" spans="1:13" ht="12.2" customHeight="1" x14ac:dyDescent="0.2">
      <c r="A29" s="102"/>
      <c r="B29" s="9" t="s">
        <v>456</v>
      </c>
      <c r="C29" s="98"/>
      <c r="D29" s="98"/>
      <c r="E29" s="98"/>
      <c r="F29" s="98"/>
      <c r="G29" s="98"/>
      <c r="H29" s="98"/>
      <c r="I29" s="98"/>
      <c r="J29" s="98"/>
      <c r="K29" s="98"/>
      <c r="L29" s="98"/>
      <c r="M29" s="98"/>
    </row>
    <row r="30" spans="1:13" ht="10.9" customHeight="1" x14ac:dyDescent="0.2">
      <c r="A30" s="102"/>
      <c r="B30" s="61"/>
      <c r="C30" s="98"/>
      <c r="D30" s="98"/>
      <c r="E30" s="98"/>
      <c r="F30" s="98"/>
      <c r="G30" s="98"/>
      <c r="H30" s="98"/>
      <c r="I30" s="98"/>
      <c r="J30" s="98"/>
      <c r="K30" s="98"/>
      <c r="L30" s="98"/>
      <c r="M30" s="98"/>
    </row>
    <row r="31" spans="1:13" ht="13.35" customHeight="1" x14ac:dyDescent="0.2">
      <c r="B31" s="423"/>
      <c r="C31" s="429" t="s">
        <v>706</v>
      </c>
      <c r="D31" s="64" t="s">
        <v>1294</v>
      </c>
      <c r="E31" s="98"/>
      <c r="F31" s="98"/>
      <c r="G31" s="106"/>
      <c r="H31" s="265">
        <f>IF(B31="X",(J7*0.069),IF(B32="X",(J7*0.138),"Enter x in a.or b."))</f>
        <v>561683025.16200006</v>
      </c>
      <c r="I31" s="353"/>
      <c r="J31" s="98"/>
      <c r="K31" s="98"/>
      <c r="L31" s="98"/>
      <c r="M31" s="98"/>
    </row>
    <row r="32" spans="1:13" ht="13.35" customHeight="1" x14ac:dyDescent="0.2">
      <c r="B32" s="1944" t="s">
        <v>2058</v>
      </c>
      <c r="C32" s="430" t="s">
        <v>707</v>
      </c>
      <c r="D32" s="64" t="s">
        <v>513</v>
      </c>
      <c r="E32" s="98"/>
      <c r="F32" s="98"/>
      <c r="G32" s="98"/>
      <c r="H32" s="98"/>
      <c r="I32" s="98"/>
      <c r="J32" s="98"/>
      <c r="K32" s="98"/>
      <c r="L32" s="98"/>
      <c r="M32" s="98"/>
    </row>
    <row r="33" spans="1:13" ht="14.85" customHeight="1" x14ac:dyDescent="0.2">
      <c r="B33" s="98"/>
      <c r="C33" s="428"/>
      <c r="D33" s="64"/>
      <c r="E33" s="98"/>
      <c r="F33" s="98"/>
      <c r="G33" s="98"/>
      <c r="H33" s="98"/>
      <c r="I33" s="98"/>
      <c r="J33" s="98"/>
      <c r="K33" s="98"/>
      <c r="L33" s="98"/>
      <c r="M33" s="98"/>
    </row>
    <row r="34" spans="1:13" ht="12.2" customHeight="1" x14ac:dyDescent="0.2">
      <c r="B34" s="98" t="s">
        <v>460</v>
      </c>
      <c r="C34" s="110"/>
      <c r="D34" s="98"/>
      <c r="E34" s="98"/>
      <c r="F34" s="98"/>
      <c r="G34" s="98"/>
      <c r="H34" s="98"/>
      <c r="I34" s="98"/>
      <c r="J34" s="98"/>
      <c r="K34" s="98"/>
      <c r="L34" s="98"/>
      <c r="M34" s="98"/>
    </row>
    <row r="35" spans="1:13" ht="13.5" customHeight="1" x14ac:dyDescent="0.2">
      <c r="B35" s="98"/>
      <c r="C35" s="110"/>
      <c r="D35" s="98"/>
      <c r="E35" s="98"/>
      <c r="F35" s="98"/>
      <c r="H35" s="1262"/>
      <c r="I35" s="98"/>
      <c r="J35" s="98"/>
      <c r="K35" s="98"/>
      <c r="L35" s="98"/>
      <c r="M35" s="98"/>
    </row>
    <row r="36" spans="1:13" ht="13.5" customHeight="1" x14ac:dyDescent="0.2">
      <c r="B36" s="98"/>
      <c r="C36" s="5" t="s">
        <v>708</v>
      </c>
      <c r="D36" s="178" t="s">
        <v>1</v>
      </c>
      <c r="E36" s="98"/>
      <c r="F36" s="98"/>
      <c r="G36" s="266" t="s">
        <v>461</v>
      </c>
      <c r="H36" s="1261"/>
      <c r="I36" s="98"/>
      <c r="J36" s="98"/>
      <c r="K36" s="98"/>
      <c r="L36" s="98"/>
      <c r="M36" s="98"/>
    </row>
    <row r="37" spans="1:13" ht="13.5" customHeight="1" x14ac:dyDescent="0.2">
      <c r="B37" s="98"/>
      <c r="C37" s="5"/>
      <c r="D37" s="411" t="s">
        <v>1388</v>
      </c>
      <c r="E37" s="98"/>
      <c r="F37" s="98"/>
      <c r="G37" s="267">
        <v>511</v>
      </c>
      <c r="H37" s="228">
        <f>'Assets-Liab 5-6'!N36</f>
        <v>401687498</v>
      </c>
      <c r="I37" s="98"/>
      <c r="J37" s="352"/>
      <c r="K37" s="352"/>
      <c r="L37" s="352"/>
      <c r="M37" s="98"/>
    </row>
    <row r="38" spans="1:13" ht="15" customHeight="1" x14ac:dyDescent="0.2">
      <c r="B38" s="98"/>
      <c r="C38"/>
      <c r="D38"/>
      <c r="E38"/>
      <c r="F38"/>
      <c r="G38"/>
      <c r="H38"/>
      <c r="I38" s="98"/>
      <c r="J38" s="352"/>
      <c r="K38" s="352"/>
      <c r="L38" s="352"/>
      <c r="M38" s="98"/>
    </row>
    <row r="39" spans="1:13" ht="10.5" customHeight="1" x14ac:dyDescent="0.2">
      <c r="B39" s="98"/>
      <c r="C39" s="98"/>
      <c r="D39" s="98"/>
      <c r="E39" s="98"/>
      <c r="F39" s="98"/>
      <c r="G39" s="98"/>
      <c r="H39" s="98"/>
      <c r="I39" s="98"/>
      <c r="J39" s="98"/>
      <c r="K39" s="98"/>
      <c r="L39" s="98"/>
      <c r="M39" s="98"/>
    </row>
    <row r="40" spans="1:13" ht="12.75" customHeight="1" x14ac:dyDescent="0.2">
      <c r="A40" s="104" t="s">
        <v>662</v>
      </c>
      <c r="B40" s="104" t="s">
        <v>221</v>
      </c>
      <c r="C40" s="104"/>
      <c r="D40" s="104"/>
      <c r="E40" s="104"/>
      <c r="F40" s="104"/>
      <c r="G40" s="98"/>
      <c r="H40" s="98"/>
      <c r="I40" s="98"/>
      <c r="J40" s="98"/>
      <c r="K40" s="98"/>
      <c r="L40" s="98"/>
      <c r="M40" s="98"/>
    </row>
    <row r="41" spans="1:13" ht="12.2" customHeight="1" x14ac:dyDescent="0.2">
      <c r="B41" s="64" t="s">
        <v>1408</v>
      </c>
      <c r="C41" s="98"/>
      <c r="D41" s="98"/>
      <c r="E41" s="98"/>
      <c r="F41" s="98"/>
      <c r="G41" s="98"/>
      <c r="H41" s="98"/>
      <c r="I41" s="98"/>
      <c r="J41" s="98"/>
      <c r="K41" s="98"/>
      <c r="L41" s="98"/>
      <c r="M41" s="98"/>
    </row>
    <row r="42" spans="1:13" x14ac:dyDescent="0.2">
      <c r="B42" s="64" t="s">
        <v>480</v>
      </c>
      <c r="C42" s="98"/>
      <c r="D42" s="98"/>
      <c r="E42" s="98"/>
      <c r="F42" s="98"/>
      <c r="G42" s="98"/>
      <c r="H42" s="98"/>
      <c r="I42" s="98"/>
      <c r="J42" s="98"/>
      <c r="K42" s="98"/>
      <c r="L42" s="98"/>
      <c r="M42" s="98"/>
    </row>
    <row r="43" spans="1:13" x14ac:dyDescent="0.2">
      <c r="B43" s="64"/>
      <c r="C43" s="98"/>
      <c r="D43" s="98"/>
      <c r="E43" s="98"/>
      <c r="F43" s="98"/>
      <c r="G43" s="98"/>
      <c r="H43" s="98"/>
      <c r="I43" s="98"/>
      <c r="J43" s="98"/>
      <c r="K43" s="98"/>
      <c r="L43" s="98"/>
      <c r="M43" s="98"/>
    </row>
    <row r="44" spans="1:13" ht="12.75" x14ac:dyDescent="0.2">
      <c r="B44" s="422"/>
      <c r="C44" s="431" t="s">
        <v>348</v>
      </c>
      <c r="E44" s="98"/>
      <c r="F44" s="98"/>
      <c r="G44" s="98"/>
      <c r="H44" s="98"/>
      <c r="I44" s="98"/>
      <c r="J44" s="98"/>
      <c r="K44" s="98"/>
      <c r="L44" s="98"/>
      <c r="M44" s="98"/>
    </row>
    <row r="45" spans="1:13" ht="13.5" customHeight="1" x14ac:dyDescent="0.2">
      <c r="B45" s="422"/>
      <c r="C45" s="431" t="s">
        <v>452</v>
      </c>
      <c r="E45" s="98"/>
      <c r="F45" s="98"/>
      <c r="G45" s="98"/>
      <c r="H45" s="98"/>
      <c r="I45" s="98"/>
      <c r="J45" s="98"/>
      <c r="K45" s="98"/>
      <c r="L45" s="98"/>
      <c r="M45" s="98"/>
    </row>
    <row r="46" spans="1:13" ht="13.5" customHeight="1" x14ac:dyDescent="0.2">
      <c r="B46" s="422"/>
      <c r="C46" s="431" t="s">
        <v>1056</v>
      </c>
      <c r="E46" s="98"/>
      <c r="F46" s="98"/>
      <c r="G46" s="98"/>
      <c r="H46" s="98"/>
      <c r="I46" s="98"/>
      <c r="J46" s="98"/>
      <c r="K46" s="98"/>
      <c r="L46" s="98"/>
      <c r="M46" s="98"/>
    </row>
    <row r="47" spans="1:13" ht="13.5" customHeight="1" x14ac:dyDescent="0.2">
      <c r="B47" s="422"/>
      <c r="C47" s="431" t="s">
        <v>59</v>
      </c>
      <c r="E47" s="98"/>
      <c r="F47" s="98"/>
      <c r="G47" s="98"/>
      <c r="H47" s="98"/>
      <c r="I47" s="98"/>
      <c r="J47" s="98"/>
      <c r="K47" s="98"/>
      <c r="L47" s="98"/>
      <c r="M47" s="98"/>
    </row>
    <row r="48" spans="1:13" ht="13.5" customHeight="1" x14ac:dyDescent="0.2">
      <c r="B48" s="422"/>
      <c r="C48" s="431" t="s">
        <v>60</v>
      </c>
      <c r="E48" s="98"/>
      <c r="F48" s="98"/>
      <c r="G48" s="98"/>
      <c r="H48" s="98"/>
      <c r="I48" s="98"/>
      <c r="J48" s="98"/>
      <c r="K48" s="98"/>
      <c r="L48" s="98"/>
      <c r="M48" s="98"/>
    </row>
    <row r="49" spans="1:13" ht="13.5" customHeight="1" x14ac:dyDescent="0.2">
      <c r="B49" s="422"/>
      <c r="C49" s="431" t="s">
        <v>388</v>
      </c>
      <c r="E49" s="98"/>
      <c r="F49" s="98"/>
      <c r="G49" s="98"/>
      <c r="H49" s="98"/>
      <c r="I49" s="98"/>
      <c r="J49" s="98"/>
      <c r="K49" s="98"/>
      <c r="L49" s="98"/>
      <c r="M49" s="98"/>
    </row>
    <row r="50" spans="1:13" ht="13.5" customHeight="1" x14ac:dyDescent="0.2">
      <c r="B50" s="422"/>
      <c r="C50" s="431" t="s">
        <v>389</v>
      </c>
      <c r="E50" s="98"/>
      <c r="F50" s="98"/>
      <c r="G50" s="98"/>
      <c r="H50" s="98"/>
      <c r="I50" s="98"/>
      <c r="J50" s="98"/>
      <c r="K50" s="98"/>
      <c r="L50" s="98"/>
      <c r="M50" s="98"/>
    </row>
    <row r="51" spans="1:13" ht="13.5" customHeight="1" x14ac:dyDescent="0.2">
      <c r="B51" s="422"/>
      <c r="C51" s="431" t="s">
        <v>660</v>
      </c>
      <c r="E51" s="98"/>
      <c r="F51" s="98"/>
      <c r="G51" s="98"/>
      <c r="H51" s="98"/>
      <c r="I51" s="98"/>
      <c r="J51" s="98"/>
      <c r="K51" s="98"/>
      <c r="L51" s="98"/>
      <c r="M51" s="98"/>
    </row>
    <row r="52" spans="1:13" ht="12.75" customHeight="1" x14ac:dyDescent="0.2">
      <c r="B52" s="98"/>
      <c r="C52" s="421"/>
      <c r="D52" s="64"/>
      <c r="E52" s="98"/>
      <c r="F52" s="98"/>
      <c r="G52" s="98"/>
      <c r="H52" s="98"/>
      <c r="I52" s="98"/>
      <c r="J52" s="98"/>
      <c r="K52" s="98"/>
      <c r="L52" s="98"/>
      <c r="M52" s="98"/>
    </row>
    <row r="53" spans="1:13" ht="15" customHeight="1" x14ac:dyDescent="0.2">
      <c r="B53" s="61" t="s">
        <v>458</v>
      </c>
      <c r="C53" s="98"/>
      <c r="D53" s="98"/>
      <c r="E53" s="98"/>
      <c r="F53" s="98"/>
      <c r="G53" s="98"/>
      <c r="H53" s="98"/>
      <c r="I53" s="98"/>
      <c r="J53" s="98"/>
      <c r="K53" s="98"/>
      <c r="L53" s="98"/>
      <c r="M53" s="98"/>
    </row>
    <row r="54" spans="1:13" ht="12.75" x14ac:dyDescent="0.2">
      <c r="B54" s="2170"/>
      <c r="C54" s="2171"/>
      <c r="D54" s="2171"/>
      <c r="E54" s="2171"/>
      <c r="F54" s="2171"/>
      <c r="G54" s="2171"/>
      <c r="H54" s="2171"/>
      <c r="I54" s="2171"/>
      <c r="J54" s="2171"/>
      <c r="K54" s="2171"/>
      <c r="L54" s="2172"/>
      <c r="M54" s="100"/>
    </row>
    <row r="55" spans="1:13" ht="12.75" customHeight="1" x14ac:dyDescent="0.2">
      <c r="B55" s="2173"/>
      <c r="C55" s="2174"/>
      <c r="D55" s="2174"/>
      <c r="E55" s="2174"/>
      <c r="F55" s="2174"/>
      <c r="G55" s="2174"/>
      <c r="H55" s="2174"/>
      <c r="I55" s="2174"/>
      <c r="J55" s="2174"/>
      <c r="K55" s="2174"/>
      <c r="L55" s="2175"/>
      <c r="M55" s="100"/>
    </row>
    <row r="56" spans="1:13" ht="12.75" customHeight="1" x14ac:dyDescent="0.2">
      <c r="B56" s="2173"/>
      <c r="C56" s="2174"/>
      <c r="D56" s="2174"/>
      <c r="E56" s="2174"/>
      <c r="F56" s="2174"/>
      <c r="G56" s="2174"/>
      <c r="H56" s="2174"/>
      <c r="I56" s="2174"/>
      <c r="J56" s="2174"/>
      <c r="K56" s="2174"/>
      <c r="L56" s="2175"/>
      <c r="M56" s="98"/>
    </row>
    <row r="57" spans="1:13" ht="12.75" customHeight="1" x14ac:dyDescent="0.2">
      <c r="B57" s="2173"/>
      <c r="C57" s="2174"/>
      <c r="D57" s="2174"/>
      <c r="E57" s="2174"/>
      <c r="F57" s="2174"/>
      <c r="G57" s="2174"/>
      <c r="H57" s="2174"/>
      <c r="I57" s="2174"/>
      <c r="J57" s="2174"/>
      <c r="K57" s="2174"/>
      <c r="L57" s="2175"/>
      <c r="M57" s="98"/>
    </row>
    <row r="58" spans="1:13" x14ac:dyDescent="0.2">
      <c r="B58" s="2176"/>
      <c r="C58" s="2177"/>
      <c r="D58" s="2177"/>
      <c r="E58" s="2177"/>
      <c r="F58" s="2177"/>
      <c r="G58" s="2177"/>
      <c r="H58" s="2177"/>
      <c r="I58" s="2177"/>
      <c r="J58" s="2177"/>
      <c r="K58" s="2177"/>
      <c r="L58" s="2178"/>
      <c r="M58" s="98"/>
    </row>
    <row r="59" spans="1:13" ht="6" customHeight="1" x14ac:dyDescent="0.2">
      <c r="B59" s="181"/>
      <c r="C59" s="181"/>
      <c r="D59" s="181"/>
      <c r="E59" s="181"/>
      <c r="F59" s="181"/>
      <c r="G59" s="181"/>
      <c r="H59" s="181"/>
      <c r="I59" s="181"/>
      <c r="J59" s="181"/>
      <c r="K59" s="181"/>
      <c r="L59" s="181"/>
      <c r="M59" s="98"/>
    </row>
    <row r="60" spans="1:13" ht="12.2" customHeight="1" x14ac:dyDescent="0.2">
      <c r="B60" s="181"/>
      <c r="C60" s="181"/>
      <c r="D60" s="181"/>
      <c r="E60" s="181"/>
      <c r="F60" s="181"/>
      <c r="G60" s="181"/>
      <c r="H60" s="181"/>
      <c r="I60" s="181"/>
      <c r="J60" s="181"/>
      <c r="K60" s="181"/>
      <c r="L60" s="181"/>
      <c r="M60" s="98"/>
    </row>
    <row r="61" spans="1:13" ht="12.75" customHeight="1" x14ac:dyDescent="0.15">
      <c r="A61" s="178"/>
      <c r="B61" s="376"/>
      <c r="C61" s="2181"/>
      <c r="D61" s="2182"/>
      <c r="E61" s="182"/>
      <c r="F61" s="182"/>
      <c r="G61" s="182"/>
      <c r="H61" s="182"/>
      <c r="I61" s="182"/>
      <c r="J61" s="182"/>
      <c r="K61" s="182"/>
      <c r="L61" s="182"/>
      <c r="M61" s="98"/>
    </row>
    <row r="62" spans="1:13" x14ac:dyDescent="0.15">
      <c r="A62" s="178"/>
      <c r="B62" s="376"/>
      <c r="C62" s="178"/>
      <c r="E62" s="182"/>
      <c r="F62" s="182"/>
      <c r="G62" s="182"/>
      <c r="H62" s="182"/>
      <c r="I62" s="182"/>
      <c r="J62" s="182"/>
      <c r="K62" s="182"/>
      <c r="L62" s="182"/>
      <c r="M62" s="98"/>
    </row>
    <row r="63" spans="1:13" ht="12.2" customHeight="1" x14ac:dyDescent="0.15">
      <c r="A63" s="117"/>
      <c r="B63" s="182"/>
      <c r="C63" s="182"/>
      <c r="D63" s="182"/>
      <c r="E63" s="182"/>
      <c r="F63" s="182"/>
      <c r="G63" s="182"/>
      <c r="H63" s="182"/>
      <c r="I63" s="182"/>
      <c r="J63" s="182"/>
      <c r="K63" s="182"/>
      <c r="L63" s="182"/>
      <c r="M63" s="98"/>
    </row>
    <row r="64" spans="1:13" ht="12.2" customHeight="1" x14ac:dyDescent="0.15">
      <c r="A64" s="117"/>
      <c r="B64" s="182"/>
      <c r="C64" s="182"/>
      <c r="D64" s="182"/>
      <c r="E64" s="182"/>
      <c r="F64" s="182"/>
      <c r="G64" s="182"/>
      <c r="H64" s="182"/>
      <c r="I64" s="182"/>
      <c r="J64" s="182"/>
      <c r="K64" s="182"/>
      <c r="L64" s="182"/>
      <c r="M64" s="98"/>
    </row>
    <row r="65" spans="1:13" ht="9.6" customHeight="1" x14ac:dyDescent="0.15">
      <c r="A65" s="117"/>
      <c r="B65" s="182"/>
      <c r="C65" s="182"/>
      <c r="D65" s="182"/>
      <c r="E65" s="182"/>
      <c r="F65" s="182"/>
      <c r="G65" s="182"/>
      <c r="H65" s="182"/>
      <c r="I65" s="182"/>
      <c r="J65" s="182"/>
      <c r="K65" s="182"/>
      <c r="L65" s="182"/>
      <c r="M65" s="98"/>
    </row>
    <row r="66" spans="1:13" ht="12.2" customHeight="1" x14ac:dyDescent="0.2">
      <c r="A66" s="117"/>
      <c r="B66" s="118"/>
      <c r="C66" s="118"/>
      <c r="D66" s="118"/>
      <c r="E66" s="118"/>
      <c r="F66" s="118"/>
      <c r="G66" s="118"/>
      <c r="H66" s="118"/>
      <c r="I66" s="118"/>
      <c r="J66" s="118"/>
      <c r="K66" s="118"/>
      <c r="L66" s="118"/>
      <c r="M66" s="98"/>
    </row>
    <row r="67" spans="1:13" ht="12.2" customHeight="1" x14ac:dyDescent="0.2">
      <c r="A67" s="117"/>
      <c r="B67" s="98"/>
      <c r="C67" s="98"/>
      <c r="D67" s="98"/>
      <c r="E67" s="98"/>
      <c r="F67" s="98"/>
      <c r="G67" s="98"/>
      <c r="H67" s="98"/>
      <c r="I67" s="98"/>
      <c r="J67" s="98"/>
      <c r="K67" s="98"/>
      <c r="L67" s="98"/>
      <c r="M67" s="98"/>
    </row>
    <row r="68" spans="1:13" ht="12.2" customHeight="1" x14ac:dyDescent="0.2">
      <c r="B68" s="98"/>
      <c r="C68" s="98"/>
      <c r="D68" s="98"/>
      <c r="E68" s="98"/>
      <c r="F68" s="98"/>
      <c r="G68" s="98"/>
      <c r="H68" s="98"/>
      <c r="I68" s="98"/>
      <c r="J68" s="98"/>
      <c r="K68" s="98"/>
      <c r="L68" s="98"/>
      <c r="M68" s="98"/>
    </row>
    <row r="69" spans="1:13" ht="12.2" customHeight="1" x14ac:dyDescent="0.2">
      <c r="B69" s="98"/>
      <c r="C69" s="98"/>
      <c r="D69" s="98"/>
      <c r="E69" s="98"/>
      <c r="F69" s="98"/>
      <c r="G69" s="98"/>
      <c r="H69" s="98"/>
      <c r="I69" s="98"/>
      <c r="J69" s="98"/>
      <c r="K69" s="98"/>
      <c r="L69" s="98"/>
      <c r="M69" s="98"/>
    </row>
    <row r="70" spans="1:13" ht="12.2" customHeight="1" x14ac:dyDescent="0.2">
      <c r="B70" s="98"/>
      <c r="C70" s="98"/>
      <c r="D70" s="98"/>
      <c r="E70" s="98"/>
      <c r="F70" s="98"/>
      <c r="G70" s="98"/>
      <c r="H70" s="98"/>
      <c r="I70" s="98"/>
      <c r="J70" s="98"/>
      <c r="K70" s="98"/>
      <c r="L70" s="98"/>
      <c r="M70" s="98"/>
    </row>
    <row r="71" spans="1:13" ht="6" customHeight="1" x14ac:dyDescent="0.2">
      <c r="B71" s="98"/>
      <c r="C71" s="98"/>
      <c r="D71" s="98"/>
      <c r="E71" s="98"/>
      <c r="F71" s="98"/>
      <c r="G71" s="98"/>
      <c r="H71" s="98"/>
      <c r="I71" s="98"/>
      <c r="J71" s="98"/>
      <c r="K71" s="98"/>
      <c r="L71" s="98"/>
      <c r="M71" s="98"/>
    </row>
    <row r="72" spans="1:13" ht="12.2" customHeight="1" x14ac:dyDescent="0.2">
      <c r="B72" s="98"/>
      <c r="C72" s="98"/>
      <c r="D72" s="98"/>
      <c r="E72" s="98"/>
      <c r="F72" s="98"/>
      <c r="G72" s="98"/>
      <c r="H72" s="98"/>
      <c r="I72" s="98"/>
      <c r="J72" s="98"/>
      <c r="K72" s="98"/>
      <c r="L72" s="98"/>
      <c r="M72" s="98"/>
    </row>
  </sheetData>
  <sheetProtection password="D6A3" sheet="1" objects="1" scenarios="1"/>
  <mergeCells count="4">
    <mergeCell ref="A1:M1"/>
    <mergeCell ref="B54:L58"/>
    <mergeCell ref="D11:J11"/>
    <mergeCell ref="C61:D61"/>
  </mergeCells>
  <phoneticPr fontId="8" type="noConversion"/>
  <printOptions headings="1"/>
  <pageMargins left="0.91" right="0.2" top="0.59"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3"/>
  <sheetViews>
    <sheetView topLeftCell="A10" workbookViewId="0">
      <selection activeCell="H24" sqref="H24"/>
    </sheetView>
  </sheetViews>
  <sheetFormatPr defaultColWidth="9.140625" defaultRowHeight="12" x14ac:dyDescent="0.2"/>
  <cols>
    <col min="1" max="1" width="2" style="35" customWidth="1"/>
    <col min="2" max="2" width="2.7109375" style="162" customWidth="1"/>
    <col min="3" max="3" width="15.28515625" style="35" customWidth="1"/>
    <col min="4" max="4" width="37.85546875" style="35" customWidth="1"/>
    <col min="5" max="5" width="1.7109375" style="35" customWidth="1"/>
    <col min="6" max="6" width="31.140625" style="35" customWidth="1"/>
    <col min="7" max="7" width="1.7109375" style="35" customWidth="1"/>
    <col min="8" max="8" width="15.7109375" style="39" customWidth="1"/>
    <col min="9" max="9" width="2.7109375" style="35" customWidth="1"/>
    <col min="10" max="10" width="5.85546875" style="35" hidden="1" customWidth="1"/>
    <col min="11" max="11" width="10.7109375" style="39" customWidth="1"/>
    <col min="12" max="12" width="2.7109375" style="35" customWidth="1"/>
    <col min="13" max="13" width="10.7109375" style="35" customWidth="1"/>
    <col min="14" max="14" width="2.7109375" style="35" customWidth="1"/>
    <col min="15" max="15" width="10.7109375" style="35" customWidth="1"/>
    <col min="16" max="16" width="0.85546875" style="35" customWidth="1"/>
    <col min="17" max="18" width="2.7109375" style="35" customWidth="1"/>
    <col min="19" max="16384" width="9.140625" style="35"/>
  </cols>
  <sheetData>
    <row r="1" spans="1:18" ht="12.75" x14ac:dyDescent="0.2">
      <c r="A1" s="2184"/>
      <c r="B1" s="2185"/>
      <c r="C1" s="2185"/>
      <c r="D1" s="56"/>
      <c r="E1" s="56"/>
      <c r="F1" s="56"/>
      <c r="G1" s="56"/>
      <c r="H1" s="56"/>
      <c r="I1" s="56"/>
      <c r="J1" s="56"/>
      <c r="K1" s="56"/>
      <c r="L1" s="56"/>
      <c r="M1" s="56"/>
      <c r="N1" s="56"/>
      <c r="O1" s="2184"/>
      <c r="P1" s="2185"/>
      <c r="Q1" s="2185"/>
    </row>
    <row r="2" spans="1:18" ht="15" x14ac:dyDescent="0.2">
      <c r="A2" s="188" t="s">
        <v>672</v>
      </c>
      <c r="B2" s="83"/>
      <c r="C2" s="83"/>
      <c r="D2" s="83"/>
      <c r="E2" s="83"/>
      <c r="F2" s="83"/>
      <c r="G2" s="83"/>
      <c r="H2" s="83"/>
      <c r="I2" s="83"/>
      <c r="J2" s="83"/>
      <c r="K2" s="83"/>
      <c r="L2" s="83"/>
      <c r="M2" s="83"/>
      <c r="N2" s="83"/>
      <c r="O2" s="83"/>
      <c r="P2" s="83"/>
      <c r="Q2" s="138"/>
    </row>
    <row r="3" spans="1:18" ht="12.75" x14ac:dyDescent="0.2">
      <c r="A3" s="145" t="s">
        <v>1845</v>
      </c>
      <c r="B3" s="83"/>
      <c r="C3" s="83"/>
      <c r="D3" s="83"/>
      <c r="E3" s="83"/>
      <c r="F3" s="83"/>
      <c r="G3" s="83"/>
      <c r="H3" s="83"/>
      <c r="I3" s="83"/>
      <c r="J3" s="83"/>
      <c r="K3" s="83"/>
      <c r="L3" s="83"/>
      <c r="M3" s="83"/>
      <c r="N3" s="83"/>
      <c r="O3" s="83"/>
      <c r="P3" s="83"/>
      <c r="Q3" s="138"/>
    </row>
    <row r="4" spans="1:18" ht="12.75" x14ac:dyDescent="0.2">
      <c r="A4" s="139"/>
      <c r="B4" s="83"/>
      <c r="C4" s="83"/>
      <c r="D4" s="83"/>
      <c r="E4" s="83"/>
      <c r="F4" s="2186" t="s">
        <v>1374</v>
      </c>
      <c r="G4" s="2187"/>
      <c r="H4" s="2187"/>
      <c r="I4" s="83"/>
      <c r="J4" s="83"/>
      <c r="K4" s="83"/>
      <c r="L4" s="27"/>
      <c r="M4" s="84"/>
      <c r="N4" s="84"/>
      <c r="O4" s="83"/>
      <c r="P4" s="83"/>
      <c r="Q4" s="138"/>
    </row>
    <row r="5" spans="1:18" ht="12.75" x14ac:dyDescent="0.2">
      <c r="A5" s="140"/>
      <c r="B5" s="83"/>
      <c r="C5" s="83"/>
      <c r="D5" s="83"/>
      <c r="E5" s="83"/>
      <c r="F5" s="83"/>
      <c r="G5" s="83"/>
      <c r="H5" s="83"/>
      <c r="I5" s="83"/>
      <c r="J5" s="83"/>
      <c r="K5" s="83"/>
      <c r="L5" s="83"/>
      <c r="M5" s="83"/>
      <c r="N5" s="83"/>
      <c r="O5" s="83"/>
      <c r="P5" s="83"/>
      <c r="Q5" s="138"/>
    </row>
    <row r="6" spans="1:18" ht="12.75" x14ac:dyDescent="0.2">
      <c r="A6" s="140"/>
      <c r="B6" s="83"/>
      <c r="C6" s="83"/>
      <c r="D6" s="83"/>
      <c r="E6" s="83"/>
      <c r="F6" s="83"/>
      <c r="G6" s="83"/>
      <c r="H6" s="83"/>
      <c r="I6" s="83"/>
      <c r="J6" s="83"/>
      <c r="K6" s="83"/>
      <c r="L6" s="83"/>
      <c r="M6" s="83"/>
      <c r="N6" s="83"/>
      <c r="O6" s="83"/>
      <c r="P6" s="83"/>
      <c r="Q6" s="138"/>
    </row>
    <row r="7" spans="1:18" ht="12.75" x14ac:dyDescent="0.2">
      <c r="A7"/>
      <c r="B7"/>
      <c r="C7" s="141" t="s">
        <v>1376</v>
      </c>
      <c r="D7" s="142" t="str">
        <f>COVER!A17</f>
        <v>SD U-46</v>
      </c>
      <c r="E7" s="143"/>
      <c r="G7" s="144"/>
      <c r="H7" s="145"/>
      <c r="I7" s="145"/>
      <c r="J7" s="145"/>
      <c r="K7" s="145"/>
      <c r="L7"/>
      <c r="M7"/>
      <c r="N7"/>
      <c r="O7"/>
      <c r="P7"/>
    </row>
    <row r="8" spans="1:18" ht="12.75" x14ac:dyDescent="0.2">
      <c r="A8"/>
      <c r="B8"/>
      <c r="C8" s="141" t="s">
        <v>1375</v>
      </c>
      <c r="D8" s="146">
        <f>COVER!A13</f>
        <v>31045046022</v>
      </c>
      <c r="E8" s="147"/>
      <c r="G8"/>
      <c r="H8"/>
      <c r="I8"/>
      <c r="J8"/>
      <c r="K8"/>
      <c r="L8"/>
      <c r="M8"/>
      <c r="N8"/>
      <c r="O8"/>
      <c r="P8"/>
    </row>
    <row r="9" spans="1:18" ht="12.75" x14ac:dyDescent="0.2">
      <c r="A9"/>
      <c r="B9"/>
      <c r="C9" s="141" t="s">
        <v>850</v>
      </c>
      <c r="D9" s="355" t="str">
        <f>COVER!A15</f>
        <v>Kane</v>
      </c>
      <c r="E9" s="33"/>
      <c r="G9" s="33"/>
      <c r="H9" s="38"/>
      <c r="I9" s="33"/>
      <c r="J9" s="33"/>
      <c r="K9" s="38"/>
      <c r="L9" s="33"/>
      <c r="M9" s="33"/>
      <c r="N9" s="33"/>
      <c r="O9" s="33"/>
      <c r="P9" s="33"/>
    </row>
    <row r="10" spans="1:18" x14ac:dyDescent="0.2">
      <c r="A10" s="33"/>
      <c r="B10" s="148"/>
      <c r="C10" s="33"/>
      <c r="D10" s="33"/>
      <c r="E10" s="33"/>
      <c r="F10" s="33"/>
      <c r="G10" s="33"/>
      <c r="H10" s="38"/>
      <c r="I10" s="33"/>
      <c r="J10" s="33"/>
      <c r="K10" s="38"/>
      <c r="L10" s="33"/>
      <c r="M10" s="33"/>
      <c r="N10" s="33"/>
      <c r="O10" s="33"/>
      <c r="P10" s="33"/>
    </row>
    <row r="11" spans="1:18" ht="12.75" x14ac:dyDescent="0.2">
      <c r="A11" s="33"/>
      <c r="B11" s="152" t="s">
        <v>1188</v>
      </c>
      <c r="C11" s="149" t="s">
        <v>1395</v>
      </c>
      <c r="D11" s="33"/>
      <c r="E11" s="33"/>
      <c r="F11" s="33"/>
      <c r="G11" s="33"/>
      <c r="H11" s="150" t="s">
        <v>164</v>
      </c>
      <c r="I11" s="150"/>
      <c r="J11" s="150"/>
      <c r="K11" s="151" t="s">
        <v>1396</v>
      </c>
      <c r="L11" s="150"/>
      <c r="M11" s="150" t="s">
        <v>1397</v>
      </c>
      <c r="N11" s="150"/>
      <c r="O11" s="230" t="str">
        <f>IF(K12&gt;0.24999,"4",IF(K12&gt;0.09999,"3",IF(K12&gt;=0,"2",1)))</f>
        <v>4</v>
      </c>
      <c r="P11" s="33"/>
      <c r="Q11" s="33"/>
    </row>
    <row r="12" spans="1:18" s="163" customFormat="1" ht="11.25" x14ac:dyDescent="0.2">
      <c r="A12" s="161"/>
      <c r="B12" s="1277"/>
      <c r="C12" s="161" t="s">
        <v>1745</v>
      </c>
      <c r="D12" s="161"/>
      <c r="E12" s="161"/>
      <c r="F12" s="161" t="s">
        <v>1326</v>
      </c>
      <c r="G12" s="1278"/>
      <c r="H12" s="1279">
        <f>SUM('Acct Summary 7-8'!C81+'Acct Summary 7-8'!D81+'Acct Summary 7-8'!F81+'Acct Summary 7-8'!I81+IF('Acct Summary 7-8'!G81&lt;0,'Acct Summary 7-8'!G81,"0")+IF('Acct Summary 7-8'!J81&lt;0,'Acct Summary 7-8'!J81,"0"))</f>
        <v>194580948</v>
      </c>
      <c r="I12" s="1280"/>
      <c r="J12" s="1280"/>
      <c r="K12" s="1281">
        <f>TRUNC((H12/H13*100000),5)/100000</f>
        <v>0.47385530339999998</v>
      </c>
      <c r="L12" s="1282"/>
      <c r="M12" s="107" t="s">
        <v>1398</v>
      </c>
      <c r="N12" s="107"/>
      <c r="O12" s="1283">
        <v>0.35</v>
      </c>
      <c r="P12" s="161"/>
      <c r="Q12" s="161"/>
    </row>
    <row r="13" spans="1:18" s="163" customFormat="1" ht="11.25" x14ac:dyDescent="0.2">
      <c r="A13" s="161"/>
      <c r="B13" s="1277"/>
      <c r="C13" s="2188" t="s">
        <v>1694</v>
      </c>
      <c r="D13" s="2189"/>
      <c r="E13" s="161"/>
      <c r="F13" s="347" t="s">
        <v>953</v>
      </c>
      <c r="G13" s="1278"/>
      <c r="H13" s="1279">
        <f>SUM('Acct Summary 7-8'!C8+'Acct Summary 7-8'!D8+'Acct Summary 7-8'!F8+'Acct Summary 7-8'!I8)+H14</f>
        <v>410633682</v>
      </c>
      <c r="I13" s="1280"/>
      <c r="J13" s="1280"/>
      <c r="K13" s="1115"/>
      <c r="L13" s="161"/>
      <c r="M13" s="107" t="s">
        <v>1399</v>
      </c>
      <c r="N13" s="107"/>
      <c r="O13" s="1284">
        <f>(O11*O12)</f>
        <v>1.4</v>
      </c>
      <c r="P13" s="161"/>
      <c r="Q13" s="161"/>
      <c r="R13" s="1285"/>
    </row>
    <row r="14" spans="1:18" s="163" customFormat="1" ht="11.25" x14ac:dyDescent="0.2">
      <c r="A14" s="161"/>
      <c r="B14" s="1277"/>
      <c r="C14" s="1107" t="s">
        <v>1813</v>
      </c>
      <c r="D14" s="1274"/>
      <c r="E14" s="161"/>
      <c r="F14" s="347" t="s">
        <v>955</v>
      </c>
      <c r="G14" s="1278"/>
      <c r="H14" s="1279">
        <f>-SUM('Acct Summary 7-8'!C54:D56,'Acct Summary 7-8'!C58:D60,'Acct Summary 7-8'!C62:D64,'Acct Summary 7-8'!C66:D68,'Acct Summary 7-8'!C70:D72,'Acct Summary 7-8'!C74:D74)</f>
        <v>-416942</v>
      </c>
      <c r="I14" s="1280"/>
      <c r="J14" s="1280"/>
      <c r="K14" s="1115"/>
      <c r="L14" s="161"/>
      <c r="M14" s="107"/>
      <c r="N14" s="107"/>
      <c r="O14" s="1284"/>
      <c r="P14" s="161"/>
      <c r="Q14" s="161"/>
      <c r="R14" s="1285"/>
    </row>
    <row r="15" spans="1:18" ht="11.45" customHeight="1" x14ac:dyDescent="0.2">
      <c r="A15" s="33"/>
      <c r="B15" s="148"/>
      <c r="C15" s="161" t="s">
        <v>1843</v>
      </c>
      <c r="D15" s="33"/>
      <c r="E15" s="33"/>
      <c r="F15" s="161"/>
      <c r="G15" s="153"/>
      <c r="H15" s="38"/>
      <c r="I15" s="33"/>
      <c r="J15" s="33"/>
      <c r="K15" s="38"/>
      <c r="L15" s="33"/>
      <c r="M15" s="154"/>
      <c r="N15" s="154"/>
      <c r="O15" s="33"/>
      <c r="P15" s="33"/>
      <c r="Q15" s="33"/>
      <c r="R15" s="6"/>
    </row>
    <row r="16" spans="1:18" ht="12.75" x14ac:dyDescent="0.2">
      <c r="A16" s="33"/>
      <c r="B16" s="152" t="s">
        <v>1189</v>
      </c>
      <c r="C16" s="149" t="s">
        <v>1400</v>
      </c>
      <c r="D16" s="33"/>
      <c r="E16" s="33"/>
      <c r="F16" s="33"/>
      <c r="G16" s="33"/>
      <c r="H16" s="150" t="s">
        <v>164</v>
      </c>
      <c r="I16" s="150"/>
      <c r="J16" s="150"/>
      <c r="K16" s="151" t="s">
        <v>1396</v>
      </c>
      <c r="L16" s="150"/>
      <c r="M16" s="150" t="s">
        <v>1397</v>
      </c>
      <c r="N16" s="150"/>
      <c r="O16" s="230">
        <f>IF(K17&gt;1.2,"1",IF(K17&gt;1.1,"2",IF(K17&gt;1,"3",4)))</f>
        <v>4</v>
      </c>
      <c r="P16" s="33"/>
      <c r="R16" s="6"/>
    </row>
    <row r="17" spans="1:18" s="163" customFormat="1" ht="11.25" x14ac:dyDescent="0.2">
      <c r="A17" s="161"/>
      <c r="B17" s="1277"/>
      <c r="C17" s="161" t="s">
        <v>958</v>
      </c>
      <c r="D17" s="161"/>
      <c r="E17" s="161"/>
      <c r="F17" s="161" t="s">
        <v>534</v>
      </c>
      <c r="G17" s="1278"/>
      <c r="H17" s="1279">
        <f>SUM('Acct Summary 7-8'!C17+'Acct Summary 7-8'!D17+'Acct Summary 7-8'!F17)</f>
        <v>408009574</v>
      </c>
      <c r="I17" s="1280"/>
      <c r="J17" s="1286"/>
      <c r="K17" s="1281">
        <f>TRUNC((H17/H18*100000),5)/100000</f>
        <v>0.99360961330000008</v>
      </c>
      <c r="L17" s="1282"/>
      <c r="M17" s="1234" t="s">
        <v>1427</v>
      </c>
      <c r="O17" s="1287" t="str">
        <f>IF(AND(O16="2", J20 &gt; 2),"1",IF(AND(O16 = "1", J20 &gt; 2),"2",IF(AND(O16="1", J20 &gt;1),"1","0")))</f>
        <v>0</v>
      </c>
      <c r="P17" s="161"/>
    </row>
    <row r="18" spans="1:18" s="163" customFormat="1" ht="11.25" x14ac:dyDescent="0.2">
      <c r="A18" s="161"/>
      <c r="B18" s="1277"/>
      <c r="C18" s="2188" t="s">
        <v>1686</v>
      </c>
      <c r="D18" s="2189"/>
      <c r="E18" s="161"/>
      <c r="F18" s="1263" t="s">
        <v>954</v>
      </c>
      <c r="G18" s="1278"/>
      <c r="H18" s="1279">
        <f>SUM('Acct Summary 7-8'!C8+'Acct Summary 7-8'!D8+'Acct Summary 7-8'!F8+'Acct Summary 7-8'!I8)+H19</f>
        <v>410633682</v>
      </c>
      <c r="I18" s="1280"/>
      <c r="J18" s="1280"/>
      <c r="K18" s="1115"/>
      <c r="L18" s="161"/>
      <c r="M18" s="107" t="s">
        <v>1398</v>
      </c>
      <c r="N18" s="107"/>
      <c r="O18" s="1115">
        <v>0.35</v>
      </c>
      <c r="P18" s="161"/>
    </row>
    <row r="19" spans="1:18" s="163" customFormat="1" ht="11.25" x14ac:dyDescent="0.2">
      <c r="A19" s="161"/>
      <c r="B19" s="1277"/>
      <c r="C19" s="1107" t="s">
        <v>1813</v>
      </c>
      <c r="D19" s="1274"/>
      <c r="E19" s="161"/>
      <c r="F19" s="1263" t="s">
        <v>955</v>
      </c>
      <c r="G19" s="1278"/>
      <c r="H19" s="1279">
        <f>-SUM('Acct Summary 7-8'!C54:D56,'Acct Summary 7-8'!C58:D60,'Acct Summary 7-8'!C62:D64,'Acct Summary 7-8'!C66:D68,'Acct Summary 7-8'!C70:D72,'Acct Summary 7-8'!C74:D74)</f>
        <v>-416942</v>
      </c>
      <c r="I19" s="1280"/>
      <c r="J19" s="1280"/>
      <c r="K19" s="1115"/>
      <c r="L19" s="161"/>
      <c r="M19" s="107"/>
      <c r="N19" s="107"/>
      <c r="O19" s="1115"/>
      <c r="P19" s="161"/>
    </row>
    <row r="20" spans="1:18" s="163" customFormat="1" ht="11.25" x14ac:dyDescent="0.2">
      <c r="A20" s="161"/>
      <c r="B20" s="1277"/>
      <c r="C20" s="161" t="s">
        <v>1843</v>
      </c>
      <c r="D20" s="161"/>
      <c r="E20" s="161"/>
      <c r="F20" s="161"/>
      <c r="G20" s="1278"/>
      <c r="H20" s="1288"/>
      <c r="I20" s="1280"/>
      <c r="J20" s="1289" t="str">
        <f>IF(K17&lt;=1,"0",TRUNC(((K12-0.1)/(K17-1)*100),5)/100)</f>
        <v>0</v>
      </c>
      <c r="K20" s="1281" t="str">
        <f>IF(K17&lt;=1,"0",IF(AND(O16="2", J20 &gt; 2),TRUNC(((K12-0.1)/(K17-1)*100),5)/100,IF(AND(O16 = "1", J20 &gt; 2),TRUNC(((K12-0.1)/(K17-1)*100),5)/100,IF(AND(O16="1", J20 &gt;1),TRUNC(((K12-0.1)/(K17-1)*100),5)/100,""))))</f>
        <v>0</v>
      </c>
      <c r="L20" s="161"/>
      <c r="M20" s="107" t="s">
        <v>1399</v>
      </c>
      <c r="N20" s="107"/>
      <c r="O20" s="1284">
        <f>(O16+O17)*O18</f>
        <v>1.4</v>
      </c>
      <c r="P20" s="161"/>
      <c r="R20" s="1285"/>
    </row>
    <row r="21" spans="1:18" ht="11.45" customHeight="1" x14ac:dyDescent="0.2">
      <c r="A21" s="33"/>
      <c r="B21" s="148"/>
      <c r="C21" s="161" t="s">
        <v>579</v>
      </c>
      <c r="D21" s="33"/>
      <c r="E21" s="33"/>
      <c r="F21" s="33"/>
      <c r="G21" s="153"/>
      <c r="H21" s="38"/>
      <c r="I21" s="33"/>
      <c r="J21" s="33"/>
      <c r="K21" s="38"/>
      <c r="L21" s="33"/>
      <c r="M21" s="154"/>
      <c r="N21" s="154"/>
      <c r="O21" s="33"/>
      <c r="P21" s="33"/>
      <c r="R21" s="6"/>
    </row>
    <row r="22" spans="1:18" ht="11.45" customHeight="1" x14ac:dyDescent="0.2">
      <c r="A22" s="33"/>
      <c r="B22" s="148"/>
      <c r="C22" s="161"/>
      <c r="D22" s="33"/>
      <c r="E22" s="33"/>
      <c r="F22" s="33"/>
      <c r="G22" s="153"/>
      <c r="H22" s="38"/>
      <c r="I22" s="33"/>
      <c r="J22" s="33"/>
      <c r="K22" s="38"/>
      <c r="L22" s="33"/>
      <c r="M22" s="154"/>
      <c r="N22" s="154"/>
      <c r="O22" s="33"/>
      <c r="P22" s="33"/>
      <c r="R22" s="6"/>
    </row>
    <row r="23" spans="1:18" ht="12.75" x14ac:dyDescent="0.2">
      <c r="A23" s="33"/>
      <c r="B23" s="152" t="s">
        <v>727</v>
      </c>
      <c r="C23" s="149" t="s">
        <v>1401</v>
      </c>
      <c r="D23" s="33"/>
      <c r="E23" s="33"/>
      <c r="F23" s="33"/>
      <c r="G23" s="33"/>
      <c r="H23" s="150" t="s">
        <v>164</v>
      </c>
      <c r="I23" s="150"/>
      <c r="J23" s="150"/>
      <c r="K23" s="151" t="s">
        <v>1402</v>
      </c>
      <c r="L23" s="150"/>
      <c r="M23" s="150" t="s">
        <v>1397</v>
      </c>
      <c r="N23" s="150"/>
      <c r="O23" s="230" t="str">
        <f>IF(K24&gt;=180,"4",IF(K24&gt;=90,"3",IF(K24&gt;=30,"2",1)))</f>
        <v>4</v>
      </c>
      <c r="P23" s="33"/>
      <c r="R23" s="6"/>
    </row>
    <row r="24" spans="1:18" s="163" customFormat="1" ht="11.25" x14ac:dyDescent="0.2">
      <c r="A24" s="161"/>
      <c r="B24" s="1277"/>
      <c r="C24" s="2183" t="s">
        <v>1844</v>
      </c>
      <c r="D24" s="2183"/>
      <c r="E24" s="161"/>
      <c r="F24" s="161" t="s">
        <v>535</v>
      </c>
      <c r="G24" s="1278"/>
      <c r="H24" s="1279">
        <f>SUM('Assets-Liab 5-6'!C4+'Assets-Liab 5-6'!D4+'Assets-Liab 5-6'!F4+'Assets-Liab 5-6'!I4+'Assets-Liab 5-6'!C5+'Assets-Liab 5-6'!D5+'Assets-Liab 5-6'!F5+'Assets-Liab 5-6'!I5)</f>
        <v>239339582</v>
      </c>
      <c r="I24" s="720"/>
      <c r="J24" s="720"/>
      <c r="K24" s="1290">
        <f>TRUNC(((H24/H25*100000)/100000),2)</f>
        <v>211.17</v>
      </c>
      <c r="L24" s="1291"/>
      <c r="M24" s="107" t="s">
        <v>1398</v>
      </c>
      <c r="N24" s="107"/>
      <c r="O24" s="1284">
        <v>0.1</v>
      </c>
      <c r="P24" s="161"/>
    </row>
    <row r="25" spans="1:18" s="163" customFormat="1" ht="11.25" x14ac:dyDescent="0.2">
      <c r="A25" s="161"/>
      <c r="B25" s="1277"/>
      <c r="C25" s="161" t="s">
        <v>959</v>
      </c>
      <c r="D25" s="161"/>
      <c r="E25" s="161"/>
      <c r="F25" s="161" t="s">
        <v>536</v>
      </c>
      <c r="G25" s="1278"/>
      <c r="H25" s="1290">
        <f>ROUND((H17/360),5)</f>
        <v>1133359.92778</v>
      </c>
      <c r="I25" s="1292"/>
      <c r="J25" s="1292"/>
      <c r="K25" s="1115"/>
      <c r="L25" s="161"/>
      <c r="M25" s="107" t="s">
        <v>1399</v>
      </c>
      <c r="N25" s="107"/>
      <c r="O25" s="1284">
        <f>O23*O24</f>
        <v>0.4</v>
      </c>
      <c r="P25" s="161"/>
      <c r="R25" s="1285"/>
    </row>
    <row r="26" spans="1:18" ht="12.2" customHeight="1" x14ac:dyDescent="0.2">
      <c r="A26" s="33"/>
      <c r="B26" s="148"/>
      <c r="C26" s="33"/>
      <c r="D26" s="33"/>
      <c r="E26" s="33"/>
      <c r="F26" s="33"/>
      <c r="G26" s="33"/>
      <c r="H26" s="38"/>
      <c r="I26" s="33"/>
      <c r="J26" s="33"/>
      <c r="K26" s="38"/>
      <c r="L26" s="33"/>
      <c r="M26" s="154"/>
      <c r="N26" s="154"/>
      <c r="O26" s="33"/>
      <c r="P26" s="33"/>
    </row>
    <row r="27" spans="1:18" ht="12.75" x14ac:dyDescent="0.2">
      <c r="A27" s="33"/>
      <c r="B27" s="152" t="s">
        <v>595</v>
      </c>
      <c r="C27" s="149"/>
      <c r="D27" s="33"/>
      <c r="E27" s="33"/>
      <c r="F27" s="33"/>
      <c r="G27" s="33"/>
      <c r="H27" s="150" t="s">
        <v>164</v>
      </c>
      <c r="I27" s="150"/>
      <c r="J27" s="150"/>
      <c r="K27" s="151" t="s">
        <v>596</v>
      </c>
      <c r="L27" s="150"/>
      <c r="M27" s="150" t="s">
        <v>1397</v>
      </c>
      <c r="N27" s="150"/>
      <c r="O27" s="231" t="str">
        <f>IF(K28&gt;=75,"4",IF(K28&gt;=50,"3",IF(K28&gt;=25,"2",1)))</f>
        <v>4</v>
      </c>
      <c r="P27" s="33"/>
    </row>
    <row r="28" spans="1:18" s="163" customFormat="1" ht="11.25" x14ac:dyDescent="0.2">
      <c r="A28" s="161"/>
      <c r="B28" s="1277"/>
      <c r="C28" s="161" t="s">
        <v>956</v>
      </c>
      <c r="D28" s="161"/>
      <c r="E28" s="161"/>
      <c r="F28" s="161" t="s">
        <v>534</v>
      </c>
      <c r="G28" s="1278"/>
      <c r="H28" s="1293">
        <f>SUM('Short-Term Long-Term Debt 25'!F6,'Short-Term Long-Term Debt 25'!F7,'Short-Term Long-Term Debt 25'!F11)</f>
        <v>0</v>
      </c>
      <c r="I28" s="1294"/>
      <c r="J28" s="1294"/>
      <c r="K28" s="1290">
        <f>TRUNC(100-((((H28/H29*100))*100)/100),2)</f>
        <v>100</v>
      </c>
      <c r="L28" s="1295"/>
      <c r="M28" s="107" t="s">
        <v>1398</v>
      </c>
      <c r="N28" s="107"/>
      <c r="O28" s="1296">
        <v>0.1</v>
      </c>
      <c r="P28" s="161"/>
    </row>
    <row r="29" spans="1:18" s="163" customFormat="1" ht="11.25" x14ac:dyDescent="0.2">
      <c r="A29" s="161"/>
      <c r="B29" s="1277"/>
      <c r="C29" s="161" t="s">
        <v>957</v>
      </c>
      <c r="D29" s="161"/>
      <c r="E29" s="161"/>
      <c r="F29" s="161" t="s">
        <v>961</v>
      </c>
      <c r="G29" s="1278"/>
      <c r="H29" s="1297">
        <f>ROUND((0.85*'FP Info 3'!J7*'FP Info 3'!J10),5)</f>
        <v>167585049.84073001</v>
      </c>
      <c r="I29" s="1294"/>
      <c r="J29" s="1294"/>
      <c r="K29" s="1115"/>
      <c r="L29" s="161"/>
      <c r="M29" s="107" t="s">
        <v>1399</v>
      </c>
      <c r="N29" s="107"/>
      <c r="O29" s="1284">
        <f>O27*O28</f>
        <v>0.4</v>
      </c>
      <c r="P29" s="161"/>
    </row>
    <row r="30" spans="1:18" s="163" customFormat="1" ht="11.25" x14ac:dyDescent="0.2">
      <c r="A30" s="161"/>
      <c r="B30" s="1277"/>
      <c r="C30" s="161"/>
      <c r="D30" s="161"/>
      <c r="E30" s="161"/>
      <c r="F30" s="1298"/>
      <c r="G30" s="1278"/>
      <c r="H30" s="1115"/>
      <c r="I30" s="1115"/>
      <c r="J30" s="1115"/>
      <c r="K30" s="1115"/>
      <c r="L30" s="161"/>
      <c r="M30" s="1299"/>
      <c r="N30" s="1299"/>
      <c r="O30" s="1115"/>
      <c r="P30" s="161"/>
    </row>
    <row r="31" spans="1:18" ht="12.75" x14ac:dyDescent="0.2">
      <c r="A31" s="33"/>
      <c r="B31" s="152" t="s">
        <v>678</v>
      </c>
      <c r="C31" s="149"/>
      <c r="D31" s="33"/>
      <c r="E31" s="33"/>
      <c r="F31" s="33"/>
      <c r="G31" s="153"/>
      <c r="H31" s="150" t="s">
        <v>164</v>
      </c>
      <c r="I31" s="150"/>
      <c r="J31" s="150"/>
      <c r="K31" s="151" t="s">
        <v>596</v>
      </c>
      <c r="L31" s="150"/>
      <c r="M31" s="150" t="s">
        <v>1397</v>
      </c>
      <c r="N31" s="150"/>
      <c r="O31" s="230" t="str">
        <f>IF(K32&gt;=75,"4",IF(K32&gt;=50,"3",IF(K32&gt;=25,"2",1)))</f>
        <v>2</v>
      </c>
      <c r="P31" s="33"/>
    </row>
    <row r="32" spans="1:18" s="163" customFormat="1" ht="11.25" x14ac:dyDescent="0.2">
      <c r="A32" s="161"/>
      <c r="B32" s="1277"/>
      <c r="C32" s="161" t="s">
        <v>1038</v>
      </c>
      <c r="D32" s="161"/>
      <c r="E32" s="161"/>
      <c r="F32" s="161"/>
      <c r="G32" s="1278"/>
      <c r="H32" s="1279">
        <f>'FP Info 3'!H37</f>
        <v>401687498</v>
      </c>
      <c r="I32" s="1288"/>
      <c r="J32" s="1288"/>
      <c r="K32" s="1290">
        <f>TRUNC(100-((((H32/H33*100))*100)/100),2)</f>
        <v>28.48</v>
      </c>
      <c r="L32" s="1282"/>
      <c r="M32" s="107" t="s">
        <v>1398</v>
      </c>
      <c r="N32" s="107"/>
      <c r="O32" s="1300">
        <v>0.1</v>
      </c>
    </row>
    <row r="33" spans="1:17" s="163" customFormat="1" ht="11.25" x14ac:dyDescent="0.2">
      <c r="A33" s="161"/>
      <c r="B33" s="1277"/>
      <c r="C33" s="161" t="s">
        <v>960</v>
      </c>
      <c r="D33" s="161"/>
      <c r="E33" s="161"/>
      <c r="F33" s="161"/>
      <c r="G33" s="1278"/>
      <c r="H33" s="1279">
        <f>IF('FP Info 3'!H31="Enter X in a or b"," ",'FP Info 3'!H31)</f>
        <v>561683025.16200006</v>
      </c>
      <c r="I33" s="1288"/>
      <c r="J33" s="1288"/>
      <c r="K33" s="1279"/>
      <c r="L33" s="161"/>
      <c r="M33" s="1301" t="s">
        <v>1399</v>
      </c>
      <c r="N33" s="1301"/>
      <c r="O33" s="1300">
        <f>(O31*O32)</f>
        <v>0.2</v>
      </c>
    </row>
    <row r="34" spans="1:17" ht="12.2" customHeight="1" x14ac:dyDescent="0.2">
      <c r="A34" s="33"/>
      <c r="B34" s="148"/>
      <c r="C34" s="33"/>
      <c r="D34" s="33"/>
      <c r="E34" s="33"/>
      <c r="F34" s="33"/>
      <c r="G34" s="33"/>
      <c r="H34" s="38"/>
      <c r="I34" s="33"/>
      <c r="J34" s="33"/>
      <c r="K34" s="38"/>
      <c r="L34" s="33"/>
      <c r="M34" s="154"/>
      <c r="N34" s="154"/>
      <c r="O34" s="38"/>
    </row>
    <row r="35" spans="1:17" ht="14.25" customHeight="1" x14ac:dyDescent="0.2">
      <c r="A35" s="33"/>
      <c r="B35" s="148"/>
      <c r="C35" s="33"/>
      <c r="D35" s="33"/>
      <c r="E35" s="33"/>
      <c r="F35" s="33"/>
      <c r="G35" s="33"/>
      <c r="H35" s="155"/>
      <c r="I35" s="153"/>
      <c r="J35" s="153"/>
      <c r="K35" s="33"/>
      <c r="L35" s="156"/>
      <c r="M35" s="160" t="s">
        <v>338</v>
      </c>
      <c r="N35" s="153"/>
      <c r="O35" s="157">
        <f>(O13+O20+O25+O29+O33)</f>
        <v>3.8</v>
      </c>
      <c r="P35" s="158" t="s">
        <v>223</v>
      </c>
    </row>
    <row r="36" spans="1:17" x14ac:dyDescent="0.2">
      <c r="A36" s="33"/>
      <c r="B36" s="148"/>
      <c r="C36" s="33"/>
      <c r="D36" s="33"/>
      <c r="E36" s="33"/>
      <c r="F36" s="33"/>
      <c r="G36" s="33"/>
      <c r="H36" s="155"/>
      <c r="I36" s="153"/>
      <c r="J36" s="153"/>
      <c r="K36" s="155"/>
      <c r="L36" s="153"/>
      <c r="M36" s="159"/>
      <c r="N36" s="159"/>
      <c r="O36" s="153"/>
    </row>
    <row r="37" spans="1:17" ht="12.75" x14ac:dyDescent="0.2">
      <c r="A37" s="33"/>
      <c r="B37" s="148"/>
      <c r="C37" s="33"/>
      <c r="D37" s="33"/>
      <c r="E37" s="33"/>
      <c r="F37" s="33"/>
      <c r="G37" s="33"/>
      <c r="H37" s="33"/>
      <c r="I37" s="153"/>
      <c r="J37" s="153"/>
      <c r="K37" s="155"/>
      <c r="L37" s="153"/>
      <c r="M37" s="160" t="s">
        <v>1926</v>
      </c>
      <c r="N37" s="153"/>
      <c r="O37" s="232" t="str">
        <f>IF(O35&gt;3.53,"RECOGNITION",IF(O35&gt;3.07,"REVIEW ",IF(O35&gt;2.61,"WARNING","WATCH")))</f>
        <v>RECOGNITION</v>
      </c>
    </row>
    <row r="38" spans="1:17" x14ac:dyDescent="0.2">
      <c r="A38" s="33"/>
      <c r="B38" s="148"/>
      <c r="C38" s="33"/>
      <c r="D38" s="33"/>
      <c r="E38" s="33"/>
      <c r="F38" s="33"/>
      <c r="G38" s="33"/>
      <c r="H38" s="38"/>
      <c r="I38" s="33"/>
      <c r="J38" s="33"/>
      <c r="K38" s="38"/>
      <c r="L38" s="33"/>
      <c r="M38" s="33"/>
      <c r="N38" s="33"/>
      <c r="O38" s="33"/>
      <c r="P38" s="33"/>
    </row>
    <row r="39" spans="1:17" ht="15" x14ac:dyDescent="0.2">
      <c r="A39" s="33"/>
      <c r="B39" s="148"/>
      <c r="C39" s="33"/>
      <c r="D39" s="33"/>
      <c r="E39" s="33"/>
      <c r="F39" s="1147" t="s">
        <v>223</v>
      </c>
      <c r="H39" s="1114" t="s">
        <v>1267</v>
      </c>
      <c r="I39" s="163"/>
      <c r="J39" s="163"/>
      <c r="K39" s="1115"/>
      <c r="L39" s="163"/>
      <c r="M39" s="163"/>
      <c r="N39" s="163"/>
      <c r="O39" s="161"/>
      <c r="P39" s="33"/>
      <c r="Q39" s="33"/>
    </row>
    <row r="40" spans="1:17" x14ac:dyDescent="0.2">
      <c r="A40" s="33"/>
      <c r="B40" s="148"/>
      <c r="C40" s="33"/>
      <c r="D40" s="33"/>
      <c r="E40" s="33"/>
      <c r="F40" s="33"/>
      <c r="G40" s="1116"/>
      <c r="H40" s="189" t="s">
        <v>1031</v>
      </c>
      <c r="I40" s="163"/>
      <c r="J40" s="163"/>
      <c r="K40" s="1115"/>
      <c r="L40" s="163"/>
      <c r="M40" s="163"/>
      <c r="N40" s="163"/>
      <c r="O40" s="161"/>
      <c r="P40" s="33"/>
      <c r="Q40" s="33"/>
    </row>
    <row r="41" spans="1:17" x14ac:dyDescent="0.2">
      <c r="G41" s="1117"/>
      <c r="H41" s="161" t="s">
        <v>1015</v>
      </c>
      <c r="M41" s="33"/>
      <c r="O41" s="33"/>
      <c r="P41" s="33"/>
      <c r="Q41" s="33"/>
    </row>
    <row r="42" spans="1:17" x14ac:dyDescent="0.2">
      <c r="G42" s="1117"/>
      <c r="H42" s="1145"/>
      <c r="L42" s="33"/>
      <c r="M42" s="163"/>
    </row>
    <row r="43" spans="1:17" ht="15.75" x14ac:dyDescent="0.2">
      <c r="F43" s="1146"/>
      <c r="H43" s="189"/>
      <c r="L43" s="33"/>
      <c r="M43" s="163"/>
    </row>
  </sheetData>
  <sheetProtection password="D6A3" sheet="1" objects="1" scenarios="1"/>
  <mergeCells count="6">
    <mergeCell ref="C24:D24"/>
    <mergeCell ref="A1:C1"/>
    <mergeCell ref="O1:Q1"/>
    <mergeCell ref="F4:H4"/>
    <mergeCell ref="C18:D18"/>
    <mergeCell ref="C13:D13"/>
  </mergeCells>
  <phoneticPr fontId="8" type="noConversion"/>
  <hyperlinks>
    <hyperlink ref="F4" r:id="rId1"/>
  </hyperlinks>
  <printOptions headings="1"/>
  <pageMargins left="0.25" right="0.2" top="0.8" bottom="0.52" header="0.19" footer="0.17"/>
  <pageSetup scale="80" firstPageNumber="4" orientation="landscape" useFirstPageNumber="1" r:id="rId2"/>
  <headerFooter alignWithMargins="0">
    <oddHeader>&amp;L&amp;8Page &amp;P&amp;C &amp;R&amp;8Page &amp;P</oddHeader>
    <oddFooter>&amp;L&amp;8Printed: &amp;D
&amp;F</oddFooter>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pageSetUpPr fitToPage="1"/>
  </sheetPr>
  <dimension ref="A1:N44"/>
  <sheetViews>
    <sheetView zoomScale="85" zoomScaleNormal="85" workbookViewId="0">
      <selection activeCell="H10" sqref="H10"/>
    </sheetView>
  </sheetViews>
  <sheetFormatPr defaultColWidth="9.140625" defaultRowHeight="12.75" x14ac:dyDescent="0.2"/>
  <cols>
    <col min="1" max="1" width="53.7109375" style="44" customWidth="1"/>
    <col min="2" max="2" width="4.5703125" style="45" customWidth="1"/>
    <col min="3" max="14" width="13.7109375" style="42" customWidth="1"/>
    <col min="15" max="16384" width="9.140625" style="42"/>
  </cols>
  <sheetData>
    <row r="1" spans="1:14" ht="10.35" customHeight="1" x14ac:dyDescent="0.2">
      <c r="A1" s="310"/>
      <c r="B1" s="79"/>
      <c r="C1" s="58" t="s">
        <v>515</v>
      </c>
      <c r="D1" s="58" t="s">
        <v>516</v>
      </c>
      <c r="E1" s="58" t="s">
        <v>517</v>
      </c>
      <c r="F1" s="58" t="s">
        <v>518</v>
      </c>
      <c r="G1" s="58" t="s">
        <v>519</v>
      </c>
      <c r="H1" s="58" t="s">
        <v>520</v>
      </c>
      <c r="I1" s="58" t="s">
        <v>521</v>
      </c>
      <c r="J1" s="58" t="s">
        <v>522</v>
      </c>
      <c r="K1" s="58" t="s">
        <v>897</v>
      </c>
      <c r="L1" s="81"/>
      <c r="M1" s="95" t="s">
        <v>687</v>
      </c>
      <c r="N1" s="94"/>
    </row>
    <row r="2" spans="1:14" s="40" customFormat="1" ht="33.75" x14ac:dyDescent="0.2">
      <c r="A2" s="568" t="s">
        <v>165</v>
      </c>
      <c r="B2" s="221" t="s">
        <v>1085</v>
      </c>
      <c r="C2" s="222" t="s">
        <v>1409</v>
      </c>
      <c r="D2" s="222" t="s">
        <v>1063</v>
      </c>
      <c r="E2" s="222" t="s">
        <v>528</v>
      </c>
      <c r="F2" s="222" t="s">
        <v>163</v>
      </c>
      <c r="G2" s="222" t="s">
        <v>1153</v>
      </c>
      <c r="H2" s="222" t="s">
        <v>527</v>
      </c>
      <c r="I2" s="222" t="s">
        <v>486</v>
      </c>
      <c r="J2" s="222" t="s">
        <v>526</v>
      </c>
      <c r="K2" s="222" t="s">
        <v>166</v>
      </c>
      <c r="L2" s="223" t="s">
        <v>648</v>
      </c>
      <c r="M2" s="224" t="s">
        <v>705</v>
      </c>
      <c r="N2" s="225" t="s">
        <v>649</v>
      </c>
    </row>
    <row r="3" spans="1:14" s="40" customFormat="1" ht="18" customHeight="1" x14ac:dyDescent="0.2">
      <c r="A3" s="659" t="s">
        <v>1176</v>
      </c>
      <c r="B3" s="660"/>
      <c r="C3" s="1160"/>
      <c r="D3" s="1161"/>
      <c r="E3" s="1161"/>
      <c r="F3" s="1161"/>
      <c r="G3" s="1161"/>
      <c r="H3" s="1161"/>
      <c r="I3" s="1161"/>
      <c r="J3" s="1161"/>
      <c r="K3" s="1161"/>
      <c r="L3" s="1161"/>
      <c r="M3" s="1162"/>
      <c r="N3" s="1163"/>
    </row>
    <row r="4" spans="1:14" ht="13.5" customHeight="1" x14ac:dyDescent="0.2">
      <c r="A4" s="504" t="s">
        <v>1340</v>
      </c>
      <c r="B4" s="664"/>
      <c r="C4" s="723">
        <v>102140837</v>
      </c>
      <c r="D4" s="435">
        <v>17148343</v>
      </c>
      <c r="E4" s="435">
        <v>24177330</v>
      </c>
      <c r="F4" s="435">
        <v>400</v>
      </c>
      <c r="G4" s="435">
        <v>799529</v>
      </c>
      <c r="H4" s="435">
        <v>4384320</v>
      </c>
      <c r="I4" s="435">
        <v>120050002</v>
      </c>
      <c r="J4" s="723">
        <v>0</v>
      </c>
      <c r="K4" s="723">
        <v>0</v>
      </c>
      <c r="L4" s="435">
        <v>3414546</v>
      </c>
      <c r="M4" s="451"/>
      <c r="N4" s="509"/>
    </row>
    <row r="5" spans="1:14" x14ac:dyDescent="0.2">
      <c r="A5" s="504" t="s">
        <v>1200</v>
      </c>
      <c r="B5" s="41">
        <v>120</v>
      </c>
      <c r="C5" s="723">
        <v>0</v>
      </c>
      <c r="D5" s="723">
        <v>0</v>
      </c>
      <c r="E5" s="723">
        <v>0</v>
      </c>
      <c r="F5" s="723">
        <v>0</v>
      </c>
      <c r="G5" s="723">
        <v>0</v>
      </c>
      <c r="H5" s="723">
        <v>0</v>
      </c>
      <c r="I5" s="723">
        <v>0</v>
      </c>
      <c r="J5" s="723">
        <v>0</v>
      </c>
      <c r="K5" s="723">
        <v>0</v>
      </c>
      <c r="L5" s="724">
        <v>0</v>
      </c>
      <c r="M5" s="451"/>
      <c r="N5" s="509"/>
    </row>
    <row r="6" spans="1:14" ht="13.5" customHeight="1" x14ac:dyDescent="0.2">
      <c r="A6" s="503" t="s">
        <v>503</v>
      </c>
      <c r="B6" s="41">
        <v>130</v>
      </c>
      <c r="C6" s="723">
        <v>92312450</v>
      </c>
      <c r="D6" s="723">
        <v>14444741</v>
      </c>
      <c r="E6" s="723">
        <v>21300172</v>
      </c>
      <c r="F6" s="723">
        <v>7884751</v>
      </c>
      <c r="G6" s="723">
        <v>6591717</v>
      </c>
      <c r="H6" s="723">
        <v>0</v>
      </c>
      <c r="I6" s="723">
        <v>0</v>
      </c>
      <c r="J6" s="723">
        <v>6144484</v>
      </c>
      <c r="K6" s="723">
        <v>897009</v>
      </c>
      <c r="L6" s="508"/>
      <c r="M6" s="451"/>
      <c r="N6" s="509"/>
    </row>
    <row r="7" spans="1:14" ht="13.5" customHeight="1" x14ac:dyDescent="0.2">
      <c r="A7" s="503" t="s">
        <v>504</v>
      </c>
      <c r="B7" s="41">
        <v>140</v>
      </c>
      <c r="C7" s="723">
        <v>31244704</v>
      </c>
      <c r="D7" s="723">
        <v>0</v>
      </c>
      <c r="E7" s="723">
        <v>0</v>
      </c>
      <c r="F7" s="723">
        <v>0</v>
      </c>
      <c r="G7" s="723">
        <v>0</v>
      </c>
      <c r="H7" s="723">
        <v>0</v>
      </c>
      <c r="I7" s="723">
        <v>4500000</v>
      </c>
      <c r="J7" s="723">
        <v>0</v>
      </c>
      <c r="K7" s="723">
        <v>0</v>
      </c>
      <c r="L7" s="530"/>
      <c r="M7" s="451"/>
      <c r="N7" s="509"/>
    </row>
    <row r="8" spans="1:14" ht="13.5" customHeight="1" x14ac:dyDescent="0.2">
      <c r="A8" s="503" t="s">
        <v>311</v>
      </c>
      <c r="B8" s="41">
        <v>150</v>
      </c>
      <c r="C8" s="723">
        <v>24665535</v>
      </c>
      <c r="D8" s="723">
        <v>0</v>
      </c>
      <c r="E8" s="723">
        <v>0</v>
      </c>
      <c r="F8" s="723">
        <v>17138711</v>
      </c>
      <c r="G8" s="723">
        <v>0</v>
      </c>
      <c r="H8" s="723">
        <v>0</v>
      </c>
      <c r="I8" s="723">
        <v>0</v>
      </c>
      <c r="J8" s="723">
        <v>0</v>
      </c>
      <c r="K8" s="723">
        <v>0</v>
      </c>
      <c r="L8" s="536"/>
      <c r="M8" s="451"/>
      <c r="N8" s="509"/>
    </row>
    <row r="9" spans="1:14" ht="13.5" customHeight="1" x14ac:dyDescent="0.2">
      <c r="A9" s="503" t="s">
        <v>312</v>
      </c>
      <c r="B9" s="41">
        <v>160</v>
      </c>
      <c r="C9" s="723">
        <v>896521</v>
      </c>
      <c r="D9" s="723">
        <v>82471</v>
      </c>
      <c r="E9" s="723">
        <v>0</v>
      </c>
      <c r="F9" s="723">
        <v>166693</v>
      </c>
      <c r="G9" s="723">
        <v>0</v>
      </c>
      <c r="H9" s="723">
        <v>14025</v>
      </c>
      <c r="I9" s="723">
        <v>0</v>
      </c>
      <c r="J9" s="723">
        <v>0</v>
      </c>
      <c r="K9" s="723">
        <v>0</v>
      </c>
      <c r="L9" s="454">
        <v>0</v>
      </c>
      <c r="M9" s="451"/>
      <c r="N9" s="509"/>
    </row>
    <row r="10" spans="1:14" ht="13.5" customHeight="1" x14ac:dyDescent="0.2">
      <c r="A10" s="503" t="s">
        <v>1199</v>
      </c>
      <c r="B10" s="41">
        <v>170</v>
      </c>
      <c r="C10" s="723">
        <v>78087</v>
      </c>
      <c r="D10" s="723">
        <v>0</v>
      </c>
      <c r="E10" s="723">
        <v>0</v>
      </c>
      <c r="F10" s="723">
        <v>0</v>
      </c>
      <c r="G10" s="723">
        <v>0</v>
      </c>
      <c r="H10" s="723">
        <v>0</v>
      </c>
      <c r="I10" s="723">
        <v>0</v>
      </c>
      <c r="J10" s="723">
        <v>0</v>
      </c>
      <c r="K10" s="723">
        <v>0</v>
      </c>
      <c r="L10" s="441">
        <v>0</v>
      </c>
      <c r="M10" s="509"/>
      <c r="N10" s="509"/>
    </row>
    <row r="11" spans="1:14" ht="13.5" customHeight="1" x14ac:dyDescent="0.2">
      <c r="A11" s="503" t="s">
        <v>313</v>
      </c>
      <c r="B11" s="41">
        <v>180</v>
      </c>
      <c r="C11" s="723">
        <v>531327</v>
      </c>
      <c r="D11" s="723">
        <v>0</v>
      </c>
      <c r="E11" s="723">
        <v>0</v>
      </c>
      <c r="F11" s="723">
        <v>0</v>
      </c>
      <c r="G11" s="723">
        <v>0</v>
      </c>
      <c r="H11" s="723">
        <v>0</v>
      </c>
      <c r="I11" s="723">
        <v>0</v>
      </c>
      <c r="J11" s="723">
        <v>0</v>
      </c>
      <c r="K11" s="723">
        <v>0</v>
      </c>
      <c r="L11" s="454">
        <v>0</v>
      </c>
      <c r="M11" s="509"/>
      <c r="N11" s="509"/>
    </row>
    <row r="12" spans="1:14" ht="13.5" customHeight="1" x14ac:dyDescent="0.2">
      <c r="A12" s="503" t="s">
        <v>505</v>
      </c>
      <c r="B12" s="41">
        <v>190</v>
      </c>
      <c r="C12" s="723">
        <v>0</v>
      </c>
      <c r="D12" s="723">
        <v>0</v>
      </c>
      <c r="E12" s="723">
        <v>0</v>
      </c>
      <c r="F12" s="723">
        <v>0</v>
      </c>
      <c r="G12" s="723">
        <v>0</v>
      </c>
      <c r="H12" s="723">
        <v>0</v>
      </c>
      <c r="I12" s="723">
        <v>0</v>
      </c>
      <c r="J12" s="723">
        <v>0</v>
      </c>
      <c r="K12" s="723">
        <v>0</v>
      </c>
      <c r="L12" s="435">
        <v>0</v>
      </c>
      <c r="M12" s="509"/>
      <c r="N12" s="509"/>
    </row>
    <row r="13" spans="1:14" ht="13.5" customHeight="1" thickBot="1" x14ac:dyDescent="0.25">
      <c r="A13" s="487" t="s">
        <v>767</v>
      </c>
      <c r="B13" s="477"/>
      <c r="C13" s="725">
        <f>SUM(C4:C12)</f>
        <v>251869461</v>
      </c>
      <c r="D13" s="725">
        <f t="shared" ref="D13:L13" si="0">SUM(D4:D12)</f>
        <v>31675555</v>
      </c>
      <c r="E13" s="725">
        <f t="shared" si="0"/>
        <v>45477502</v>
      </c>
      <c r="F13" s="725">
        <f t="shared" si="0"/>
        <v>25190555</v>
      </c>
      <c r="G13" s="725">
        <f t="shared" si="0"/>
        <v>7391246</v>
      </c>
      <c r="H13" s="725">
        <f t="shared" si="0"/>
        <v>4398345</v>
      </c>
      <c r="I13" s="725">
        <f t="shared" si="0"/>
        <v>124550002</v>
      </c>
      <c r="J13" s="725">
        <f t="shared" si="0"/>
        <v>6144484</v>
      </c>
      <c r="K13" s="725">
        <f t="shared" si="0"/>
        <v>897009</v>
      </c>
      <c r="L13" s="725">
        <f t="shared" si="0"/>
        <v>3414546</v>
      </c>
      <c r="M13" s="451"/>
      <c r="N13" s="509"/>
    </row>
    <row r="14" spans="1:14" ht="18" customHeight="1" thickTop="1" x14ac:dyDescent="0.2">
      <c r="A14" s="488" t="s">
        <v>155</v>
      </c>
      <c r="B14" s="474"/>
      <c r="C14" s="1166"/>
      <c r="D14" s="1167"/>
      <c r="E14" s="1167"/>
      <c r="F14" s="1167"/>
      <c r="G14" s="1167"/>
      <c r="H14" s="1167"/>
      <c r="I14" s="1167"/>
      <c r="J14" s="1167"/>
      <c r="K14" s="1167"/>
      <c r="L14" s="1167"/>
      <c r="M14" s="1165"/>
      <c r="N14" s="738"/>
    </row>
    <row r="15" spans="1:14" s="739" customFormat="1" ht="12.75" customHeight="1" x14ac:dyDescent="0.2">
      <c r="A15" s="753" t="s">
        <v>1826</v>
      </c>
      <c r="B15" s="569">
        <v>210</v>
      </c>
      <c r="C15" s="530"/>
      <c r="D15" s="530"/>
      <c r="E15" s="530"/>
      <c r="F15" s="530"/>
      <c r="G15" s="530"/>
      <c r="H15" s="530"/>
      <c r="I15" s="530"/>
      <c r="J15" s="530"/>
      <c r="K15" s="530"/>
      <c r="L15" s="530"/>
      <c r="M15" s="453">
        <v>0</v>
      </c>
      <c r="N15" s="754"/>
    </row>
    <row r="16" spans="1:14" s="739" customFormat="1" ht="12.75" customHeight="1" x14ac:dyDescent="0.2">
      <c r="A16" s="753" t="s">
        <v>1827</v>
      </c>
      <c r="B16" s="569">
        <v>220</v>
      </c>
      <c r="C16" s="530"/>
      <c r="D16" s="530"/>
      <c r="E16" s="530"/>
      <c r="F16" s="530"/>
      <c r="G16" s="530"/>
      <c r="H16" s="530"/>
      <c r="I16" s="530"/>
      <c r="J16" s="530"/>
      <c r="K16" s="530"/>
      <c r="L16" s="530"/>
      <c r="M16" s="454">
        <v>27687264</v>
      </c>
      <c r="N16" s="754"/>
    </row>
    <row r="17" spans="1:14" s="739" customFormat="1" ht="12.75" customHeight="1" x14ac:dyDescent="0.2">
      <c r="A17" s="753" t="s">
        <v>1828</v>
      </c>
      <c r="B17" s="569">
        <v>230</v>
      </c>
      <c r="C17" s="530"/>
      <c r="D17" s="530"/>
      <c r="E17" s="530"/>
      <c r="F17" s="530"/>
      <c r="G17" s="530"/>
      <c r="H17" s="530"/>
      <c r="I17" s="530"/>
      <c r="J17" s="530"/>
      <c r="K17" s="530"/>
      <c r="L17" s="530"/>
      <c r="M17" s="454">
        <f>571888635-237091030</f>
        <v>334797605</v>
      </c>
      <c r="N17" s="754"/>
    </row>
    <row r="18" spans="1:14" s="739" customFormat="1" ht="12.75" customHeight="1" x14ac:dyDescent="0.2">
      <c r="A18" s="753" t="s">
        <v>1829</v>
      </c>
      <c r="B18" s="569">
        <v>240</v>
      </c>
      <c r="C18" s="530"/>
      <c r="D18" s="530"/>
      <c r="E18" s="530"/>
      <c r="F18" s="530"/>
      <c r="G18" s="530"/>
      <c r="H18" s="530"/>
      <c r="I18" s="530"/>
      <c r="J18" s="530"/>
      <c r="K18" s="530"/>
      <c r="L18" s="530"/>
      <c r="M18" s="454"/>
      <c r="N18" s="754"/>
    </row>
    <row r="19" spans="1:14" s="739" customFormat="1" ht="12.75" customHeight="1" x14ac:dyDescent="0.2">
      <c r="A19" s="753" t="s">
        <v>1830</v>
      </c>
      <c r="B19" s="569">
        <v>250</v>
      </c>
      <c r="C19" s="530"/>
      <c r="D19" s="530"/>
      <c r="E19" s="530"/>
      <c r="F19" s="530"/>
      <c r="G19" s="530"/>
      <c r="H19" s="530"/>
      <c r="I19" s="530"/>
      <c r="J19" s="530"/>
      <c r="K19" s="530"/>
      <c r="L19" s="530"/>
      <c r="M19" s="454">
        <f>23853387+16237592-19850763-11980116</f>
        <v>8260100</v>
      </c>
      <c r="N19" s="754"/>
    </row>
    <row r="20" spans="1:14" s="739" customFormat="1" ht="12.75" customHeight="1" x14ac:dyDescent="0.2">
      <c r="A20" s="753" t="s">
        <v>1831</v>
      </c>
      <c r="B20" s="569">
        <v>260</v>
      </c>
      <c r="C20" s="530"/>
      <c r="D20" s="530"/>
      <c r="E20" s="530"/>
      <c r="F20" s="530"/>
      <c r="G20" s="530"/>
      <c r="H20" s="530"/>
      <c r="I20" s="530"/>
      <c r="J20" s="530"/>
      <c r="K20" s="530"/>
      <c r="L20" s="530"/>
      <c r="M20" s="454">
        <v>8663039</v>
      </c>
      <c r="N20" s="754"/>
    </row>
    <row r="21" spans="1:14" s="739" customFormat="1" ht="12.75" customHeight="1" x14ac:dyDescent="0.2">
      <c r="A21" s="753" t="s">
        <v>1832</v>
      </c>
      <c r="B21" s="569">
        <v>340</v>
      </c>
      <c r="C21" s="530"/>
      <c r="D21" s="530"/>
      <c r="E21" s="530"/>
      <c r="F21" s="530"/>
      <c r="G21" s="530"/>
      <c r="H21" s="530"/>
      <c r="I21" s="530"/>
      <c r="J21" s="530"/>
      <c r="K21" s="530"/>
      <c r="L21" s="530"/>
      <c r="M21" s="755"/>
      <c r="N21" s="454">
        <f>E38</f>
        <v>23941233</v>
      </c>
    </row>
    <row r="22" spans="1:14" s="739" customFormat="1" ht="12.75" customHeight="1" x14ac:dyDescent="0.2">
      <c r="A22" s="753" t="s">
        <v>1833</v>
      </c>
      <c r="B22" s="569">
        <v>350</v>
      </c>
      <c r="C22" s="530"/>
      <c r="D22" s="530"/>
      <c r="E22" s="530"/>
      <c r="F22" s="530"/>
      <c r="G22" s="530"/>
      <c r="H22" s="530"/>
      <c r="I22" s="530"/>
      <c r="J22" s="530"/>
      <c r="K22" s="530"/>
      <c r="L22" s="530"/>
      <c r="M22" s="755"/>
      <c r="N22" s="1238">
        <f>'Short-Term Long-Term Debt 25'!J49</f>
        <v>377746265</v>
      </c>
    </row>
    <row r="23" spans="1:14" ht="13.5" customHeight="1" thickBot="1" x14ac:dyDescent="0.25">
      <c r="A23" s="487" t="s">
        <v>766</v>
      </c>
      <c r="B23" s="760"/>
      <c r="C23" s="451"/>
      <c r="D23" s="451"/>
      <c r="E23" s="451"/>
      <c r="F23" s="451"/>
      <c r="G23" s="451"/>
      <c r="H23" s="451"/>
      <c r="I23" s="451"/>
      <c r="J23" s="451"/>
      <c r="K23" s="451"/>
      <c r="L23" s="451"/>
      <c r="M23" s="728">
        <f>SUM(M15:M22)</f>
        <v>379408008</v>
      </c>
      <c r="N23" s="728">
        <f>SUM(N21:N22)</f>
        <v>401687498</v>
      </c>
    </row>
    <row r="24" spans="1:14" ht="18" customHeight="1" thickTop="1" x14ac:dyDescent="0.2">
      <c r="A24" s="759" t="s">
        <v>718</v>
      </c>
      <c r="B24" s="699"/>
      <c r="C24" s="1164"/>
      <c r="D24" s="1165"/>
      <c r="E24" s="1165"/>
      <c r="F24" s="1165"/>
      <c r="G24" s="1165"/>
      <c r="H24" s="1165"/>
      <c r="I24" s="1165"/>
      <c r="J24" s="1165"/>
      <c r="K24" s="1165"/>
      <c r="L24" s="1165"/>
      <c r="M24" s="1167"/>
      <c r="N24" s="1168"/>
    </row>
    <row r="25" spans="1:14" x14ac:dyDescent="0.2">
      <c r="A25" s="503" t="s">
        <v>768</v>
      </c>
      <c r="B25" s="41">
        <v>410</v>
      </c>
      <c r="C25" s="723">
        <v>0</v>
      </c>
      <c r="D25" s="723">
        <v>4500000</v>
      </c>
      <c r="E25" s="723">
        <v>0</v>
      </c>
      <c r="F25" s="723">
        <v>13503494</v>
      </c>
      <c r="G25" s="723">
        <v>0</v>
      </c>
      <c r="H25" s="723">
        <v>0</v>
      </c>
      <c r="I25" s="451"/>
      <c r="J25" s="723">
        <v>17414286</v>
      </c>
      <c r="K25" s="723">
        <v>326924</v>
      </c>
      <c r="L25" s="451"/>
      <c r="M25" s="451"/>
      <c r="N25" s="451"/>
    </row>
    <row r="26" spans="1:14" x14ac:dyDescent="0.2">
      <c r="A26" s="503" t="s">
        <v>769</v>
      </c>
      <c r="B26" s="41">
        <v>420</v>
      </c>
      <c r="C26" s="723">
        <v>0</v>
      </c>
      <c r="D26" s="723">
        <v>0</v>
      </c>
      <c r="E26" s="723">
        <v>0</v>
      </c>
      <c r="F26" s="723">
        <v>0</v>
      </c>
      <c r="G26" s="723">
        <v>0</v>
      </c>
      <c r="H26" s="723">
        <v>0</v>
      </c>
      <c r="I26" s="723">
        <v>0</v>
      </c>
      <c r="J26" s="723">
        <v>0</v>
      </c>
      <c r="K26" s="723">
        <v>0</v>
      </c>
      <c r="L26" s="451"/>
      <c r="M26" s="451"/>
      <c r="N26" s="451"/>
    </row>
    <row r="27" spans="1:14" ht="13.5" customHeight="1" x14ac:dyDescent="0.2">
      <c r="A27" s="503" t="s">
        <v>770</v>
      </c>
      <c r="B27" s="41">
        <v>430</v>
      </c>
      <c r="C27" s="723">
        <v>14066523</v>
      </c>
      <c r="D27" s="723">
        <v>7250695</v>
      </c>
      <c r="E27" s="723">
        <v>0</v>
      </c>
      <c r="F27" s="723">
        <v>75814</v>
      </c>
      <c r="G27" s="723">
        <v>0</v>
      </c>
      <c r="H27" s="723">
        <v>90754</v>
      </c>
      <c r="I27" s="723">
        <v>0</v>
      </c>
      <c r="J27" s="723">
        <v>408480</v>
      </c>
      <c r="K27" s="723">
        <v>874533</v>
      </c>
      <c r="L27" s="451"/>
      <c r="M27" s="451"/>
      <c r="N27" s="451"/>
    </row>
    <row r="28" spans="1:14" ht="13.5" customHeight="1" x14ac:dyDescent="0.2">
      <c r="A28" s="503" t="s">
        <v>771</v>
      </c>
      <c r="B28" s="41">
        <v>440</v>
      </c>
      <c r="C28" s="723">
        <v>0</v>
      </c>
      <c r="D28" s="723">
        <v>0</v>
      </c>
      <c r="E28" s="723">
        <v>0</v>
      </c>
      <c r="F28" s="723">
        <v>0</v>
      </c>
      <c r="G28" s="723">
        <v>0</v>
      </c>
      <c r="H28" s="723">
        <v>0</v>
      </c>
      <c r="I28" s="723">
        <v>0</v>
      </c>
      <c r="J28" s="723">
        <v>0</v>
      </c>
      <c r="K28" s="723">
        <v>0</v>
      </c>
      <c r="L28" s="451"/>
      <c r="M28" s="451"/>
      <c r="N28" s="451"/>
    </row>
    <row r="29" spans="1:14" ht="13.5" customHeight="1" x14ac:dyDescent="0.2">
      <c r="A29" s="503" t="s">
        <v>772</v>
      </c>
      <c r="B29" s="41">
        <v>460</v>
      </c>
      <c r="C29" s="723">
        <v>0</v>
      </c>
      <c r="D29" s="723">
        <v>0</v>
      </c>
      <c r="E29" s="723">
        <v>0</v>
      </c>
      <c r="F29" s="723">
        <v>0</v>
      </c>
      <c r="G29" s="723">
        <v>0</v>
      </c>
      <c r="H29" s="723">
        <v>0</v>
      </c>
      <c r="I29" s="723">
        <v>0</v>
      </c>
      <c r="J29" s="723">
        <v>0</v>
      </c>
      <c r="K29" s="723">
        <v>0</v>
      </c>
      <c r="L29" s="451"/>
      <c r="M29" s="451"/>
      <c r="N29" s="451"/>
    </row>
    <row r="30" spans="1:14" ht="13.5" customHeight="1" x14ac:dyDescent="0.2">
      <c r="A30" s="503" t="s">
        <v>773</v>
      </c>
      <c r="B30" s="41">
        <v>470</v>
      </c>
      <c r="C30" s="723">
        <v>31026968</v>
      </c>
      <c r="D30" s="723">
        <v>539956</v>
      </c>
      <c r="E30" s="723">
        <v>0</v>
      </c>
      <c r="F30" s="723">
        <v>254290</v>
      </c>
      <c r="G30" s="723">
        <v>0</v>
      </c>
      <c r="H30" s="723">
        <v>0</v>
      </c>
      <c r="I30" s="723">
        <v>0</v>
      </c>
      <c r="J30" s="723">
        <v>9686</v>
      </c>
      <c r="K30" s="723">
        <v>0</v>
      </c>
      <c r="L30" s="451"/>
      <c r="M30" s="451"/>
      <c r="N30" s="451"/>
    </row>
    <row r="31" spans="1:14" ht="13.5" customHeight="1" x14ac:dyDescent="0.2">
      <c r="A31" s="503" t="s">
        <v>774</v>
      </c>
      <c r="B31" s="41">
        <v>480</v>
      </c>
      <c r="C31" s="723">
        <v>1201826</v>
      </c>
      <c r="D31" s="723">
        <v>0</v>
      </c>
      <c r="E31" s="723">
        <v>0</v>
      </c>
      <c r="F31" s="723">
        <v>0</v>
      </c>
      <c r="G31" s="723">
        <v>556690</v>
      </c>
      <c r="H31" s="723">
        <v>0</v>
      </c>
      <c r="I31" s="723">
        <v>0</v>
      </c>
      <c r="J31" s="723">
        <v>0</v>
      </c>
      <c r="K31" s="723">
        <v>0</v>
      </c>
      <c r="L31" s="451"/>
      <c r="M31" s="451"/>
      <c r="N31" s="451"/>
    </row>
    <row r="32" spans="1:14" ht="13.5" customHeight="1" x14ac:dyDescent="0.2">
      <c r="A32" s="505" t="s">
        <v>775</v>
      </c>
      <c r="B32" s="43">
        <v>490</v>
      </c>
      <c r="C32" s="723">
        <v>112196753</v>
      </c>
      <c r="D32" s="723">
        <v>14604849</v>
      </c>
      <c r="E32" s="723">
        <v>21536269</v>
      </c>
      <c r="F32" s="723">
        <v>21582898</v>
      </c>
      <c r="G32" s="723">
        <v>5994671</v>
      </c>
      <c r="H32" s="723">
        <v>0</v>
      </c>
      <c r="I32" s="723">
        <v>0</v>
      </c>
      <c r="J32" s="723">
        <v>6212591</v>
      </c>
      <c r="K32" s="723">
        <v>906951</v>
      </c>
      <c r="L32" s="451"/>
      <c r="M32" s="451"/>
      <c r="N32" s="451"/>
    </row>
    <row r="33" spans="1:14" ht="13.5" customHeight="1" x14ac:dyDescent="0.2">
      <c r="A33" s="662" t="s">
        <v>349</v>
      </c>
      <c r="B33" s="43">
        <v>493</v>
      </c>
      <c r="C33" s="723">
        <v>0</v>
      </c>
      <c r="D33" s="723">
        <v>0</v>
      </c>
      <c r="E33" s="723">
        <v>0</v>
      </c>
      <c r="F33" s="723">
        <v>0</v>
      </c>
      <c r="G33" s="723">
        <v>0</v>
      </c>
      <c r="H33" s="723">
        <v>0</v>
      </c>
      <c r="I33" s="723">
        <v>0</v>
      </c>
      <c r="J33" s="723">
        <v>0</v>
      </c>
      <c r="K33" s="723">
        <v>0</v>
      </c>
      <c r="L33" s="454">
        <v>3414546</v>
      </c>
      <c r="M33" s="451"/>
      <c r="N33" s="509"/>
    </row>
    <row r="34" spans="1:14" ht="13.5" customHeight="1" thickBot="1" x14ac:dyDescent="0.25">
      <c r="A34" s="1185" t="s">
        <v>777</v>
      </c>
      <c r="B34" s="761"/>
      <c r="C34" s="1209">
        <f>SUM(C25:C33)</f>
        <v>158492070</v>
      </c>
      <c r="D34" s="1209">
        <f t="shared" ref="D34:K34" si="1">SUM(D25:D33)</f>
        <v>26895500</v>
      </c>
      <c r="E34" s="1209">
        <f t="shared" si="1"/>
        <v>21536269</v>
      </c>
      <c r="F34" s="1209">
        <f t="shared" si="1"/>
        <v>35416496</v>
      </c>
      <c r="G34" s="1209">
        <f t="shared" si="1"/>
        <v>6551361</v>
      </c>
      <c r="H34" s="1209">
        <f t="shared" si="1"/>
        <v>90754</v>
      </c>
      <c r="I34" s="1209">
        <f t="shared" si="1"/>
        <v>0</v>
      </c>
      <c r="J34" s="1209">
        <f t="shared" si="1"/>
        <v>24045043</v>
      </c>
      <c r="K34" s="1209">
        <f t="shared" si="1"/>
        <v>2108408</v>
      </c>
      <c r="L34" s="1169">
        <f>SUM(L33)</f>
        <v>3414546</v>
      </c>
      <c r="M34" s="451"/>
      <c r="N34" s="536"/>
    </row>
    <row r="35" spans="1:14" ht="18" customHeight="1" thickTop="1" x14ac:dyDescent="0.2">
      <c r="A35" s="313" t="s">
        <v>643</v>
      </c>
      <c r="B35" s="567"/>
      <c r="C35" s="1019"/>
      <c r="D35" s="1016"/>
      <c r="E35" s="1016"/>
      <c r="F35" s="1016"/>
      <c r="G35" s="1016"/>
      <c r="H35" s="1016"/>
      <c r="I35" s="1016"/>
      <c r="J35" s="1016"/>
      <c r="K35" s="1016"/>
      <c r="L35" s="1016"/>
      <c r="M35" s="1165"/>
      <c r="N35" s="1168"/>
    </row>
    <row r="36" spans="1:14" x14ac:dyDescent="0.2">
      <c r="A36" s="1245" t="s">
        <v>2</v>
      </c>
      <c r="B36" s="41">
        <v>511</v>
      </c>
      <c r="C36" s="530"/>
      <c r="D36" s="530"/>
      <c r="E36" s="530"/>
      <c r="F36" s="530"/>
      <c r="G36" s="530"/>
      <c r="H36" s="530"/>
      <c r="I36" s="530"/>
      <c r="J36" s="530"/>
      <c r="K36" s="530"/>
      <c r="L36" s="451"/>
      <c r="M36" s="451"/>
      <c r="N36" s="1357">
        <f>'Short-Term Long-Term Debt 25'!I49</f>
        <v>401687498</v>
      </c>
    </row>
    <row r="37" spans="1:14" ht="13.5" thickBot="1" x14ac:dyDescent="0.25">
      <c r="A37" s="487" t="s">
        <v>776</v>
      </c>
      <c r="B37" s="760"/>
      <c r="C37" s="530"/>
      <c r="D37" s="530"/>
      <c r="E37" s="530"/>
      <c r="F37" s="530"/>
      <c r="G37" s="530"/>
      <c r="H37" s="530"/>
      <c r="I37" s="530"/>
      <c r="J37" s="530"/>
      <c r="K37" s="530"/>
      <c r="L37" s="536"/>
      <c r="M37" s="451"/>
      <c r="N37" s="728">
        <f>SUM(N36:N36)</f>
        <v>401687498</v>
      </c>
    </row>
    <row r="38" spans="1:14" customFormat="1" ht="13.5" customHeight="1" thickTop="1" x14ac:dyDescent="0.2">
      <c r="A38" s="661" t="s">
        <v>506</v>
      </c>
      <c r="B38" s="569">
        <v>714</v>
      </c>
      <c r="C38" s="763">
        <v>856536</v>
      </c>
      <c r="D38" s="763">
        <v>914855</v>
      </c>
      <c r="E38" s="763">
        <v>23941233</v>
      </c>
      <c r="F38" s="763">
        <v>0</v>
      </c>
      <c r="G38" s="763">
        <v>839885</v>
      </c>
      <c r="H38" s="763">
        <v>4307591</v>
      </c>
      <c r="I38" s="763">
        <v>0</v>
      </c>
      <c r="J38" s="762">
        <v>0</v>
      </c>
      <c r="K38" s="763">
        <v>0</v>
      </c>
      <c r="L38" s="1210">
        <v>0</v>
      </c>
      <c r="M38" s="729"/>
      <c r="N38" s="729"/>
    </row>
    <row r="39" spans="1:14" customFormat="1" ht="13.5" customHeight="1" x14ac:dyDescent="0.2">
      <c r="A39" s="661" t="s">
        <v>409</v>
      </c>
      <c r="B39" s="569">
        <v>730</v>
      </c>
      <c r="C39" s="763">
        <v>92520855</v>
      </c>
      <c r="D39" s="763">
        <v>3865200</v>
      </c>
      <c r="E39" s="763">
        <v>0</v>
      </c>
      <c r="F39" s="763">
        <v>-10225941</v>
      </c>
      <c r="G39" s="763">
        <v>0</v>
      </c>
      <c r="H39" s="763">
        <v>0</v>
      </c>
      <c r="I39" s="763">
        <v>124550002</v>
      </c>
      <c r="J39" s="762">
        <v>-17900559</v>
      </c>
      <c r="K39" s="763">
        <v>-1211399</v>
      </c>
      <c r="L39" s="763">
        <v>0</v>
      </c>
      <c r="M39" s="729"/>
      <c r="N39" s="729"/>
    </row>
    <row r="40" spans="1:14" customFormat="1" ht="13.5" customHeight="1" x14ac:dyDescent="0.2">
      <c r="A40" s="756" t="s">
        <v>156</v>
      </c>
      <c r="B40" s="757"/>
      <c r="C40" s="758"/>
      <c r="D40" s="758"/>
      <c r="E40" s="758"/>
      <c r="F40" s="758"/>
      <c r="G40" s="758"/>
      <c r="H40" s="758"/>
      <c r="I40" s="758"/>
      <c r="J40" s="758"/>
      <c r="K40" s="758"/>
      <c r="L40" s="758"/>
      <c r="M40" s="762">
        <f>M23</f>
        <v>379408008</v>
      </c>
      <c r="N40" s="729"/>
    </row>
    <row r="41" spans="1:14" ht="13.5" customHeight="1" thickBot="1" x14ac:dyDescent="0.25">
      <c r="A41" s="487" t="s">
        <v>778</v>
      </c>
      <c r="B41" s="473"/>
      <c r="C41" s="511">
        <f>(SUM(C34,C37,C38,C39))</f>
        <v>251869461</v>
      </c>
      <c r="D41" s="511">
        <f t="shared" ref="D41:L41" si="2">SUM(D34,D37,D38:D39)</f>
        <v>31675555</v>
      </c>
      <c r="E41" s="511">
        <f t="shared" si="2"/>
        <v>45477502</v>
      </c>
      <c r="F41" s="511">
        <f t="shared" si="2"/>
        <v>25190555</v>
      </c>
      <c r="G41" s="511">
        <f t="shared" si="2"/>
        <v>7391246</v>
      </c>
      <c r="H41" s="511">
        <f t="shared" si="2"/>
        <v>4398345</v>
      </c>
      <c r="I41" s="511">
        <f t="shared" si="2"/>
        <v>124550002</v>
      </c>
      <c r="J41" s="511">
        <f t="shared" si="2"/>
        <v>6144484</v>
      </c>
      <c r="K41" s="511">
        <f t="shared" si="2"/>
        <v>897009</v>
      </c>
      <c r="L41" s="511">
        <f t="shared" si="2"/>
        <v>3414546</v>
      </c>
      <c r="M41" s="511">
        <f>SUM(M40)</f>
        <v>379408008</v>
      </c>
      <c r="N41" s="511">
        <f>SUM(N37)</f>
        <v>401687498</v>
      </c>
    </row>
    <row r="42" spans="1:14" ht="13.5" thickTop="1" x14ac:dyDescent="0.2"/>
    <row r="43" spans="1:14" x14ac:dyDescent="0.2">
      <c r="A43" s="178"/>
      <c r="C43" s="67"/>
    </row>
    <row r="44" spans="1:14" x14ac:dyDescent="0.2">
      <c r="A44" s="178"/>
      <c r="C44" s="67"/>
    </row>
  </sheetData>
  <sheetProtection password="D6A3" sheet="1" objects="1" scenarios="1"/>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1" gridLinesSet="0"/>
  <pageMargins left="0.23" right="0.15" top="0.86" bottom="0" header="0.28000000000000003" footer="0.1"/>
  <pageSetup scale="48" firstPageNumber="5" orientation="landscape" useFirstPageNumber="1" r:id="rId1"/>
  <headerFooter alignWithMargins="0">
    <oddHeader>&amp;L&amp;8Page &amp;P&amp;C&amp;"Arial,Bold"&amp;9BASIC FINANCIAL STATEMENTS
STATEMENT OF ASSETS AND LIABILITIES ARISING FROM CASH TRANSACTIONS
STATEMENT OF POSITION AS OF JUNE 30, 2015&amp;R&amp;8Page &amp;P</oddHeader>
    <oddFooter>&amp;L&amp;8Printed: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pageSetUpPr fitToPage="1"/>
  </sheetPr>
  <dimension ref="A1:M87"/>
  <sheetViews>
    <sheetView workbookViewId="0">
      <selection activeCell="P71" sqref="P71"/>
    </sheetView>
  </sheetViews>
  <sheetFormatPr defaultColWidth="9.140625" defaultRowHeight="12.75" x14ac:dyDescent="0.2"/>
  <cols>
    <col min="1" max="1" width="50.7109375" style="44" customWidth="1"/>
    <col min="2" max="2" width="4.7109375" style="45" customWidth="1"/>
    <col min="3" max="11" width="13.7109375" style="48" customWidth="1"/>
    <col min="12" max="12" width="2" style="48" customWidth="1"/>
    <col min="13" max="16384" width="9.140625" style="48"/>
  </cols>
  <sheetData>
    <row r="1" spans="1:13" ht="12.75" customHeight="1" x14ac:dyDescent="0.2">
      <c r="A1" s="80"/>
      <c r="B1" s="79"/>
      <c r="C1" s="434" t="s">
        <v>515</v>
      </c>
      <c r="D1" s="434" t="s">
        <v>516</v>
      </c>
      <c r="E1" s="434" t="s">
        <v>517</v>
      </c>
      <c r="F1" s="434" t="s">
        <v>518</v>
      </c>
      <c r="G1" s="434" t="s">
        <v>519</v>
      </c>
      <c r="H1" s="434" t="s">
        <v>520</v>
      </c>
      <c r="I1" s="434" t="s">
        <v>521</v>
      </c>
      <c r="J1" s="434" t="s">
        <v>522</v>
      </c>
      <c r="K1" s="434" t="s">
        <v>897</v>
      </c>
      <c r="L1" s="44"/>
    </row>
    <row r="2" spans="1:13" s="46" customFormat="1" ht="37.5" customHeight="1" x14ac:dyDescent="0.2">
      <c r="A2" s="764" t="s">
        <v>586</v>
      </c>
      <c r="B2" s="221" t="s">
        <v>449</v>
      </c>
      <c r="C2" s="222" t="s">
        <v>1409</v>
      </c>
      <c r="D2" s="222" t="s">
        <v>1063</v>
      </c>
      <c r="E2" s="222" t="s">
        <v>528</v>
      </c>
      <c r="F2" s="222" t="s">
        <v>163</v>
      </c>
      <c r="G2" s="222" t="s">
        <v>1197</v>
      </c>
      <c r="H2" s="222" t="s">
        <v>527</v>
      </c>
      <c r="I2" s="222" t="s">
        <v>486</v>
      </c>
      <c r="J2" s="222" t="s">
        <v>526</v>
      </c>
      <c r="K2" s="222" t="s">
        <v>166</v>
      </c>
      <c r="L2" s="45"/>
    </row>
    <row r="3" spans="1:13" s="47" customFormat="1" ht="18" customHeight="1" x14ac:dyDescent="0.2">
      <c r="A3" s="314" t="s">
        <v>1432</v>
      </c>
      <c r="B3" s="306"/>
      <c r="C3" s="1118"/>
      <c r="D3" s="1119"/>
      <c r="E3" s="1119"/>
      <c r="F3" s="1119"/>
      <c r="G3" s="1119"/>
      <c r="H3" s="1119"/>
      <c r="I3" s="1119"/>
      <c r="J3" s="1119"/>
      <c r="K3" s="1120"/>
      <c r="L3" s="525"/>
    </row>
    <row r="4" spans="1:13" x14ac:dyDescent="0.2">
      <c r="A4" s="771" t="s">
        <v>581</v>
      </c>
      <c r="B4" s="307">
        <v>1000</v>
      </c>
      <c r="C4" s="730">
        <f>'Revenues 9-14'!C109</f>
        <v>194420263</v>
      </c>
      <c r="D4" s="730">
        <f>'Revenues 9-14'!D109</f>
        <v>29758890</v>
      </c>
      <c r="E4" s="730">
        <f>'Revenues 9-14'!E109</f>
        <v>42284403</v>
      </c>
      <c r="F4" s="730">
        <f>'Revenues 9-14'!F109</f>
        <v>15617457</v>
      </c>
      <c r="G4" s="730">
        <f>'Revenues 9-14'!G109</f>
        <v>15407538</v>
      </c>
      <c r="H4" s="730">
        <f>'Revenues 9-14'!H109</f>
        <v>823759</v>
      </c>
      <c r="I4" s="730">
        <f>'Revenues 9-14'!I109</f>
        <v>57340</v>
      </c>
      <c r="J4" s="730">
        <f>'Revenues 9-14'!J109</f>
        <v>10066198</v>
      </c>
      <c r="K4" s="730">
        <f>'Revenues 9-14'!K109</f>
        <v>1746032</v>
      </c>
      <c r="L4" s="40"/>
    </row>
    <row r="5" spans="1:13" ht="22.5" x14ac:dyDescent="0.2">
      <c r="A5" s="772" t="s">
        <v>350</v>
      </c>
      <c r="B5" s="309">
        <v>2000</v>
      </c>
      <c r="C5" s="731">
        <f>'Revenues 9-14'!C114</f>
        <v>0</v>
      </c>
      <c r="D5" s="731">
        <f>'Revenues 9-14'!D114</f>
        <v>0</v>
      </c>
      <c r="E5" s="732"/>
      <c r="F5" s="731">
        <f>'Revenues 9-14'!F114</f>
        <v>0</v>
      </c>
      <c r="G5" s="731">
        <f>'Revenues 9-14'!G114</f>
        <v>0</v>
      </c>
      <c r="H5" s="518" t="s">
        <v>1424</v>
      </c>
      <c r="I5" s="733" t="s">
        <v>1424</v>
      </c>
      <c r="J5" s="734" t="s">
        <v>1424</v>
      </c>
      <c r="K5" s="515" t="s">
        <v>1424</v>
      </c>
      <c r="L5" s="40"/>
    </row>
    <row r="6" spans="1:13" x14ac:dyDescent="0.2">
      <c r="A6" s="773" t="s">
        <v>546</v>
      </c>
      <c r="B6" s="308">
        <v>3000</v>
      </c>
      <c r="C6" s="731">
        <f>'Revenues 9-14'!C173</f>
        <v>122036321</v>
      </c>
      <c r="D6" s="731">
        <f>'Revenues 9-14'!D173</f>
        <v>120881</v>
      </c>
      <c r="E6" s="731">
        <f>'Revenues 9-14'!E173</f>
        <v>0</v>
      </c>
      <c r="F6" s="731">
        <f>'Revenues 9-14'!F173</f>
        <v>14429785</v>
      </c>
      <c r="G6" s="731">
        <f>'Revenues 9-14'!G173</f>
        <v>0</v>
      </c>
      <c r="H6" s="731">
        <f>'Revenues 9-14'!H173</f>
        <v>0</v>
      </c>
      <c r="I6" s="731">
        <f>'Revenues 9-14'!I173</f>
        <v>0</v>
      </c>
      <c r="J6" s="731">
        <f>'Revenues 9-14'!J173</f>
        <v>1475169</v>
      </c>
      <c r="K6" s="731">
        <f>'Revenues 9-14'!K173</f>
        <v>0</v>
      </c>
      <c r="L6" s="40"/>
      <c r="M6" s="233"/>
    </row>
    <row r="7" spans="1:13" x14ac:dyDescent="0.2">
      <c r="A7" s="773" t="s">
        <v>547</v>
      </c>
      <c r="B7" s="308">
        <v>4000</v>
      </c>
      <c r="C7" s="731">
        <f>'Revenues 9-14'!C274</f>
        <v>34609687</v>
      </c>
      <c r="D7" s="731">
        <f>'Revenues 9-14'!D274</f>
        <v>0</v>
      </c>
      <c r="E7" s="731">
        <f>'Revenues 9-14'!E274</f>
        <v>0</v>
      </c>
      <c r="F7" s="731">
        <f>'Revenues 9-14'!F274</f>
        <v>0</v>
      </c>
      <c r="G7" s="731">
        <f>'Revenues 9-14'!G274</f>
        <v>0</v>
      </c>
      <c r="H7" s="731">
        <f>'Revenues 9-14'!H274</f>
        <v>0</v>
      </c>
      <c r="I7" s="731">
        <f>'Revenues 9-14'!I274</f>
        <v>0</v>
      </c>
      <c r="J7" s="731">
        <f>'Revenues 9-14'!J274</f>
        <v>0</v>
      </c>
      <c r="K7" s="731">
        <f>'Revenues 9-14'!K274</f>
        <v>0</v>
      </c>
      <c r="L7" s="40"/>
      <c r="M7" s="233"/>
    </row>
    <row r="8" spans="1:13" ht="13.5" thickBot="1" x14ac:dyDescent="0.25">
      <c r="A8" s="487" t="s">
        <v>1428</v>
      </c>
      <c r="B8" s="477"/>
      <c r="C8" s="511">
        <f>SUM(C4:C7)</f>
        <v>351066271</v>
      </c>
      <c r="D8" s="511">
        <f t="shared" ref="D8:K8" si="0">SUM(D4:D7)</f>
        <v>29879771</v>
      </c>
      <c r="E8" s="511">
        <f t="shared" si="0"/>
        <v>42284403</v>
      </c>
      <c r="F8" s="511">
        <f t="shared" si="0"/>
        <v>30047242</v>
      </c>
      <c r="G8" s="511">
        <f t="shared" si="0"/>
        <v>15407538</v>
      </c>
      <c r="H8" s="511">
        <f t="shared" si="0"/>
        <v>823759</v>
      </c>
      <c r="I8" s="511">
        <f t="shared" si="0"/>
        <v>57340</v>
      </c>
      <c r="J8" s="511">
        <f t="shared" si="0"/>
        <v>11541367</v>
      </c>
      <c r="K8" s="511">
        <f t="shared" si="0"/>
        <v>1746032</v>
      </c>
      <c r="L8" s="40"/>
    </row>
    <row r="9" spans="1:13" ht="15" thickTop="1" x14ac:dyDescent="0.2">
      <c r="A9" s="1122" t="s">
        <v>351</v>
      </c>
      <c r="B9" s="475">
        <v>3998</v>
      </c>
      <c r="C9" s="723">
        <v>96534999</v>
      </c>
      <c r="D9" s="723">
        <v>0</v>
      </c>
      <c r="E9" s="723">
        <v>0</v>
      </c>
      <c r="F9" s="723">
        <v>0</v>
      </c>
      <c r="G9" s="723">
        <v>0</v>
      </c>
      <c r="H9" s="723">
        <v>0</v>
      </c>
      <c r="I9" s="518" t="s">
        <v>1424</v>
      </c>
      <c r="J9" s="723">
        <v>0</v>
      </c>
      <c r="K9" s="723">
        <v>0</v>
      </c>
      <c r="L9" s="40"/>
    </row>
    <row r="10" spans="1:13" s="49" customFormat="1" ht="13.5" thickBot="1" x14ac:dyDescent="0.25">
      <c r="A10" s="487" t="s">
        <v>1429</v>
      </c>
      <c r="B10" s="477"/>
      <c r="C10" s="511">
        <f>SUM(C8:C9)</f>
        <v>447601270</v>
      </c>
      <c r="D10" s="511">
        <f t="shared" ref="D10:K10" si="1">SUM(D8:D9)</f>
        <v>29879771</v>
      </c>
      <c r="E10" s="511">
        <f t="shared" si="1"/>
        <v>42284403</v>
      </c>
      <c r="F10" s="511">
        <f t="shared" si="1"/>
        <v>30047242</v>
      </c>
      <c r="G10" s="511">
        <f t="shared" si="1"/>
        <v>15407538</v>
      </c>
      <c r="H10" s="511">
        <f t="shared" si="1"/>
        <v>823759</v>
      </c>
      <c r="I10" s="511">
        <f t="shared" si="1"/>
        <v>57340</v>
      </c>
      <c r="J10" s="511">
        <f t="shared" si="1"/>
        <v>11541367</v>
      </c>
      <c r="K10" s="511">
        <f t="shared" si="1"/>
        <v>1746032</v>
      </c>
      <c r="L10" s="526"/>
    </row>
    <row r="11" spans="1:13" s="49" customFormat="1" ht="18" customHeight="1" thickTop="1" x14ac:dyDescent="0.2">
      <c r="A11" s="765" t="s">
        <v>1433</v>
      </c>
      <c r="B11" s="476"/>
      <c r="C11" s="1019"/>
      <c r="D11" s="1016"/>
      <c r="E11" s="1016"/>
      <c r="F11" s="1016"/>
      <c r="G11" s="1016"/>
      <c r="H11" s="1016"/>
      <c r="I11" s="1016"/>
      <c r="J11" s="1016"/>
      <c r="K11" s="1017"/>
      <c r="L11" s="526"/>
    </row>
    <row r="12" spans="1:13" x14ac:dyDescent="0.2">
      <c r="A12" s="773" t="s">
        <v>548</v>
      </c>
      <c r="B12" s="308">
        <v>1000</v>
      </c>
      <c r="C12" s="730">
        <f>'Expenditures 15-22'!K33</f>
        <v>220351711</v>
      </c>
      <c r="D12" s="521" t="s">
        <v>1424</v>
      </c>
      <c r="E12" s="451" t="s">
        <v>1424</v>
      </c>
      <c r="F12" s="451" t="s">
        <v>1424</v>
      </c>
      <c r="G12" s="730">
        <f>'Expenditures 15-22'!K223</f>
        <v>4365560</v>
      </c>
      <c r="H12" s="449"/>
      <c r="I12" s="451" t="s">
        <v>1424</v>
      </c>
      <c r="J12" s="451" t="s">
        <v>1424</v>
      </c>
      <c r="K12" s="449" t="s">
        <v>1424</v>
      </c>
      <c r="L12" s="40"/>
    </row>
    <row r="13" spans="1:13" x14ac:dyDescent="0.2">
      <c r="A13" s="773" t="s">
        <v>549</v>
      </c>
      <c r="B13" s="308">
        <v>2000</v>
      </c>
      <c r="C13" s="731">
        <f>'Expenditures 15-22'!K74</f>
        <v>113809159</v>
      </c>
      <c r="D13" s="731">
        <f>'Expenditures 15-22'!K129</f>
        <v>37233375</v>
      </c>
      <c r="E13" s="509" t="s">
        <v>1424</v>
      </c>
      <c r="F13" s="731">
        <f>'Expenditures 15-22'!K178</f>
        <v>23575786</v>
      </c>
      <c r="G13" s="731">
        <f>'Expenditures 15-22'!K273</f>
        <v>9578141</v>
      </c>
      <c r="H13" s="731">
        <f>'Expenditures 15-22'!K296</f>
        <v>377651</v>
      </c>
      <c r="I13" s="451" t="s">
        <v>1424</v>
      </c>
      <c r="J13" s="800">
        <f>'Expenditures 15-22'!K323</f>
        <v>7545395</v>
      </c>
      <c r="K13" s="735">
        <f>'Expenditures 15-22'!K341</f>
        <v>2058006</v>
      </c>
      <c r="L13" s="40"/>
    </row>
    <row r="14" spans="1:13" x14ac:dyDescent="0.2">
      <c r="A14" s="773" t="s">
        <v>539</v>
      </c>
      <c r="B14" s="308">
        <v>3000</v>
      </c>
      <c r="C14" s="731">
        <f>'Expenditures 15-22'!K75</f>
        <v>3082659</v>
      </c>
      <c r="D14" s="731">
        <f>'Expenditures 15-22'!K130</f>
        <v>0</v>
      </c>
      <c r="E14" s="521" t="s">
        <v>1424</v>
      </c>
      <c r="F14" s="731">
        <f>'Expenditures 15-22'!K179</f>
        <v>0</v>
      </c>
      <c r="G14" s="731">
        <f>'Expenditures 15-22'!K274</f>
        <v>184864</v>
      </c>
      <c r="H14" s="515"/>
      <c r="I14" s="451" t="s">
        <v>1424</v>
      </c>
      <c r="J14" s="451" t="s">
        <v>1424</v>
      </c>
      <c r="K14" s="515" t="s">
        <v>1424</v>
      </c>
      <c r="L14" s="40"/>
    </row>
    <row r="15" spans="1:13" x14ac:dyDescent="0.2">
      <c r="A15" s="773" t="s">
        <v>115</v>
      </c>
      <c r="B15" s="308">
        <v>4000</v>
      </c>
      <c r="C15" s="731">
        <f>'Expenditures 15-22'!K102</f>
        <v>8507064</v>
      </c>
      <c r="D15" s="731">
        <f>'Expenditures 15-22'!K138</f>
        <v>0</v>
      </c>
      <c r="E15" s="731">
        <f>'Expenditures 15-22'!K154</f>
        <v>0</v>
      </c>
      <c r="F15" s="731">
        <f>'Expenditures 15-22'!K190</f>
        <v>0</v>
      </c>
      <c r="G15" s="731">
        <f>'Expenditures 15-22'!K278</f>
        <v>0</v>
      </c>
      <c r="H15" s="731">
        <f>'Expenditures 15-22'!K303</f>
        <v>0</v>
      </c>
      <c r="I15" s="451" t="s">
        <v>1424</v>
      </c>
      <c r="J15" s="519" t="s">
        <v>1424</v>
      </c>
      <c r="K15" s="731">
        <f>'Expenditures 15-22'!K344</f>
        <v>0</v>
      </c>
      <c r="L15" s="40"/>
    </row>
    <row r="16" spans="1:13" x14ac:dyDescent="0.2">
      <c r="A16" s="773" t="s">
        <v>540</v>
      </c>
      <c r="B16" s="308">
        <v>5000</v>
      </c>
      <c r="C16" s="731">
        <f>'Expenditures 15-22'!K112</f>
        <v>0</v>
      </c>
      <c r="D16" s="731">
        <f>'Expenditures 15-22'!K148</f>
        <v>0</v>
      </c>
      <c r="E16" s="731">
        <f>'Expenditures 15-22'!K166</f>
        <v>45211691</v>
      </c>
      <c r="F16" s="731">
        <f>'Expenditures 15-22'!K202</f>
        <v>1449820</v>
      </c>
      <c r="G16" s="731">
        <f>'Expenditures 15-22'!K286</f>
        <v>0</v>
      </c>
      <c r="H16" s="736"/>
      <c r="I16" s="451" t="s">
        <v>1424</v>
      </c>
      <c r="J16" s="1180">
        <f>'Expenditures 15-22'!K329</f>
        <v>0</v>
      </c>
      <c r="K16" s="731">
        <f>'Expenditures 15-22'!K352</f>
        <v>0</v>
      </c>
      <c r="L16" s="40"/>
    </row>
    <row r="17" spans="1:12" ht="13.5" thickBot="1" x14ac:dyDescent="0.25">
      <c r="A17" s="487" t="s">
        <v>52</v>
      </c>
      <c r="B17" s="477"/>
      <c r="C17" s="511">
        <f t="shared" ref="C17:H17" si="2">SUM(C12:C16)</f>
        <v>345750593</v>
      </c>
      <c r="D17" s="511">
        <f t="shared" si="2"/>
        <v>37233375</v>
      </c>
      <c r="E17" s="511">
        <f t="shared" si="2"/>
        <v>45211691</v>
      </c>
      <c r="F17" s="511">
        <f t="shared" si="2"/>
        <v>25025606</v>
      </c>
      <c r="G17" s="511">
        <f t="shared" si="2"/>
        <v>14128565</v>
      </c>
      <c r="H17" s="511">
        <f t="shared" si="2"/>
        <v>377651</v>
      </c>
      <c r="I17" s="451"/>
      <c r="J17" s="511">
        <f>SUM(J12:J16)</f>
        <v>7545395</v>
      </c>
      <c r="K17" s="511">
        <f>SUM(K12:K16)</f>
        <v>2058006</v>
      </c>
      <c r="L17" s="40"/>
    </row>
    <row r="18" spans="1:12" ht="15" customHeight="1" thickTop="1" x14ac:dyDescent="0.2">
      <c r="A18" s="1123" t="s">
        <v>1356</v>
      </c>
      <c r="B18" s="271">
        <v>4180</v>
      </c>
      <c r="C18" s="730">
        <f t="shared" ref="C18:H18" si="3">C9</f>
        <v>96534999</v>
      </c>
      <c r="D18" s="730">
        <f t="shared" si="3"/>
        <v>0</v>
      </c>
      <c r="E18" s="730">
        <f t="shared" si="3"/>
        <v>0</v>
      </c>
      <c r="F18" s="730">
        <f t="shared" si="3"/>
        <v>0</v>
      </c>
      <c r="G18" s="730">
        <f t="shared" si="3"/>
        <v>0</v>
      </c>
      <c r="H18" s="730">
        <f t="shared" si="3"/>
        <v>0</v>
      </c>
      <c r="I18" s="451"/>
      <c r="J18" s="730">
        <f>J9</f>
        <v>0</v>
      </c>
      <c r="K18" s="730">
        <f>K9</f>
        <v>0</v>
      </c>
      <c r="L18" s="40"/>
    </row>
    <row r="19" spans="1:12" ht="13.5" thickBot="1" x14ac:dyDescent="0.25">
      <c r="A19" s="487" t="s">
        <v>612</v>
      </c>
      <c r="B19" s="477"/>
      <c r="C19" s="511">
        <f t="shared" ref="C19:H19" si="4">SUM(C17:C18)</f>
        <v>442285592</v>
      </c>
      <c r="D19" s="511">
        <f t="shared" si="4"/>
        <v>37233375</v>
      </c>
      <c r="E19" s="511">
        <f t="shared" si="4"/>
        <v>45211691</v>
      </c>
      <c r="F19" s="511">
        <f t="shared" si="4"/>
        <v>25025606</v>
      </c>
      <c r="G19" s="511">
        <f t="shared" si="4"/>
        <v>14128565</v>
      </c>
      <c r="H19" s="511">
        <f t="shared" si="4"/>
        <v>377651</v>
      </c>
      <c r="I19" s="451"/>
      <c r="J19" s="511">
        <f>SUM(J17:J18)</f>
        <v>7545395</v>
      </c>
      <c r="K19" s="511">
        <f>SUM(K17:K18)</f>
        <v>2058006</v>
      </c>
      <c r="L19" s="40"/>
    </row>
    <row r="20" spans="1:12" ht="27" thickTop="1" thickBot="1" x14ac:dyDescent="0.25">
      <c r="A20" s="478" t="s">
        <v>1357</v>
      </c>
      <c r="B20" s="479"/>
      <c r="C20" s="1121">
        <f>C8-C17</f>
        <v>5315678</v>
      </c>
      <c r="D20" s="1121">
        <f t="shared" ref="D20:K20" si="5">D8-D17</f>
        <v>-7353604</v>
      </c>
      <c r="E20" s="1121">
        <f t="shared" si="5"/>
        <v>-2927288</v>
      </c>
      <c r="F20" s="1121">
        <f t="shared" si="5"/>
        <v>5021636</v>
      </c>
      <c r="G20" s="1121">
        <f t="shared" si="5"/>
        <v>1278973</v>
      </c>
      <c r="H20" s="1121">
        <f t="shared" si="5"/>
        <v>446108</v>
      </c>
      <c r="I20" s="1121">
        <f t="shared" si="5"/>
        <v>57340</v>
      </c>
      <c r="J20" s="1121">
        <f t="shared" si="5"/>
        <v>3995972</v>
      </c>
      <c r="K20" s="1121">
        <f t="shared" si="5"/>
        <v>-311974</v>
      </c>
      <c r="L20" s="40"/>
    </row>
    <row r="21" spans="1:12" ht="18" customHeight="1" thickTop="1" x14ac:dyDescent="0.2">
      <c r="A21" s="766" t="s">
        <v>715</v>
      </c>
      <c r="B21" s="474"/>
      <c r="C21" s="1019"/>
      <c r="D21" s="1016"/>
      <c r="E21" s="1016"/>
      <c r="F21" s="1016"/>
      <c r="G21" s="1016"/>
      <c r="H21" s="1016"/>
      <c r="I21" s="1016"/>
      <c r="J21" s="1016"/>
      <c r="K21" s="1017"/>
      <c r="L21" s="527"/>
    </row>
    <row r="22" spans="1:12" ht="13.5" customHeight="1" collapsed="1" x14ac:dyDescent="0.2">
      <c r="A22" s="769" t="s">
        <v>716</v>
      </c>
      <c r="B22" s="701"/>
      <c r="C22" s="530"/>
      <c r="D22" s="530"/>
      <c r="E22" s="530"/>
      <c r="F22" s="530"/>
      <c r="G22" s="530"/>
      <c r="H22" s="530"/>
      <c r="I22" s="530"/>
      <c r="J22" s="530"/>
      <c r="K22" s="530"/>
      <c r="L22" s="40"/>
    </row>
    <row r="23" spans="1:12" s="739" customFormat="1" ht="13.5" customHeight="1" x14ac:dyDescent="0.2">
      <c r="A23" s="1124" t="s">
        <v>335</v>
      </c>
      <c r="B23" s="740"/>
      <c r="C23" s="536"/>
      <c r="D23" s="530"/>
      <c r="E23" s="530"/>
      <c r="F23" s="530"/>
      <c r="G23" s="530"/>
      <c r="H23" s="530"/>
      <c r="I23" s="530"/>
      <c r="J23" s="530"/>
      <c r="K23" s="530"/>
      <c r="L23" s="527"/>
    </row>
    <row r="24" spans="1:12" s="739" customFormat="1" ht="13.5" customHeight="1" x14ac:dyDescent="0.2">
      <c r="A24" s="1125" t="s">
        <v>1817</v>
      </c>
      <c r="B24" s="742">
        <v>7110</v>
      </c>
      <c r="C24" s="723">
        <v>0</v>
      </c>
      <c r="D24" s="530"/>
      <c r="E24" s="530"/>
      <c r="F24" s="530"/>
      <c r="G24" s="530"/>
      <c r="H24" s="530"/>
      <c r="I24" s="530"/>
      <c r="J24" s="530"/>
      <c r="K24" s="530"/>
      <c r="L24" s="527"/>
    </row>
    <row r="25" spans="1:12" s="739" customFormat="1" ht="13.5" customHeight="1" x14ac:dyDescent="0.2">
      <c r="A25" s="1125" t="s">
        <v>1818</v>
      </c>
      <c r="B25" s="742">
        <v>7110</v>
      </c>
      <c r="C25" s="723">
        <v>0</v>
      </c>
      <c r="D25" s="723">
        <v>7494393</v>
      </c>
      <c r="E25" s="723">
        <v>0</v>
      </c>
      <c r="F25" s="723">
        <v>0</v>
      </c>
      <c r="G25" s="723">
        <v>0</v>
      </c>
      <c r="H25" s="723">
        <v>0</v>
      </c>
      <c r="I25" s="530"/>
      <c r="J25" s="723">
        <v>0</v>
      </c>
      <c r="K25" s="723">
        <v>0</v>
      </c>
      <c r="L25" s="527"/>
    </row>
    <row r="26" spans="1:12" s="739" customFormat="1" ht="13.5" customHeight="1" x14ac:dyDescent="0.2">
      <c r="A26" s="1125" t="s">
        <v>201</v>
      </c>
      <c r="B26" s="569">
        <v>7120</v>
      </c>
      <c r="C26" s="723">
        <v>0</v>
      </c>
      <c r="D26" s="723">
        <v>0</v>
      </c>
      <c r="E26" s="723">
        <v>0</v>
      </c>
      <c r="F26" s="723">
        <v>75000</v>
      </c>
      <c r="G26" s="723">
        <v>0</v>
      </c>
      <c r="H26" s="723">
        <v>0</v>
      </c>
      <c r="I26" s="530"/>
      <c r="J26" s="723">
        <v>0</v>
      </c>
      <c r="K26" s="723">
        <v>0</v>
      </c>
      <c r="L26" s="527"/>
    </row>
    <row r="27" spans="1:12" s="739" customFormat="1" ht="13.5" customHeight="1" x14ac:dyDescent="0.2">
      <c r="A27" s="1125" t="s">
        <v>202</v>
      </c>
      <c r="B27" s="569">
        <v>7130</v>
      </c>
      <c r="C27" s="723">
        <v>0</v>
      </c>
      <c r="D27" s="723">
        <v>979355</v>
      </c>
      <c r="E27" s="529"/>
      <c r="F27" s="723">
        <v>83343</v>
      </c>
      <c r="G27" s="536"/>
      <c r="H27" s="536"/>
      <c r="I27" s="536"/>
      <c r="J27" s="536"/>
      <c r="K27" s="536"/>
      <c r="L27" s="527"/>
    </row>
    <row r="28" spans="1:12" s="739" customFormat="1" ht="13.5" customHeight="1" x14ac:dyDescent="0.2">
      <c r="A28" s="1125" t="s">
        <v>1814</v>
      </c>
      <c r="B28" s="569">
        <v>7140</v>
      </c>
      <c r="C28" s="723">
        <v>0</v>
      </c>
      <c r="D28" s="723">
        <v>0</v>
      </c>
      <c r="E28" s="723">
        <v>0</v>
      </c>
      <c r="F28" s="723">
        <v>0</v>
      </c>
      <c r="G28" s="723">
        <v>0</v>
      </c>
      <c r="H28" s="723">
        <v>0</v>
      </c>
      <c r="I28" s="723">
        <v>0</v>
      </c>
      <c r="J28" s="723">
        <v>0</v>
      </c>
      <c r="K28" s="723">
        <v>0</v>
      </c>
      <c r="L28" s="527"/>
    </row>
    <row r="29" spans="1:12" s="739" customFormat="1" ht="13.5" customHeight="1" x14ac:dyDescent="0.2">
      <c r="A29" s="1125" t="s">
        <v>336</v>
      </c>
      <c r="B29" s="569">
        <v>7150</v>
      </c>
      <c r="C29" s="508"/>
      <c r="D29" s="723">
        <v>0</v>
      </c>
      <c r="E29" s="508"/>
      <c r="F29" s="508"/>
      <c r="G29" s="508"/>
      <c r="H29" s="508"/>
      <c r="I29" s="508"/>
      <c r="J29" s="508"/>
      <c r="K29" s="508"/>
      <c r="L29" s="527"/>
    </row>
    <row r="30" spans="1:12" s="739" customFormat="1" ht="25.5" x14ac:dyDescent="0.2">
      <c r="A30" s="1125" t="s">
        <v>1744</v>
      </c>
      <c r="B30" s="741">
        <v>7160</v>
      </c>
      <c r="C30" s="530"/>
      <c r="D30" s="723">
        <v>0</v>
      </c>
      <c r="E30" s="530"/>
      <c r="F30" s="530"/>
      <c r="G30" s="530"/>
      <c r="H30" s="530"/>
      <c r="I30" s="530"/>
      <c r="J30" s="530"/>
      <c r="K30" s="530"/>
      <c r="L30" s="527"/>
    </row>
    <row r="31" spans="1:12" s="739" customFormat="1" ht="24" customHeight="1" x14ac:dyDescent="0.2">
      <c r="A31" s="1125" t="s">
        <v>1815</v>
      </c>
      <c r="B31" s="741">
        <v>7170</v>
      </c>
      <c r="C31" s="530"/>
      <c r="D31" s="530"/>
      <c r="E31" s="723">
        <v>0</v>
      </c>
      <c r="F31" s="530"/>
      <c r="G31" s="530"/>
      <c r="H31" s="530"/>
      <c r="I31" s="530"/>
      <c r="J31" s="530"/>
      <c r="K31" s="530"/>
      <c r="L31" s="527"/>
    </row>
    <row r="32" spans="1:12" s="739" customFormat="1" ht="13.5" customHeight="1" x14ac:dyDescent="0.2">
      <c r="A32" s="1126" t="s">
        <v>1186</v>
      </c>
      <c r="B32" s="743"/>
      <c r="C32" s="530"/>
      <c r="D32" s="530"/>
      <c r="E32" s="508"/>
      <c r="F32" s="530"/>
      <c r="G32" s="530"/>
      <c r="H32" s="530"/>
      <c r="I32" s="530"/>
      <c r="J32" s="530"/>
      <c r="K32" s="530"/>
      <c r="L32" s="527"/>
    </row>
    <row r="33" spans="1:12" s="739" customFormat="1" x14ac:dyDescent="0.2">
      <c r="A33" s="1125" t="s">
        <v>491</v>
      </c>
      <c r="B33" s="742">
        <v>7210</v>
      </c>
      <c r="C33" s="723">
        <v>0</v>
      </c>
      <c r="D33" s="723">
        <v>0</v>
      </c>
      <c r="E33" s="723">
        <v>131590000</v>
      </c>
      <c r="F33" s="723">
        <v>0</v>
      </c>
      <c r="G33" s="530"/>
      <c r="H33" s="723">
        <v>0</v>
      </c>
      <c r="I33" s="723">
        <v>44310000</v>
      </c>
      <c r="J33" s="723">
        <v>0</v>
      </c>
      <c r="K33" s="723">
        <v>0</v>
      </c>
      <c r="L33" s="527"/>
    </row>
    <row r="34" spans="1:12" s="739" customFormat="1" x14ac:dyDescent="0.2">
      <c r="A34" s="1125" t="s">
        <v>1209</v>
      </c>
      <c r="B34" s="742">
        <v>7220</v>
      </c>
      <c r="C34" s="723">
        <v>0</v>
      </c>
      <c r="D34" s="723">
        <v>0</v>
      </c>
      <c r="E34" s="723">
        <v>18217672</v>
      </c>
      <c r="F34" s="723">
        <v>0</v>
      </c>
      <c r="G34" s="530"/>
      <c r="H34" s="723">
        <v>0</v>
      </c>
      <c r="I34" s="723">
        <v>6983307</v>
      </c>
      <c r="J34" s="723">
        <v>0</v>
      </c>
      <c r="K34" s="723">
        <v>0</v>
      </c>
      <c r="L34" s="527"/>
    </row>
    <row r="35" spans="1:12" s="739" customFormat="1" x14ac:dyDescent="0.2">
      <c r="A35" s="1125" t="s">
        <v>1198</v>
      </c>
      <c r="B35" s="742">
        <v>7230</v>
      </c>
      <c r="C35" s="723">
        <v>0</v>
      </c>
      <c r="D35" s="723">
        <v>0</v>
      </c>
      <c r="E35" s="723">
        <v>0</v>
      </c>
      <c r="F35" s="723">
        <v>0</v>
      </c>
      <c r="G35" s="536"/>
      <c r="H35" s="723">
        <v>0</v>
      </c>
      <c r="I35" s="723">
        <v>0</v>
      </c>
      <c r="J35" s="723">
        <v>0</v>
      </c>
      <c r="K35" s="723">
        <v>0</v>
      </c>
      <c r="L35" s="527"/>
    </row>
    <row r="36" spans="1:12" s="739" customFormat="1" ht="14.25" x14ac:dyDescent="0.2">
      <c r="A36" s="1125" t="s">
        <v>1816</v>
      </c>
      <c r="B36" s="742">
        <v>7300</v>
      </c>
      <c r="C36" s="723">
        <v>0</v>
      </c>
      <c r="D36" s="723">
        <v>0</v>
      </c>
      <c r="E36" s="723">
        <v>0</v>
      </c>
      <c r="F36" s="723">
        <v>0</v>
      </c>
      <c r="G36" s="723">
        <v>0</v>
      </c>
      <c r="H36" s="723">
        <v>0</v>
      </c>
      <c r="I36" s="508"/>
      <c r="J36" s="723">
        <v>0</v>
      </c>
      <c r="K36" s="723">
        <v>0</v>
      </c>
      <c r="L36" s="527"/>
    </row>
    <row r="37" spans="1:12" s="739" customFormat="1" x14ac:dyDescent="0.2">
      <c r="A37" s="1125" t="s">
        <v>531</v>
      </c>
      <c r="B37" s="742">
        <v>7400</v>
      </c>
      <c r="C37" s="508"/>
      <c r="D37" s="508"/>
      <c r="E37" s="800">
        <f>SUM(C54:D57,H54:H57)</f>
        <v>370014</v>
      </c>
      <c r="F37" s="508"/>
      <c r="G37" s="508"/>
      <c r="H37" s="508"/>
      <c r="I37" s="530"/>
      <c r="J37" s="508"/>
      <c r="K37" s="508"/>
      <c r="L37" s="527"/>
    </row>
    <row r="38" spans="1:12" s="739" customFormat="1" x14ac:dyDescent="0.2">
      <c r="A38" s="1125" t="s">
        <v>532</v>
      </c>
      <c r="B38" s="742">
        <v>7500</v>
      </c>
      <c r="C38" s="530"/>
      <c r="D38" s="530"/>
      <c r="E38" s="800">
        <f>SUM(C58:D61,H58:H61)</f>
        <v>17632</v>
      </c>
      <c r="F38" s="530"/>
      <c r="G38" s="530"/>
      <c r="H38" s="530"/>
      <c r="I38" s="530"/>
      <c r="J38" s="530"/>
      <c r="K38" s="530"/>
      <c r="L38" s="527"/>
    </row>
    <row r="39" spans="1:12" s="739" customFormat="1" x14ac:dyDescent="0.2">
      <c r="A39" s="1125" t="s">
        <v>533</v>
      </c>
      <c r="B39" s="742">
        <v>7600</v>
      </c>
      <c r="C39" s="530"/>
      <c r="D39" s="530"/>
      <c r="E39" s="800">
        <f>SUM(C62:D65)</f>
        <v>610521</v>
      </c>
      <c r="F39" s="530"/>
      <c r="G39" s="530"/>
      <c r="H39" s="530"/>
      <c r="I39" s="530"/>
      <c r="J39" s="530"/>
      <c r="K39" s="530"/>
      <c r="L39" s="527"/>
    </row>
    <row r="40" spans="1:12" s="739" customFormat="1" ht="13.5" customHeight="1" x14ac:dyDescent="0.2">
      <c r="A40" s="1125" t="s">
        <v>765</v>
      </c>
      <c r="B40" s="569">
        <v>7700</v>
      </c>
      <c r="C40" s="530"/>
      <c r="D40" s="530"/>
      <c r="E40" s="800">
        <f>SUM(C66:D69)</f>
        <v>29296</v>
      </c>
      <c r="F40" s="530"/>
      <c r="G40" s="530"/>
      <c r="H40" s="536"/>
      <c r="I40" s="530"/>
      <c r="J40" s="530"/>
      <c r="K40" s="530"/>
      <c r="L40" s="527"/>
    </row>
    <row r="41" spans="1:12" s="739" customFormat="1" ht="13.5" customHeight="1" x14ac:dyDescent="0.2">
      <c r="A41" s="1125" t="s">
        <v>763</v>
      </c>
      <c r="B41" s="569">
        <v>7800</v>
      </c>
      <c r="C41" s="536"/>
      <c r="D41" s="536"/>
      <c r="E41" s="529"/>
      <c r="F41" s="536"/>
      <c r="G41" s="536"/>
      <c r="H41" s="800">
        <f>SUM(C70:D73)</f>
        <v>0</v>
      </c>
      <c r="I41" s="530"/>
      <c r="J41" s="530"/>
      <c r="K41" s="536"/>
      <c r="L41" s="527"/>
    </row>
    <row r="42" spans="1:12" s="739" customFormat="1" ht="13.5" customHeight="1" x14ac:dyDescent="0.2">
      <c r="A42" s="1125" t="s">
        <v>764</v>
      </c>
      <c r="B42" s="569">
        <v>7900</v>
      </c>
      <c r="C42" s="723">
        <v>0</v>
      </c>
      <c r="D42" s="723">
        <v>0</v>
      </c>
      <c r="E42" s="723">
        <v>0</v>
      </c>
      <c r="F42" s="723">
        <v>0</v>
      </c>
      <c r="G42" s="723">
        <v>0</v>
      </c>
      <c r="H42" s="723">
        <v>0</v>
      </c>
      <c r="I42" s="536"/>
      <c r="J42" s="536"/>
      <c r="K42" s="723">
        <v>0</v>
      </c>
      <c r="L42" s="527"/>
    </row>
    <row r="43" spans="1:12" s="739" customFormat="1" ht="13.5" customHeight="1" x14ac:dyDescent="0.2">
      <c r="A43" s="1125" t="s">
        <v>444</v>
      </c>
      <c r="B43" s="569">
        <v>7990</v>
      </c>
      <c r="C43" s="723">
        <v>0</v>
      </c>
      <c r="D43" s="723">
        <v>0</v>
      </c>
      <c r="E43" s="723">
        <v>0</v>
      </c>
      <c r="F43" s="723">
        <v>0</v>
      </c>
      <c r="G43" s="723">
        <v>0</v>
      </c>
      <c r="H43" s="723">
        <v>0</v>
      </c>
      <c r="I43" s="723">
        <v>0</v>
      </c>
      <c r="J43" s="723">
        <v>0</v>
      </c>
      <c r="K43" s="723">
        <v>0</v>
      </c>
      <c r="L43" s="527"/>
    </row>
    <row r="44" spans="1:12" s="739" customFormat="1" ht="13.5" customHeight="1" thickBot="1" x14ac:dyDescent="0.25">
      <c r="A44" s="767" t="s">
        <v>445</v>
      </c>
      <c r="B44" s="744"/>
      <c r="C44" s="727">
        <f>SUM(C24:C43)</f>
        <v>0</v>
      </c>
      <c r="D44" s="727">
        <f t="shared" ref="D44:K44" si="6">SUM(D24:D43)</f>
        <v>8473748</v>
      </c>
      <c r="E44" s="727">
        <f t="shared" si="6"/>
        <v>150835135</v>
      </c>
      <c r="F44" s="727">
        <f t="shared" si="6"/>
        <v>158343</v>
      </c>
      <c r="G44" s="727">
        <f t="shared" si="6"/>
        <v>0</v>
      </c>
      <c r="H44" s="727">
        <f t="shared" si="6"/>
        <v>0</v>
      </c>
      <c r="I44" s="727">
        <f t="shared" si="6"/>
        <v>51293307</v>
      </c>
      <c r="J44" s="727">
        <f t="shared" si="6"/>
        <v>0</v>
      </c>
      <c r="K44" s="727">
        <f t="shared" si="6"/>
        <v>0</v>
      </c>
      <c r="L44" s="527"/>
    </row>
    <row r="45" spans="1:12" ht="13.5" thickTop="1" x14ac:dyDescent="0.2">
      <c r="A45" s="770" t="s">
        <v>116</v>
      </c>
      <c r="B45" s="700"/>
      <c r="C45" s="747"/>
      <c r="D45" s="747"/>
      <c r="E45" s="747"/>
      <c r="F45" s="747"/>
      <c r="G45" s="747"/>
      <c r="H45" s="747"/>
      <c r="I45" s="747"/>
      <c r="J45" s="747"/>
      <c r="K45" s="747"/>
      <c r="L45" s="40"/>
    </row>
    <row r="46" spans="1:12" s="739" customFormat="1" x14ac:dyDescent="0.2">
      <c r="A46" s="1124" t="s">
        <v>117</v>
      </c>
      <c r="B46" s="749"/>
      <c r="C46" s="530"/>
      <c r="D46" s="530"/>
      <c r="E46" s="530"/>
      <c r="F46" s="530"/>
      <c r="G46" s="530"/>
      <c r="H46" s="530"/>
      <c r="I46" s="536"/>
      <c r="J46" s="530"/>
      <c r="K46" s="530"/>
      <c r="L46" s="748"/>
    </row>
    <row r="47" spans="1:12" s="739" customFormat="1" ht="14.25" x14ac:dyDescent="0.2">
      <c r="A47" s="1127" t="s">
        <v>1819</v>
      </c>
      <c r="B47" s="569">
        <v>8110</v>
      </c>
      <c r="C47" s="530"/>
      <c r="D47" s="530"/>
      <c r="E47" s="530"/>
      <c r="F47" s="530"/>
      <c r="G47" s="530"/>
      <c r="H47" s="530"/>
      <c r="I47" s="800">
        <f>SUM(C24,C25:H25,J25:K25)</f>
        <v>7494393</v>
      </c>
      <c r="J47" s="530"/>
      <c r="K47" s="530"/>
      <c r="L47" s="748"/>
    </row>
    <row r="48" spans="1:12" s="739" customFormat="1" ht="14.25" x14ac:dyDescent="0.2">
      <c r="A48" s="1127" t="s">
        <v>1820</v>
      </c>
      <c r="B48" s="569">
        <v>8120</v>
      </c>
      <c r="C48" s="536"/>
      <c r="D48" s="536"/>
      <c r="E48" s="530"/>
      <c r="F48" s="536"/>
      <c r="G48" s="530"/>
      <c r="H48" s="530"/>
      <c r="I48" s="800">
        <f>SUM(C26:H26,J26,K26)</f>
        <v>75000</v>
      </c>
      <c r="J48" s="530"/>
      <c r="K48" s="530"/>
      <c r="L48" s="748"/>
    </row>
    <row r="49" spans="1:12" s="739" customFormat="1" x14ac:dyDescent="0.2">
      <c r="A49" s="1127" t="s">
        <v>202</v>
      </c>
      <c r="B49" s="569">
        <v>8130</v>
      </c>
      <c r="C49" s="723">
        <v>815528</v>
      </c>
      <c r="D49" s="723">
        <v>73835</v>
      </c>
      <c r="E49" s="536"/>
      <c r="F49" s="723">
        <v>173335</v>
      </c>
      <c r="G49" s="536"/>
      <c r="H49" s="536"/>
      <c r="I49" s="530"/>
      <c r="J49" s="536"/>
      <c r="K49" s="530"/>
      <c r="L49" s="527"/>
    </row>
    <row r="50" spans="1:12" s="739" customFormat="1" x14ac:dyDescent="0.2">
      <c r="A50" s="1127" t="s">
        <v>1814</v>
      </c>
      <c r="B50" s="569">
        <v>8140</v>
      </c>
      <c r="C50" s="723">
        <v>0</v>
      </c>
      <c r="D50" s="723">
        <v>0</v>
      </c>
      <c r="E50" s="723">
        <v>0</v>
      </c>
      <c r="F50" s="723">
        <v>0</v>
      </c>
      <c r="G50" s="723">
        <v>0</v>
      </c>
      <c r="H50" s="723">
        <v>0</v>
      </c>
      <c r="I50" s="530"/>
      <c r="J50" s="723">
        <v>0</v>
      </c>
      <c r="K50" s="530"/>
      <c r="L50" s="527"/>
    </row>
    <row r="51" spans="1:12" s="739" customFormat="1" x14ac:dyDescent="0.2">
      <c r="A51" s="1127" t="s">
        <v>336</v>
      </c>
      <c r="B51" s="569">
        <v>8150</v>
      </c>
      <c r="C51" s="508"/>
      <c r="D51" s="508"/>
      <c r="E51" s="508"/>
      <c r="F51" s="508"/>
      <c r="G51" s="508"/>
      <c r="H51" s="800">
        <f>SUM(D29)</f>
        <v>0</v>
      </c>
      <c r="I51" s="530"/>
      <c r="J51" s="508"/>
      <c r="K51" s="536"/>
      <c r="L51" s="527"/>
    </row>
    <row r="52" spans="1:12" s="739" customFormat="1" ht="25.5" x14ac:dyDescent="0.2">
      <c r="A52" s="1127" t="s">
        <v>1821</v>
      </c>
      <c r="B52" s="569">
        <v>8160</v>
      </c>
      <c r="C52" s="530"/>
      <c r="D52" s="530"/>
      <c r="E52" s="530"/>
      <c r="F52" s="530"/>
      <c r="G52" s="530"/>
      <c r="H52" s="530"/>
      <c r="I52" s="530"/>
      <c r="J52" s="530"/>
      <c r="K52" s="800">
        <f>D30</f>
        <v>0</v>
      </c>
      <c r="L52" s="527"/>
    </row>
    <row r="53" spans="1:12" s="739" customFormat="1" ht="25.5" x14ac:dyDescent="0.2">
      <c r="A53" s="1127" t="s">
        <v>1822</v>
      </c>
      <c r="B53" s="569">
        <v>8170</v>
      </c>
      <c r="C53" s="536"/>
      <c r="D53" s="536"/>
      <c r="E53" s="530"/>
      <c r="F53" s="530"/>
      <c r="G53" s="530"/>
      <c r="H53" s="536"/>
      <c r="I53" s="530"/>
      <c r="J53" s="530"/>
      <c r="K53" s="800">
        <f>E31</f>
        <v>0</v>
      </c>
      <c r="L53" s="527"/>
    </row>
    <row r="54" spans="1:12" s="739" customFormat="1" x14ac:dyDescent="0.2">
      <c r="A54" s="1127" t="s">
        <v>828</v>
      </c>
      <c r="B54" s="569">
        <v>8410</v>
      </c>
      <c r="C54" s="723">
        <v>0</v>
      </c>
      <c r="D54" s="723">
        <v>0</v>
      </c>
      <c r="E54" s="530"/>
      <c r="F54" s="530"/>
      <c r="G54" s="530"/>
      <c r="H54" s="723">
        <f>SUMIFS('[7]0630 TB ver 100215'!$M$2:$M$15941,'[7]0630 TB ver 100215'!$H$2:$H$15941,$B54,'[7]0630 TB ver 100215'!$A$2:$A$15941,10)</f>
        <v>0</v>
      </c>
      <c r="I54" s="530"/>
      <c r="J54" s="530"/>
      <c r="K54" s="508"/>
      <c r="L54" s="527"/>
    </row>
    <row r="55" spans="1:12" s="739" customFormat="1" x14ac:dyDescent="0.2">
      <c r="A55" s="1266" t="s">
        <v>829</v>
      </c>
      <c r="B55" s="569">
        <v>8420</v>
      </c>
      <c r="C55" s="723">
        <v>0</v>
      </c>
      <c r="D55" s="723">
        <v>0</v>
      </c>
      <c r="E55" s="530"/>
      <c r="F55" s="530"/>
      <c r="G55" s="530"/>
      <c r="H55" s="723">
        <f>SUMIFS('[7]0630 TB ver 100215'!$M$2:$M$15941,'[7]0630 TB ver 100215'!$H$2:$H$15941,$B55,'[7]0630 TB ver 100215'!$A$2:$A$15941,10)</f>
        <v>0</v>
      </c>
      <c r="I55" s="530"/>
      <c r="J55" s="530"/>
      <c r="K55" s="530"/>
      <c r="L55" s="527"/>
    </row>
    <row r="56" spans="1:12" s="739" customFormat="1" x14ac:dyDescent="0.2">
      <c r="A56" s="1127" t="s">
        <v>700</v>
      </c>
      <c r="B56" s="569">
        <v>8430</v>
      </c>
      <c r="C56" s="723">
        <v>239710</v>
      </c>
      <c r="D56" s="723">
        <v>130304</v>
      </c>
      <c r="E56" s="530"/>
      <c r="F56" s="530"/>
      <c r="G56" s="530"/>
      <c r="H56" s="723">
        <v>0</v>
      </c>
      <c r="I56" s="530"/>
      <c r="J56" s="530"/>
      <c r="K56" s="530"/>
      <c r="L56" s="527"/>
    </row>
    <row r="57" spans="1:12" s="739" customFormat="1" x14ac:dyDescent="0.2">
      <c r="A57" s="1266" t="s">
        <v>697</v>
      </c>
      <c r="B57" s="569">
        <v>8440</v>
      </c>
      <c r="C57" s="723">
        <v>0</v>
      </c>
      <c r="D57" s="723">
        <v>0</v>
      </c>
      <c r="E57" s="530"/>
      <c r="F57" s="530"/>
      <c r="G57" s="530"/>
      <c r="H57" s="723">
        <f>SUMIFS('[7]0630 TB ver 100215'!$M$2:$M$15941,'[7]0630 TB ver 100215'!$H$2:$H$15941,$B57,'[7]0630 TB ver 100215'!$A$2:$A$15941,10)</f>
        <v>0</v>
      </c>
      <c r="I57" s="530"/>
      <c r="J57" s="530"/>
      <c r="K57" s="530"/>
      <c r="L57" s="527"/>
    </row>
    <row r="58" spans="1:12" s="739" customFormat="1" x14ac:dyDescent="0.2">
      <c r="A58" s="1127" t="s">
        <v>698</v>
      </c>
      <c r="B58" s="569">
        <v>8510</v>
      </c>
      <c r="C58" s="723">
        <v>0</v>
      </c>
      <c r="D58" s="723">
        <v>0</v>
      </c>
      <c r="E58" s="530"/>
      <c r="F58" s="530"/>
      <c r="G58" s="530"/>
      <c r="H58" s="723">
        <f>SUMIFS('[7]0630 TB ver 100215'!$M$2:$M$15941,'[7]0630 TB ver 100215'!$H$2:$H$15941,$B58,'[7]0630 TB ver 100215'!$A$2:$A$15941,10)</f>
        <v>0</v>
      </c>
      <c r="I58" s="530"/>
      <c r="J58" s="530"/>
      <c r="K58" s="530"/>
      <c r="L58" s="527"/>
    </row>
    <row r="59" spans="1:12" s="739" customFormat="1" x14ac:dyDescent="0.2">
      <c r="A59" s="1267" t="s">
        <v>830</v>
      </c>
      <c r="B59" s="569">
        <v>8520</v>
      </c>
      <c r="C59" s="723">
        <v>0</v>
      </c>
      <c r="D59" s="723">
        <v>0</v>
      </c>
      <c r="E59" s="530"/>
      <c r="F59" s="530"/>
      <c r="G59" s="530"/>
      <c r="H59" s="723">
        <f>SUMIFS('[7]0630 TB ver 100215'!$M$2:$M$15941,'[7]0630 TB ver 100215'!$H$2:$H$15941,$B59,'[7]0630 TB ver 100215'!$A$2:$A$15941,10)</f>
        <v>0</v>
      </c>
      <c r="I59" s="530"/>
      <c r="J59" s="530"/>
      <c r="K59" s="530"/>
      <c r="L59" s="527"/>
    </row>
    <row r="60" spans="1:12" s="739" customFormat="1" x14ac:dyDescent="0.2">
      <c r="A60" s="1127" t="s">
        <v>699</v>
      </c>
      <c r="B60" s="569">
        <v>8530</v>
      </c>
      <c r="C60" s="723">
        <v>7961</v>
      </c>
      <c r="D60" s="723">
        <v>9671</v>
      </c>
      <c r="E60" s="530"/>
      <c r="F60" s="530"/>
      <c r="G60" s="530"/>
      <c r="H60" s="723">
        <v>0</v>
      </c>
      <c r="I60" s="530"/>
      <c r="J60" s="530"/>
      <c r="K60" s="530"/>
      <c r="L60" s="527"/>
    </row>
    <row r="61" spans="1:12" s="739" customFormat="1" x14ac:dyDescent="0.2">
      <c r="A61" s="1266" t="s">
        <v>882</v>
      </c>
      <c r="B61" s="569">
        <v>8540</v>
      </c>
      <c r="C61" s="723">
        <v>0</v>
      </c>
      <c r="D61" s="723">
        <v>0</v>
      </c>
      <c r="E61" s="530"/>
      <c r="F61" s="530"/>
      <c r="G61" s="530"/>
      <c r="H61" s="723">
        <f>SUMIFS('[7]0630 TB ver 100215'!$M$2:$M$15941,'[7]0630 TB ver 100215'!$H$2:$H$15941,$B61,'[7]0630 TB ver 100215'!$A$2:$A$15941,10)</f>
        <v>0</v>
      </c>
      <c r="I61" s="530"/>
      <c r="J61" s="530"/>
      <c r="K61" s="530"/>
      <c r="L61" s="527"/>
    </row>
    <row r="62" spans="1:12" s="739" customFormat="1" ht="13.5" customHeight="1" x14ac:dyDescent="0.2">
      <c r="A62" s="1127" t="s">
        <v>883</v>
      </c>
      <c r="B62" s="569">
        <v>8610</v>
      </c>
      <c r="C62" s="723">
        <v>0</v>
      </c>
      <c r="D62" s="723">
        <v>0</v>
      </c>
      <c r="E62" s="530"/>
      <c r="F62" s="530"/>
      <c r="G62" s="530"/>
      <c r="H62" s="530"/>
      <c r="I62" s="530"/>
      <c r="J62" s="530"/>
      <c r="K62" s="530"/>
      <c r="L62" s="527"/>
    </row>
    <row r="63" spans="1:12" s="739" customFormat="1" x14ac:dyDescent="0.2">
      <c r="A63" s="1266" t="s">
        <v>831</v>
      </c>
      <c r="B63" s="569">
        <v>8620</v>
      </c>
      <c r="C63" s="723">
        <v>0</v>
      </c>
      <c r="D63" s="723">
        <v>0</v>
      </c>
      <c r="E63" s="530"/>
      <c r="F63" s="530"/>
      <c r="G63" s="530"/>
      <c r="H63" s="530"/>
      <c r="I63" s="530"/>
      <c r="J63" s="530"/>
      <c r="K63" s="530"/>
      <c r="L63" s="527"/>
    </row>
    <row r="64" spans="1:12" s="739" customFormat="1" ht="13.5" customHeight="1" x14ac:dyDescent="0.2">
      <c r="A64" s="1127" t="s">
        <v>884</v>
      </c>
      <c r="B64" s="569">
        <v>8630</v>
      </c>
      <c r="C64" s="723">
        <v>0</v>
      </c>
      <c r="D64" s="723">
        <v>0</v>
      </c>
      <c r="E64" s="530"/>
      <c r="F64" s="530"/>
      <c r="G64" s="530"/>
      <c r="H64" s="530"/>
      <c r="I64" s="530"/>
      <c r="J64" s="530"/>
      <c r="K64" s="530"/>
      <c r="L64" s="527"/>
    </row>
    <row r="65" spans="1:12" s="739" customFormat="1" x14ac:dyDescent="0.2">
      <c r="A65" s="1266" t="s">
        <v>885</v>
      </c>
      <c r="B65" s="569">
        <v>8640</v>
      </c>
      <c r="C65" s="723">
        <v>0</v>
      </c>
      <c r="D65" s="723">
        <v>610521</v>
      </c>
      <c r="E65" s="530"/>
      <c r="F65" s="530"/>
      <c r="G65" s="530"/>
      <c r="H65" s="530"/>
      <c r="I65" s="530"/>
      <c r="J65" s="530"/>
      <c r="K65" s="530"/>
      <c r="L65" s="527"/>
    </row>
    <row r="66" spans="1:12" s="739" customFormat="1" x14ac:dyDescent="0.2">
      <c r="A66" s="1127" t="s">
        <v>886</v>
      </c>
      <c r="B66" s="569">
        <v>8710</v>
      </c>
      <c r="C66" s="723">
        <v>0</v>
      </c>
      <c r="D66" s="723">
        <v>0</v>
      </c>
      <c r="E66" s="530"/>
      <c r="F66" s="530"/>
      <c r="G66" s="530"/>
      <c r="H66" s="530"/>
      <c r="I66" s="530"/>
      <c r="J66" s="530"/>
      <c r="K66" s="530"/>
      <c r="L66" s="527"/>
    </row>
    <row r="67" spans="1:12" s="739" customFormat="1" x14ac:dyDescent="0.2">
      <c r="A67" s="1266" t="s">
        <v>832</v>
      </c>
      <c r="B67" s="569">
        <v>8720</v>
      </c>
      <c r="C67" s="723">
        <v>0</v>
      </c>
      <c r="D67" s="723">
        <v>0</v>
      </c>
      <c r="E67" s="530"/>
      <c r="F67" s="530"/>
      <c r="G67" s="530"/>
      <c r="H67" s="530"/>
      <c r="I67" s="530"/>
      <c r="J67" s="530"/>
      <c r="K67" s="530"/>
      <c r="L67" s="527"/>
    </row>
    <row r="68" spans="1:12" s="739" customFormat="1" x14ac:dyDescent="0.2">
      <c r="A68" s="1267" t="s">
        <v>887</v>
      </c>
      <c r="B68" s="569">
        <v>8730</v>
      </c>
      <c r="C68" s="723">
        <v>0</v>
      </c>
      <c r="D68" s="723">
        <v>29296</v>
      </c>
      <c r="E68" s="530"/>
      <c r="F68" s="530"/>
      <c r="G68" s="530"/>
      <c r="H68" s="530"/>
      <c r="I68" s="530"/>
      <c r="J68" s="530"/>
      <c r="K68" s="530"/>
      <c r="L68" s="527"/>
    </row>
    <row r="69" spans="1:12" s="739" customFormat="1" x14ac:dyDescent="0.2">
      <c r="A69" s="1266" t="s">
        <v>888</v>
      </c>
      <c r="B69" s="569">
        <v>8740</v>
      </c>
      <c r="C69" s="723">
        <v>0</v>
      </c>
      <c r="D69" s="723">
        <v>0</v>
      </c>
      <c r="E69" s="530"/>
      <c r="F69" s="530"/>
      <c r="G69" s="530"/>
      <c r="H69" s="530"/>
      <c r="I69" s="530"/>
      <c r="J69" s="530"/>
      <c r="K69" s="530"/>
      <c r="L69" s="527"/>
    </row>
    <row r="70" spans="1:12" s="739" customFormat="1" x14ac:dyDescent="0.2">
      <c r="A70" s="1127" t="s">
        <v>889</v>
      </c>
      <c r="B70" s="569">
        <v>8810</v>
      </c>
      <c r="C70" s="723">
        <v>0</v>
      </c>
      <c r="D70" s="723">
        <v>0</v>
      </c>
      <c r="E70" s="530"/>
      <c r="F70" s="530"/>
      <c r="G70" s="530"/>
      <c r="H70" s="530"/>
      <c r="I70" s="530"/>
      <c r="J70" s="530"/>
      <c r="K70" s="530"/>
      <c r="L70" s="527"/>
    </row>
    <row r="71" spans="1:12" s="739" customFormat="1" x14ac:dyDescent="0.2">
      <c r="A71" s="1127" t="s">
        <v>895</v>
      </c>
      <c r="B71" s="569">
        <v>8820</v>
      </c>
      <c r="C71" s="723">
        <v>0</v>
      </c>
      <c r="D71" s="723">
        <v>0</v>
      </c>
      <c r="E71" s="530"/>
      <c r="F71" s="530"/>
      <c r="G71" s="530"/>
      <c r="H71" s="530"/>
      <c r="I71" s="530"/>
      <c r="J71" s="530"/>
      <c r="K71" s="530"/>
      <c r="L71" s="527"/>
    </row>
    <row r="72" spans="1:12" s="739" customFormat="1" x14ac:dyDescent="0.2">
      <c r="A72" s="1127" t="s">
        <v>890</v>
      </c>
      <c r="B72" s="569">
        <v>8830</v>
      </c>
      <c r="C72" s="723">
        <v>0</v>
      </c>
      <c r="D72" s="723">
        <v>0</v>
      </c>
      <c r="E72" s="530"/>
      <c r="F72" s="530"/>
      <c r="G72" s="530"/>
      <c r="H72" s="530"/>
      <c r="I72" s="530"/>
      <c r="J72" s="530"/>
      <c r="K72" s="530"/>
      <c r="L72" s="527"/>
    </row>
    <row r="73" spans="1:12" s="739" customFormat="1" x14ac:dyDescent="0.2">
      <c r="A73" s="1127" t="s">
        <v>891</v>
      </c>
      <c r="B73" s="569">
        <v>8840</v>
      </c>
      <c r="C73" s="723">
        <v>0</v>
      </c>
      <c r="D73" s="723">
        <v>0</v>
      </c>
      <c r="E73" s="530"/>
      <c r="F73" s="530"/>
      <c r="G73" s="530"/>
      <c r="H73" s="530"/>
      <c r="I73" s="530"/>
      <c r="J73" s="530"/>
      <c r="K73" s="536"/>
      <c r="L73" s="527"/>
    </row>
    <row r="74" spans="1:12" s="739" customFormat="1" x14ac:dyDescent="0.2">
      <c r="A74" s="1127" t="s">
        <v>446</v>
      </c>
      <c r="B74" s="569">
        <v>8910</v>
      </c>
      <c r="C74" s="723">
        <v>0</v>
      </c>
      <c r="D74" s="723">
        <v>0</v>
      </c>
      <c r="E74" s="536"/>
      <c r="F74" s="723">
        <v>0</v>
      </c>
      <c r="G74" s="723">
        <v>0</v>
      </c>
      <c r="H74" s="723">
        <v>0</v>
      </c>
      <c r="I74" s="536"/>
      <c r="J74" s="536"/>
      <c r="K74" s="723">
        <v>0</v>
      </c>
      <c r="L74" s="527"/>
    </row>
    <row r="75" spans="1:12" s="739" customFormat="1" x14ac:dyDescent="0.2">
      <c r="A75" s="1128" t="s">
        <v>529</v>
      </c>
      <c r="B75" s="569">
        <v>8990</v>
      </c>
      <c r="C75" s="723">
        <v>0</v>
      </c>
      <c r="D75" s="723">
        <v>0</v>
      </c>
      <c r="E75" s="723">
        <v>148122737</v>
      </c>
      <c r="F75" s="723">
        <v>0</v>
      </c>
      <c r="G75" s="723">
        <v>0</v>
      </c>
      <c r="H75" s="723">
        <v>0</v>
      </c>
      <c r="I75" s="723">
        <v>11284227</v>
      </c>
      <c r="J75" s="723">
        <v>0</v>
      </c>
      <c r="K75" s="723">
        <v>0</v>
      </c>
      <c r="L75" s="527"/>
    </row>
    <row r="76" spans="1:12" s="739" customFormat="1" ht="13.5" thickBot="1" x14ac:dyDescent="0.25">
      <c r="A76" s="1129" t="s">
        <v>530</v>
      </c>
      <c r="B76" s="746"/>
      <c r="C76" s="727">
        <f t="shared" ref="C76:K76" si="7">SUM(C47:C75)</f>
        <v>1063199</v>
      </c>
      <c r="D76" s="727">
        <f t="shared" si="7"/>
        <v>853627</v>
      </c>
      <c r="E76" s="727">
        <f t="shared" si="7"/>
        <v>148122737</v>
      </c>
      <c r="F76" s="727">
        <f t="shared" si="7"/>
        <v>173335</v>
      </c>
      <c r="G76" s="727">
        <f t="shared" si="7"/>
        <v>0</v>
      </c>
      <c r="H76" s="727">
        <f t="shared" si="7"/>
        <v>0</v>
      </c>
      <c r="I76" s="727">
        <f t="shared" si="7"/>
        <v>18853620</v>
      </c>
      <c r="J76" s="727">
        <f t="shared" si="7"/>
        <v>0</v>
      </c>
      <c r="K76" s="727">
        <f t="shared" si="7"/>
        <v>0</v>
      </c>
      <c r="L76" s="527"/>
    </row>
    <row r="77" spans="1:12" ht="14.25" thickTop="1" thickBot="1" x14ac:dyDescent="0.25">
      <c r="A77" s="1130" t="s">
        <v>1437</v>
      </c>
      <c r="B77" s="745"/>
      <c r="C77" s="461">
        <f t="shared" ref="C77:K77" si="8">C44-C76</f>
        <v>-1063199</v>
      </c>
      <c r="D77" s="461">
        <f t="shared" si="8"/>
        <v>7620121</v>
      </c>
      <c r="E77" s="461">
        <f t="shared" si="8"/>
        <v>2712398</v>
      </c>
      <c r="F77" s="461">
        <f t="shared" si="8"/>
        <v>-14992</v>
      </c>
      <c r="G77" s="461">
        <f t="shared" si="8"/>
        <v>0</v>
      </c>
      <c r="H77" s="461">
        <f t="shared" si="8"/>
        <v>0</v>
      </c>
      <c r="I77" s="461">
        <f t="shared" si="8"/>
        <v>32439687</v>
      </c>
      <c r="J77" s="461">
        <f t="shared" si="8"/>
        <v>0</v>
      </c>
      <c r="K77" s="461">
        <f t="shared" si="8"/>
        <v>0</v>
      </c>
      <c r="L77" s="40"/>
    </row>
    <row r="78" spans="1:12" ht="29.25" customHeight="1" thickTop="1" thickBot="1" x14ac:dyDescent="0.25">
      <c r="A78" s="2190" t="s">
        <v>717</v>
      </c>
      <c r="B78" s="2191"/>
      <c r="C78" s="460">
        <f t="shared" ref="C78:K78" si="9">C20+C77</f>
        <v>4252479</v>
      </c>
      <c r="D78" s="460">
        <f t="shared" si="9"/>
        <v>266517</v>
      </c>
      <c r="E78" s="460">
        <f t="shared" si="9"/>
        <v>-214890</v>
      </c>
      <c r="F78" s="460">
        <f t="shared" si="9"/>
        <v>5006644</v>
      </c>
      <c r="G78" s="460">
        <f t="shared" si="9"/>
        <v>1278973</v>
      </c>
      <c r="H78" s="460">
        <f t="shared" si="9"/>
        <v>446108</v>
      </c>
      <c r="I78" s="460">
        <f t="shared" si="9"/>
        <v>32497027</v>
      </c>
      <c r="J78" s="460">
        <f t="shared" si="9"/>
        <v>3995972</v>
      </c>
      <c r="K78" s="460">
        <f t="shared" si="9"/>
        <v>-311974</v>
      </c>
      <c r="L78" s="528"/>
    </row>
    <row r="79" spans="1:12" ht="13.5" thickTop="1" x14ac:dyDescent="0.2">
      <c r="A79" s="870" t="s">
        <v>1927</v>
      </c>
      <c r="B79" s="480"/>
      <c r="C79" s="453">
        <v>89124912</v>
      </c>
      <c r="D79" s="737">
        <v>4513538</v>
      </c>
      <c r="E79" s="737">
        <v>24156123</v>
      </c>
      <c r="F79" s="737">
        <v>-15232585</v>
      </c>
      <c r="G79" s="737">
        <v>-439088</v>
      </c>
      <c r="H79" s="737">
        <v>3861483</v>
      </c>
      <c r="I79" s="737">
        <v>92052975</v>
      </c>
      <c r="J79" s="737">
        <v>-21896531</v>
      </c>
      <c r="K79" s="737">
        <v>-899425</v>
      </c>
      <c r="L79" s="40"/>
    </row>
    <row r="80" spans="1:12" ht="22.5" x14ac:dyDescent="0.2">
      <c r="A80" s="506" t="s">
        <v>1196</v>
      </c>
      <c r="B80" s="502"/>
      <c r="C80" s="454"/>
      <c r="D80" s="454"/>
      <c r="E80" s="454"/>
      <c r="F80" s="454"/>
      <c r="G80" s="454"/>
      <c r="H80" s="454"/>
      <c r="I80" s="454"/>
      <c r="J80" s="454"/>
      <c r="K80" s="454"/>
      <c r="L80" s="40"/>
    </row>
    <row r="81" spans="1:12" ht="13.5" thickBot="1" x14ac:dyDescent="0.25">
      <c r="A81" s="487" t="s">
        <v>1928</v>
      </c>
      <c r="B81" s="477"/>
      <c r="C81" s="511">
        <f>(SUM(C78:C80))</f>
        <v>93377391</v>
      </c>
      <c r="D81" s="511">
        <f>SUM(D78:D80)</f>
        <v>4780055</v>
      </c>
      <c r="E81" s="511">
        <f t="shared" ref="E81:K81" si="10">SUM(E78:E80)</f>
        <v>23941233</v>
      </c>
      <c r="F81" s="511">
        <f t="shared" si="10"/>
        <v>-10225941</v>
      </c>
      <c r="G81" s="511">
        <f t="shared" si="10"/>
        <v>839885</v>
      </c>
      <c r="H81" s="511">
        <f t="shared" si="10"/>
        <v>4307591</v>
      </c>
      <c r="I81" s="511">
        <f t="shared" si="10"/>
        <v>124550002</v>
      </c>
      <c r="J81" s="511">
        <f t="shared" si="10"/>
        <v>-17900559</v>
      </c>
      <c r="K81" s="511">
        <f t="shared" si="10"/>
        <v>-1211399</v>
      </c>
      <c r="L81" s="40"/>
    </row>
    <row r="82" spans="1:12" ht="0.75" customHeight="1" thickTop="1" thickBot="1" x14ac:dyDescent="0.25">
      <c r="A82" s="665" t="s">
        <v>410</v>
      </c>
      <c r="B82" s="663"/>
      <c r="C82" s="1246">
        <f>(C81-C79)</f>
        <v>4252479</v>
      </c>
      <c r="D82" s="1246">
        <f t="shared" ref="D82:K82" si="11">(D81-D79)</f>
        <v>266517</v>
      </c>
      <c r="E82" s="1246">
        <f t="shared" si="11"/>
        <v>-214890</v>
      </c>
      <c r="F82" s="1246">
        <f t="shared" si="11"/>
        <v>5006644</v>
      </c>
      <c r="G82" s="1246">
        <f t="shared" si="11"/>
        <v>1278973</v>
      </c>
      <c r="H82" s="1246">
        <f t="shared" si="11"/>
        <v>446108</v>
      </c>
      <c r="I82" s="1246">
        <f t="shared" si="11"/>
        <v>32497027</v>
      </c>
      <c r="J82" s="1246">
        <f t="shared" si="11"/>
        <v>3995972</v>
      </c>
      <c r="K82" s="1246">
        <f t="shared" si="11"/>
        <v>-311974</v>
      </c>
    </row>
    <row r="83" spans="1:12" ht="14.25" hidden="1" thickTop="1" thickBot="1" x14ac:dyDescent="0.25">
      <c r="A83" s="768" t="s">
        <v>411</v>
      </c>
      <c r="B83" s="664"/>
      <c r="C83" s="1247">
        <f>C82/C81</f>
        <v>4.5540777638561354E-2</v>
      </c>
      <c r="D83" s="1247">
        <f t="shared" ref="D83:K83" si="12">D82/D81</f>
        <v>5.5756053016126385E-2</v>
      </c>
      <c r="E83" s="1247">
        <f t="shared" si="12"/>
        <v>-8.9757281924452269E-3</v>
      </c>
      <c r="F83" s="1247">
        <f t="shared" si="12"/>
        <v>-0.48960227718896482</v>
      </c>
      <c r="G83" s="1247">
        <f t="shared" si="12"/>
        <v>1.5227953827012031</v>
      </c>
      <c r="H83" s="1247">
        <f t="shared" si="12"/>
        <v>0.10356322129932949</v>
      </c>
      <c r="I83" s="1247">
        <f t="shared" si="12"/>
        <v>0.26091550765290233</v>
      </c>
      <c r="J83" s="1247">
        <f t="shared" si="12"/>
        <v>-0.22323168790427159</v>
      </c>
      <c r="K83" s="1247">
        <f t="shared" si="12"/>
        <v>0.25753199400032523</v>
      </c>
    </row>
    <row r="84" spans="1:12" ht="13.5" thickTop="1" x14ac:dyDescent="0.2"/>
    <row r="86" spans="1:12" x14ac:dyDescent="0.2">
      <c r="C86" s="1194"/>
      <c r="D86" s="1194"/>
      <c r="E86" s="1194"/>
      <c r="F86" s="1194"/>
      <c r="G86" s="1194"/>
      <c r="H86" s="1194"/>
      <c r="I86" s="1194"/>
      <c r="J86" s="1194"/>
    </row>
    <row r="87" spans="1:12" x14ac:dyDescent="0.2">
      <c r="C87" s="1194"/>
    </row>
  </sheetData>
  <sheetProtection password="D6A3" sheet="1" objects="1" scenarios="1"/>
  <mergeCells count="1">
    <mergeCell ref="A78:B78"/>
  </mergeCells>
  <phoneticPr fontId="8" type="noConversion"/>
  <dataValidations count="4">
    <dataValidation type="whole" operator="greaterThanOrEqual" allowBlank="1" showInputMessage="1" showErrorMessage="1" error="Please enter a whole number.  Decimals not allowed." sqref="C54:K75">
      <formula1>0</formula1>
    </dataValidation>
    <dataValidation type="whole" operator="greaterThanOrEqual" allowBlank="1" showInputMessage="1" showErrorMessage="1" errorTitle="Error 1" error="Please enter a whole number.  Decimals not allowed." sqref="C42:K43">
      <formula1>0</formula1>
    </dataValidation>
    <dataValidation type="whole" operator="greaterThanOrEqual" allowBlank="1" showInputMessage="1" showErrorMessage="1" error="Please enter a whole number.  Decimals not allowed." sqref="C9:K9 C24:K36 C49:J50">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57" firstPageNumber="7" fitToHeight="4"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2015
 &amp;R&amp;8Page &amp;P</oddHeader>
    <oddFooter>&amp;L&amp;8Printed: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pageSetUpPr fitToPage="1"/>
  </sheetPr>
  <dimension ref="A1:L286"/>
  <sheetViews>
    <sheetView workbookViewId="0"/>
  </sheetViews>
  <sheetFormatPr defaultColWidth="9.140625" defaultRowHeight="12.75" x14ac:dyDescent="0.2"/>
  <cols>
    <col min="1" max="1" width="50.7109375" style="50" customWidth="1"/>
    <col min="2" max="2" width="4.7109375" style="51" customWidth="1"/>
    <col min="3" max="11" width="13.7109375" style="6" customWidth="1"/>
    <col min="12" max="16384" width="9.140625" style="6"/>
  </cols>
  <sheetData>
    <row r="1" spans="1:12" x14ac:dyDescent="0.2">
      <c r="A1" s="80"/>
      <c r="B1" s="79"/>
      <c r="C1" s="58" t="s">
        <v>515</v>
      </c>
      <c r="D1" s="58" t="s">
        <v>516</v>
      </c>
      <c r="E1" s="58" t="s">
        <v>517</v>
      </c>
      <c r="F1" s="58" t="s">
        <v>518</v>
      </c>
      <c r="G1" s="58" t="s">
        <v>519</v>
      </c>
      <c r="H1" s="58" t="s">
        <v>520</v>
      </c>
      <c r="I1" s="58" t="s">
        <v>521</v>
      </c>
      <c r="J1" s="58" t="s">
        <v>522</v>
      </c>
      <c r="K1" s="58" t="s">
        <v>897</v>
      </c>
    </row>
    <row r="2" spans="1:12" ht="36" x14ac:dyDescent="0.2">
      <c r="A2" s="82" t="s">
        <v>586</v>
      </c>
      <c r="B2" s="77" t="s">
        <v>449</v>
      </c>
      <c r="C2" s="78" t="s">
        <v>1409</v>
      </c>
      <c r="D2" s="78" t="s">
        <v>1063</v>
      </c>
      <c r="E2" s="78" t="s">
        <v>528</v>
      </c>
      <c r="F2" s="78" t="s">
        <v>163</v>
      </c>
      <c r="G2" s="78" t="s">
        <v>1197</v>
      </c>
      <c r="H2" s="78" t="s">
        <v>527</v>
      </c>
      <c r="I2" s="78" t="s">
        <v>486</v>
      </c>
      <c r="J2" s="78" t="s">
        <v>526</v>
      </c>
      <c r="K2" s="78" t="s">
        <v>166</v>
      </c>
    </row>
    <row r="3" spans="1:12" ht="25.5" customHeight="1" x14ac:dyDescent="0.2">
      <c r="A3" s="1009" t="s">
        <v>121</v>
      </c>
      <c r="B3" s="1004"/>
      <c r="C3" s="1005"/>
      <c r="D3" s="1005"/>
      <c r="E3" s="1005"/>
      <c r="F3" s="1006"/>
      <c r="G3" s="1007"/>
      <c r="H3" s="1006"/>
      <c r="I3" s="1006"/>
      <c r="J3" s="1006"/>
      <c r="K3" s="1008"/>
    </row>
    <row r="4" spans="1:12" ht="15" customHeight="1" x14ac:dyDescent="0.2">
      <c r="A4" s="1002" t="s">
        <v>450</v>
      </c>
      <c r="B4" s="1003"/>
      <c r="C4" s="524"/>
      <c r="D4" s="524"/>
      <c r="E4" s="524"/>
      <c r="F4" s="585"/>
      <c r="G4" s="586"/>
      <c r="H4" s="587"/>
      <c r="I4" s="587"/>
      <c r="J4" s="587"/>
      <c r="K4" s="587"/>
    </row>
    <row r="5" spans="1:12" ht="14.25" x14ac:dyDescent="0.2">
      <c r="A5" s="1010" t="s">
        <v>968</v>
      </c>
      <c r="B5" s="507"/>
      <c r="C5" s="723">
        <v>154518820</v>
      </c>
      <c r="D5" s="723">
        <v>28056011</v>
      </c>
      <c r="E5" s="723">
        <v>42283872</v>
      </c>
      <c r="F5" s="723">
        <v>14142564</v>
      </c>
      <c r="G5" s="723">
        <v>0</v>
      </c>
      <c r="H5" s="723">
        <v>0</v>
      </c>
      <c r="I5" s="723">
        <v>0</v>
      </c>
      <c r="J5" s="723">
        <v>10066101</v>
      </c>
      <c r="K5" s="723">
        <v>1746011</v>
      </c>
    </row>
    <row r="6" spans="1:12" ht="14.25" x14ac:dyDescent="0.2">
      <c r="A6" s="1011" t="s">
        <v>492</v>
      </c>
      <c r="B6" s="41">
        <v>1130</v>
      </c>
      <c r="C6" s="723">
        <v>0</v>
      </c>
      <c r="D6" s="723">
        <v>0</v>
      </c>
      <c r="E6" s="508"/>
      <c r="F6" s="508"/>
      <c r="G6" s="451"/>
      <c r="H6" s="451"/>
      <c r="I6" s="451"/>
      <c r="J6" s="451"/>
      <c r="K6" s="451"/>
    </row>
    <row r="7" spans="1:12" x14ac:dyDescent="0.2">
      <c r="A7" s="1011" t="s">
        <v>118</v>
      </c>
      <c r="B7" s="272">
        <v>1140</v>
      </c>
      <c r="C7" s="723">
        <v>30758989</v>
      </c>
      <c r="D7" s="723">
        <v>0</v>
      </c>
      <c r="E7" s="451"/>
      <c r="F7" s="723">
        <v>0</v>
      </c>
      <c r="G7" s="723">
        <v>0</v>
      </c>
      <c r="H7" s="723">
        <v>0</v>
      </c>
      <c r="I7" s="451"/>
      <c r="J7" s="451"/>
      <c r="K7" s="451"/>
    </row>
    <row r="8" spans="1:12" x14ac:dyDescent="0.2">
      <c r="A8" s="1011" t="s">
        <v>493</v>
      </c>
      <c r="B8" s="41">
        <v>1150</v>
      </c>
      <c r="C8" s="508"/>
      <c r="D8" s="508"/>
      <c r="E8" s="530"/>
      <c r="F8" s="530"/>
      <c r="G8" s="723">
        <v>11369897</v>
      </c>
      <c r="H8" s="451"/>
      <c r="I8" s="451"/>
      <c r="J8" s="451"/>
      <c r="K8" s="451"/>
    </row>
    <row r="9" spans="1:12" x14ac:dyDescent="0.2">
      <c r="A9" s="1012" t="s">
        <v>119</v>
      </c>
      <c r="B9" s="41">
        <v>1160</v>
      </c>
      <c r="C9" s="451"/>
      <c r="D9" s="723">
        <v>0</v>
      </c>
      <c r="E9" s="723">
        <v>0</v>
      </c>
      <c r="F9" s="509"/>
      <c r="G9" s="508"/>
      <c r="H9" s="723">
        <v>0</v>
      </c>
      <c r="I9" s="451"/>
      <c r="J9" s="451"/>
      <c r="K9" s="451"/>
    </row>
    <row r="10" spans="1:12" x14ac:dyDescent="0.2">
      <c r="A10" s="1012" t="s">
        <v>120</v>
      </c>
      <c r="B10" s="41">
        <v>1170</v>
      </c>
      <c r="C10" s="723">
        <v>0</v>
      </c>
      <c r="D10" s="529"/>
      <c r="E10" s="529"/>
      <c r="F10" s="509"/>
      <c r="G10" s="451"/>
      <c r="H10" s="451"/>
      <c r="I10" s="451"/>
      <c r="J10" s="451"/>
      <c r="K10" s="451"/>
    </row>
    <row r="11" spans="1:12" x14ac:dyDescent="0.2">
      <c r="A11" s="1012" t="s">
        <v>494</v>
      </c>
      <c r="B11" s="273">
        <v>1190</v>
      </c>
      <c r="C11" s="723">
        <v>0</v>
      </c>
      <c r="D11" s="723">
        <v>0</v>
      </c>
      <c r="E11" s="723">
        <v>0</v>
      </c>
      <c r="F11" s="723">
        <v>0</v>
      </c>
      <c r="G11" s="723">
        <v>0</v>
      </c>
      <c r="H11" s="723">
        <v>0</v>
      </c>
      <c r="I11" s="723">
        <v>0</v>
      </c>
      <c r="J11" s="723">
        <v>0</v>
      </c>
      <c r="K11" s="723">
        <v>0</v>
      </c>
      <c r="L11" s="180"/>
    </row>
    <row r="12" spans="1:12" ht="12.75" customHeight="1" thickBot="1" x14ac:dyDescent="0.25">
      <c r="A12" s="778" t="s">
        <v>30</v>
      </c>
      <c r="B12" s="473"/>
      <c r="C12" s="510">
        <f t="shared" ref="C12:K12" si="0">SUM(C5:C11)</f>
        <v>185277809</v>
      </c>
      <c r="D12" s="510">
        <f t="shared" si="0"/>
        <v>28056011</v>
      </c>
      <c r="E12" s="510">
        <f t="shared" si="0"/>
        <v>42283872</v>
      </c>
      <c r="F12" s="510">
        <f t="shared" si="0"/>
        <v>14142564</v>
      </c>
      <c r="G12" s="510">
        <f t="shared" si="0"/>
        <v>11369897</v>
      </c>
      <c r="H12" s="510">
        <f t="shared" si="0"/>
        <v>0</v>
      </c>
      <c r="I12" s="510">
        <f t="shared" si="0"/>
        <v>0</v>
      </c>
      <c r="J12" s="510">
        <f t="shared" si="0"/>
        <v>10066101</v>
      </c>
      <c r="K12" s="511">
        <f t="shared" si="0"/>
        <v>1746011</v>
      </c>
    </row>
    <row r="13" spans="1:12" ht="15" customHeight="1" thickTop="1" x14ac:dyDescent="0.2">
      <c r="A13" s="774" t="s">
        <v>541</v>
      </c>
      <c r="B13" s="481"/>
      <c r="C13" s="512"/>
      <c r="D13" s="512"/>
      <c r="E13" s="512"/>
      <c r="F13" s="512"/>
      <c r="G13" s="512"/>
      <c r="H13" s="512"/>
      <c r="I13" s="512"/>
      <c r="J13" s="512"/>
      <c r="K13" s="451"/>
    </row>
    <row r="14" spans="1:12" x14ac:dyDescent="0.2">
      <c r="A14" s="1011" t="s">
        <v>4</v>
      </c>
      <c r="B14" s="41">
        <v>1210</v>
      </c>
      <c r="C14" s="723">
        <v>0</v>
      </c>
      <c r="D14" s="723">
        <v>0</v>
      </c>
      <c r="E14" s="723">
        <v>0</v>
      </c>
      <c r="F14" s="723">
        <v>0</v>
      </c>
      <c r="G14" s="723">
        <v>0</v>
      </c>
      <c r="H14" s="723">
        <v>0</v>
      </c>
      <c r="I14" s="723">
        <v>0</v>
      </c>
      <c r="J14" s="723">
        <v>0</v>
      </c>
      <c r="K14" s="723">
        <v>0</v>
      </c>
    </row>
    <row r="15" spans="1:12" ht="12.75" customHeight="1" x14ac:dyDescent="0.2">
      <c r="A15" s="1011" t="s">
        <v>100</v>
      </c>
      <c r="B15" s="41">
        <v>1220</v>
      </c>
      <c r="C15" s="723">
        <v>0</v>
      </c>
      <c r="D15" s="723">
        <v>0</v>
      </c>
      <c r="E15" s="723">
        <v>0</v>
      </c>
      <c r="F15" s="723">
        <v>0</v>
      </c>
      <c r="G15" s="723">
        <v>0</v>
      </c>
      <c r="H15" s="723">
        <v>0</v>
      </c>
      <c r="I15" s="723">
        <v>0</v>
      </c>
      <c r="J15" s="723">
        <v>0</v>
      </c>
      <c r="K15" s="723">
        <v>0</v>
      </c>
    </row>
    <row r="16" spans="1:12" ht="15" customHeight="1" x14ac:dyDescent="0.2">
      <c r="A16" s="1011" t="s">
        <v>495</v>
      </c>
      <c r="B16" s="272">
        <v>1230</v>
      </c>
      <c r="C16" s="723">
        <v>0</v>
      </c>
      <c r="D16" s="723">
        <v>0</v>
      </c>
      <c r="E16" s="723">
        <v>0</v>
      </c>
      <c r="F16" s="723">
        <v>0</v>
      </c>
      <c r="G16" s="723">
        <v>4037505</v>
      </c>
      <c r="H16" s="723">
        <v>0</v>
      </c>
      <c r="I16" s="723">
        <v>0</v>
      </c>
      <c r="J16" s="723">
        <v>0</v>
      </c>
      <c r="K16" s="723">
        <v>0</v>
      </c>
    </row>
    <row r="17" spans="1:11" ht="12.75" customHeight="1" x14ac:dyDescent="0.2">
      <c r="A17" s="1011" t="s">
        <v>969</v>
      </c>
      <c r="B17" s="41">
        <v>1290</v>
      </c>
      <c r="C17" s="723">
        <v>69904</v>
      </c>
      <c r="D17" s="723">
        <v>0</v>
      </c>
      <c r="E17" s="723">
        <v>0</v>
      </c>
      <c r="F17" s="723">
        <v>0</v>
      </c>
      <c r="G17" s="723">
        <v>0</v>
      </c>
      <c r="H17" s="723">
        <v>0</v>
      </c>
      <c r="I17" s="723">
        <v>0</v>
      </c>
      <c r="J17" s="723">
        <v>0</v>
      </c>
      <c r="K17" s="723">
        <v>0</v>
      </c>
    </row>
    <row r="18" spans="1:11" ht="12.75" customHeight="1" thickBot="1" x14ac:dyDescent="0.25">
      <c r="A18" s="487" t="s">
        <v>653</v>
      </c>
      <c r="B18" s="477"/>
      <c r="C18" s="513">
        <f>SUM(C14:C17)</f>
        <v>69904</v>
      </c>
      <c r="D18" s="513">
        <f t="shared" ref="D18:K18" si="1">SUM(D14:D17)</f>
        <v>0</v>
      </c>
      <c r="E18" s="513">
        <f t="shared" si="1"/>
        <v>0</v>
      </c>
      <c r="F18" s="513">
        <f t="shared" si="1"/>
        <v>0</v>
      </c>
      <c r="G18" s="513">
        <f t="shared" si="1"/>
        <v>4037505</v>
      </c>
      <c r="H18" s="513">
        <f t="shared" si="1"/>
        <v>0</v>
      </c>
      <c r="I18" s="513">
        <f t="shared" si="1"/>
        <v>0</v>
      </c>
      <c r="J18" s="513">
        <f t="shared" si="1"/>
        <v>0</v>
      </c>
      <c r="K18" s="1181">
        <f t="shared" si="1"/>
        <v>0</v>
      </c>
    </row>
    <row r="19" spans="1:11" ht="15" customHeight="1" thickTop="1" x14ac:dyDescent="0.2">
      <c r="A19" s="774" t="s">
        <v>542</v>
      </c>
      <c r="B19" s="482"/>
      <c r="C19" s="514"/>
      <c r="D19" s="514"/>
      <c r="E19" s="514"/>
      <c r="F19" s="514"/>
      <c r="G19" s="512"/>
      <c r="H19" s="514"/>
      <c r="I19" s="514"/>
      <c r="J19" s="514"/>
      <c r="K19" s="858"/>
    </row>
    <row r="20" spans="1:11" x14ac:dyDescent="0.2">
      <c r="A20" s="1011" t="s">
        <v>1295</v>
      </c>
      <c r="B20" s="41">
        <v>1311</v>
      </c>
      <c r="C20" s="723">
        <v>2393113</v>
      </c>
      <c r="D20" s="451"/>
      <c r="E20" s="451"/>
      <c r="F20" s="451"/>
      <c r="G20" s="451"/>
      <c r="H20" s="451"/>
      <c r="I20" s="451"/>
      <c r="J20" s="451"/>
      <c r="K20" s="451"/>
    </row>
    <row r="21" spans="1:11" ht="12.75" customHeight="1" x14ac:dyDescent="0.2">
      <c r="A21" s="1011" t="s">
        <v>1019</v>
      </c>
      <c r="B21" s="41">
        <v>1312</v>
      </c>
      <c r="C21" s="723">
        <v>0</v>
      </c>
      <c r="D21" s="451"/>
      <c r="E21" s="451"/>
      <c r="F21" s="451"/>
      <c r="G21" s="451"/>
      <c r="H21" s="451"/>
      <c r="I21" s="451"/>
      <c r="J21" s="451"/>
      <c r="K21" s="451"/>
    </row>
    <row r="22" spans="1:11" ht="12.75" customHeight="1" x14ac:dyDescent="0.2">
      <c r="A22" s="1011" t="s">
        <v>1296</v>
      </c>
      <c r="B22" s="41">
        <v>1313</v>
      </c>
      <c r="C22" s="723">
        <v>0</v>
      </c>
      <c r="D22" s="451"/>
      <c r="E22" s="451"/>
      <c r="F22" s="451"/>
      <c r="G22" s="451"/>
      <c r="H22" s="451"/>
      <c r="I22" s="451"/>
      <c r="J22" s="451"/>
      <c r="K22" s="451"/>
    </row>
    <row r="23" spans="1:11" ht="12.75" customHeight="1" x14ac:dyDescent="0.2">
      <c r="A23" s="1011" t="s">
        <v>1297</v>
      </c>
      <c r="B23" s="41">
        <v>1314</v>
      </c>
      <c r="C23" s="723">
        <v>0</v>
      </c>
      <c r="D23" s="451"/>
      <c r="E23" s="451"/>
      <c r="F23" s="451"/>
      <c r="G23" s="451"/>
      <c r="H23" s="451"/>
      <c r="I23" s="451"/>
      <c r="J23" s="451"/>
      <c r="K23" s="451"/>
    </row>
    <row r="24" spans="1:11" ht="12.75" customHeight="1" x14ac:dyDescent="0.2">
      <c r="A24" s="1011" t="s">
        <v>1239</v>
      </c>
      <c r="B24" s="41">
        <v>1321</v>
      </c>
      <c r="C24" s="723">
        <v>98224</v>
      </c>
      <c r="D24" s="451"/>
      <c r="E24" s="451"/>
      <c r="F24" s="451"/>
      <c r="G24" s="451"/>
      <c r="H24" s="451"/>
      <c r="I24" s="451"/>
      <c r="J24" s="451"/>
      <c r="K24" s="451"/>
    </row>
    <row r="25" spans="1:11" ht="12.75" customHeight="1" x14ac:dyDescent="0.2">
      <c r="A25" s="1011" t="s">
        <v>1020</v>
      </c>
      <c r="B25" s="41">
        <v>1322</v>
      </c>
      <c r="C25" s="723">
        <v>0</v>
      </c>
      <c r="D25" s="451"/>
      <c r="E25" s="451"/>
      <c r="F25" s="451"/>
      <c r="G25" s="451"/>
      <c r="H25" s="451"/>
      <c r="I25" s="451"/>
      <c r="J25" s="451"/>
      <c r="K25" s="451"/>
    </row>
    <row r="26" spans="1:11" ht="12.75" customHeight="1" x14ac:dyDescent="0.2">
      <c r="A26" s="1011" t="s">
        <v>1341</v>
      </c>
      <c r="B26" s="41">
        <v>1323</v>
      </c>
      <c r="C26" s="723">
        <v>0</v>
      </c>
      <c r="D26" s="451"/>
      <c r="E26" s="451"/>
      <c r="F26" s="451"/>
      <c r="G26" s="451"/>
      <c r="H26" s="451"/>
      <c r="I26" s="451"/>
      <c r="J26" s="451"/>
      <c r="K26" s="451"/>
    </row>
    <row r="27" spans="1:11" ht="12.75" customHeight="1" x14ac:dyDescent="0.2">
      <c r="A27" s="1011" t="s">
        <v>1235</v>
      </c>
      <c r="B27" s="41">
        <v>1324</v>
      </c>
      <c r="C27" s="723">
        <v>0</v>
      </c>
      <c r="D27" s="451"/>
      <c r="E27" s="451"/>
      <c r="F27" s="451"/>
      <c r="G27" s="451"/>
      <c r="H27" s="451"/>
      <c r="I27" s="451"/>
      <c r="J27" s="451"/>
      <c r="K27" s="451"/>
    </row>
    <row r="28" spans="1:11" ht="12.75" customHeight="1" x14ac:dyDescent="0.2">
      <c r="A28" s="1011" t="s">
        <v>1236</v>
      </c>
      <c r="B28" s="41">
        <v>1331</v>
      </c>
      <c r="C28" s="723">
        <v>0</v>
      </c>
      <c r="D28" s="451"/>
      <c r="E28" s="451"/>
      <c r="F28" s="451"/>
      <c r="G28" s="451"/>
      <c r="H28" s="451"/>
      <c r="I28" s="451"/>
      <c r="J28" s="451"/>
      <c r="K28" s="451"/>
    </row>
    <row r="29" spans="1:11" ht="12.75" customHeight="1" x14ac:dyDescent="0.2">
      <c r="A29" s="1011" t="s">
        <v>1021</v>
      </c>
      <c r="B29" s="41">
        <v>1332</v>
      </c>
      <c r="C29" s="723">
        <v>0</v>
      </c>
      <c r="D29" s="451"/>
      <c r="E29" s="451"/>
      <c r="F29" s="451"/>
      <c r="G29" s="451"/>
      <c r="H29" s="451"/>
      <c r="I29" s="451"/>
      <c r="J29" s="451"/>
      <c r="K29" s="451"/>
    </row>
    <row r="30" spans="1:11" ht="12.75" customHeight="1" x14ac:dyDescent="0.2">
      <c r="A30" s="1011" t="s">
        <v>1238</v>
      </c>
      <c r="B30" s="41">
        <v>1333</v>
      </c>
      <c r="C30" s="723">
        <v>0</v>
      </c>
      <c r="D30" s="451"/>
      <c r="E30" s="451"/>
      <c r="F30" s="451"/>
      <c r="G30" s="451"/>
      <c r="H30" s="451"/>
      <c r="I30" s="451"/>
      <c r="J30" s="451"/>
      <c r="K30" s="451"/>
    </row>
    <row r="31" spans="1:11" ht="12.75" customHeight="1" x14ac:dyDescent="0.2">
      <c r="A31" s="1011" t="s">
        <v>1237</v>
      </c>
      <c r="B31" s="41">
        <v>1334</v>
      </c>
      <c r="C31" s="723">
        <v>0</v>
      </c>
      <c r="D31" s="451"/>
      <c r="E31" s="451"/>
      <c r="F31" s="451"/>
      <c r="G31" s="451"/>
      <c r="H31" s="451"/>
      <c r="I31" s="451"/>
      <c r="J31" s="451"/>
      <c r="K31" s="451"/>
    </row>
    <row r="32" spans="1:11" ht="12.75" customHeight="1" x14ac:dyDescent="0.2">
      <c r="A32" s="1011" t="s">
        <v>599</v>
      </c>
      <c r="B32" s="41">
        <v>1341</v>
      </c>
      <c r="C32" s="723">
        <v>57149</v>
      </c>
      <c r="D32" s="451"/>
      <c r="E32" s="451"/>
      <c r="F32" s="451"/>
      <c r="G32" s="451"/>
      <c r="H32" s="451"/>
      <c r="I32" s="451"/>
      <c r="J32" s="451"/>
      <c r="K32" s="451"/>
    </row>
    <row r="33" spans="1:11" ht="12.75" customHeight="1" x14ac:dyDescent="0.2">
      <c r="A33" s="1011" t="s">
        <v>1022</v>
      </c>
      <c r="B33" s="41">
        <v>1342</v>
      </c>
      <c r="C33" s="723">
        <v>0</v>
      </c>
      <c r="D33" s="451"/>
      <c r="E33" s="451"/>
      <c r="F33" s="451"/>
      <c r="G33" s="451"/>
      <c r="H33" s="451"/>
      <c r="I33" s="451"/>
      <c r="J33" s="451"/>
      <c r="K33" s="451"/>
    </row>
    <row r="34" spans="1:11" ht="12.75" customHeight="1" x14ac:dyDescent="0.2">
      <c r="A34" s="1011" t="s">
        <v>600</v>
      </c>
      <c r="B34" s="41">
        <v>1343</v>
      </c>
      <c r="C34" s="723">
        <v>0</v>
      </c>
      <c r="D34" s="451"/>
      <c r="E34" s="451"/>
      <c r="F34" s="451"/>
      <c r="G34" s="451"/>
      <c r="H34" s="451"/>
      <c r="I34" s="451"/>
      <c r="J34" s="451"/>
      <c r="K34" s="451"/>
    </row>
    <row r="35" spans="1:11" ht="12.75" customHeight="1" x14ac:dyDescent="0.2">
      <c r="A35" s="1011" t="s">
        <v>598</v>
      </c>
      <c r="B35" s="41">
        <v>1344</v>
      </c>
      <c r="C35" s="723">
        <v>0</v>
      </c>
      <c r="D35" s="451"/>
      <c r="E35" s="451"/>
      <c r="F35" s="451"/>
      <c r="G35" s="451"/>
      <c r="H35" s="451"/>
      <c r="I35" s="451"/>
      <c r="J35" s="451"/>
      <c r="K35" s="451"/>
    </row>
    <row r="36" spans="1:11" ht="12.75" customHeight="1" x14ac:dyDescent="0.2">
      <c r="A36" s="1011" t="s">
        <v>1018</v>
      </c>
      <c r="B36" s="41">
        <v>1351</v>
      </c>
      <c r="C36" s="723">
        <v>191686</v>
      </c>
      <c r="D36" s="451"/>
      <c r="E36" s="451"/>
      <c r="F36" s="451"/>
      <c r="G36" s="451"/>
      <c r="H36" s="451"/>
      <c r="I36" s="451"/>
      <c r="J36" s="451"/>
      <c r="K36" s="451"/>
    </row>
    <row r="37" spans="1:11" ht="12.75" customHeight="1" x14ac:dyDescent="0.2">
      <c r="A37" s="1011" t="s">
        <v>1023</v>
      </c>
      <c r="B37" s="41">
        <v>1352</v>
      </c>
      <c r="C37" s="723">
        <v>0</v>
      </c>
      <c r="D37" s="451"/>
      <c r="E37" s="451"/>
      <c r="F37" s="451"/>
      <c r="G37" s="451"/>
      <c r="H37" s="451"/>
      <c r="I37" s="451"/>
      <c r="J37" s="451"/>
      <c r="K37" s="451"/>
    </row>
    <row r="38" spans="1:11" ht="12.75" customHeight="1" x14ac:dyDescent="0.2">
      <c r="A38" s="1011" t="s">
        <v>713</v>
      </c>
      <c r="B38" s="41">
        <v>1353</v>
      </c>
      <c r="C38" s="723">
        <v>0</v>
      </c>
      <c r="D38" s="451"/>
      <c r="E38" s="451"/>
      <c r="F38" s="451"/>
      <c r="G38" s="451"/>
      <c r="H38" s="451"/>
      <c r="I38" s="451"/>
      <c r="J38" s="451"/>
      <c r="K38" s="451"/>
    </row>
    <row r="39" spans="1:11" ht="12.75" customHeight="1" x14ac:dyDescent="0.2">
      <c r="A39" s="802" t="s">
        <v>714</v>
      </c>
      <c r="B39" s="531">
        <v>1354</v>
      </c>
      <c r="C39" s="723">
        <v>0</v>
      </c>
      <c r="D39" s="451"/>
      <c r="E39" s="451"/>
      <c r="F39" s="451"/>
      <c r="G39" s="451"/>
      <c r="H39" s="451"/>
      <c r="I39" s="451"/>
      <c r="J39" s="451"/>
      <c r="K39" s="451"/>
    </row>
    <row r="40" spans="1:11" ht="12.75" customHeight="1" thickBot="1" x14ac:dyDescent="0.25">
      <c r="A40" s="487" t="s">
        <v>654</v>
      </c>
      <c r="B40" s="477"/>
      <c r="C40" s="511">
        <f>SUM(C20:C39)</f>
        <v>2740172</v>
      </c>
      <c r="D40" s="451"/>
      <c r="E40" s="451"/>
      <c r="F40" s="451"/>
      <c r="G40" s="451"/>
      <c r="H40" s="451"/>
      <c r="I40" s="451"/>
      <c r="J40" s="451"/>
      <c r="K40" s="451"/>
    </row>
    <row r="41" spans="1:11" ht="15" customHeight="1" thickTop="1" x14ac:dyDescent="0.2">
      <c r="A41" s="774" t="s">
        <v>316</v>
      </c>
      <c r="B41" s="482"/>
      <c r="C41" s="451"/>
      <c r="D41" s="451"/>
      <c r="E41" s="451"/>
      <c r="F41" s="449"/>
      <c r="G41" s="451"/>
      <c r="H41" s="451"/>
      <c r="I41" s="451"/>
      <c r="J41" s="451"/>
      <c r="K41" s="451"/>
    </row>
    <row r="42" spans="1:11" ht="12.75" customHeight="1" x14ac:dyDescent="0.2">
      <c r="A42" s="1011" t="s">
        <v>1298</v>
      </c>
      <c r="B42" s="41">
        <v>1411</v>
      </c>
      <c r="C42" s="451"/>
      <c r="D42" s="451"/>
      <c r="E42" s="451"/>
      <c r="F42" s="723">
        <v>0</v>
      </c>
      <c r="G42" s="451"/>
      <c r="H42" s="451"/>
      <c r="I42" s="451"/>
      <c r="J42" s="451"/>
      <c r="K42" s="451"/>
    </row>
    <row r="43" spans="1:11" ht="12.75" customHeight="1" x14ac:dyDescent="0.2">
      <c r="A43" s="1011" t="s">
        <v>1024</v>
      </c>
      <c r="B43" s="41">
        <v>1412</v>
      </c>
      <c r="C43" s="451"/>
      <c r="D43" s="451"/>
      <c r="E43" s="451"/>
      <c r="F43" s="723">
        <v>0</v>
      </c>
      <c r="G43" s="451"/>
      <c r="H43" s="451"/>
      <c r="I43" s="451"/>
      <c r="J43" s="451"/>
      <c r="K43" s="451"/>
    </row>
    <row r="44" spans="1:11" ht="12.75" customHeight="1" x14ac:dyDescent="0.2">
      <c r="A44" s="1011" t="s">
        <v>455</v>
      </c>
      <c r="B44" s="41">
        <v>1413</v>
      </c>
      <c r="C44" s="451"/>
      <c r="D44" s="451"/>
      <c r="E44" s="451"/>
      <c r="F44" s="723">
        <v>0</v>
      </c>
      <c r="G44" s="451"/>
      <c r="H44" s="451"/>
      <c r="I44" s="451"/>
      <c r="J44" s="451"/>
      <c r="K44" s="451"/>
    </row>
    <row r="45" spans="1:11" ht="12.75" customHeight="1" x14ac:dyDescent="0.2">
      <c r="A45" s="1011" t="s">
        <v>279</v>
      </c>
      <c r="B45" s="41">
        <v>1415</v>
      </c>
      <c r="C45" s="451"/>
      <c r="D45" s="451"/>
      <c r="E45" s="451"/>
      <c r="F45" s="723">
        <v>1455097</v>
      </c>
      <c r="G45" s="451"/>
      <c r="H45" s="451"/>
      <c r="I45" s="451"/>
      <c r="J45" s="451"/>
      <c r="K45" s="451"/>
    </row>
    <row r="46" spans="1:11" ht="12.75" customHeight="1" x14ac:dyDescent="0.2">
      <c r="A46" s="1011" t="s">
        <v>1430</v>
      </c>
      <c r="B46" s="41">
        <v>1416</v>
      </c>
      <c r="C46" s="451"/>
      <c r="D46" s="451"/>
      <c r="E46" s="451"/>
      <c r="F46" s="723">
        <v>0</v>
      </c>
      <c r="G46" s="451"/>
      <c r="H46" s="451"/>
      <c r="I46" s="451"/>
      <c r="J46" s="451"/>
      <c r="K46" s="451"/>
    </row>
    <row r="47" spans="1:11" ht="12.75" customHeight="1" x14ac:dyDescent="0.2">
      <c r="A47" s="1011" t="s">
        <v>61</v>
      </c>
      <c r="B47" s="41">
        <v>1421</v>
      </c>
      <c r="C47" s="451"/>
      <c r="D47" s="451"/>
      <c r="E47" s="451"/>
      <c r="F47" s="723">
        <v>0</v>
      </c>
      <c r="G47" s="451"/>
      <c r="H47" s="451"/>
      <c r="I47" s="451"/>
      <c r="J47" s="451"/>
      <c r="K47" s="451"/>
    </row>
    <row r="48" spans="1:11" ht="12.75" customHeight="1" x14ac:dyDescent="0.2">
      <c r="A48" s="1011" t="s">
        <v>1025</v>
      </c>
      <c r="B48" s="41">
        <v>1422</v>
      </c>
      <c r="C48" s="451"/>
      <c r="D48" s="451"/>
      <c r="E48" s="451"/>
      <c r="F48" s="723">
        <v>0</v>
      </c>
      <c r="G48" s="451"/>
      <c r="H48" s="451"/>
      <c r="I48" s="451"/>
      <c r="J48" s="451"/>
      <c r="K48" s="451"/>
    </row>
    <row r="49" spans="1:11" ht="12.75" customHeight="1" x14ac:dyDescent="0.2">
      <c r="A49" s="1011" t="s">
        <v>62</v>
      </c>
      <c r="B49" s="41">
        <v>1423</v>
      </c>
      <c r="C49" s="451"/>
      <c r="D49" s="451"/>
      <c r="E49" s="451"/>
      <c r="F49" s="723">
        <v>0</v>
      </c>
      <c r="G49" s="451"/>
      <c r="H49" s="451"/>
      <c r="I49" s="451"/>
      <c r="J49" s="451"/>
      <c r="K49" s="451"/>
    </row>
    <row r="50" spans="1:11" ht="12.75" customHeight="1" x14ac:dyDescent="0.2">
      <c r="A50" s="1011" t="s">
        <v>63</v>
      </c>
      <c r="B50" s="41">
        <v>1424</v>
      </c>
      <c r="C50" s="451"/>
      <c r="D50" s="451"/>
      <c r="E50" s="451"/>
      <c r="F50" s="723">
        <v>0</v>
      </c>
      <c r="G50" s="451"/>
      <c r="H50" s="451"/>
      <c r="I50" s="451"/>
      <c r="J50" s="451"/>
      <c r="K50" s="451"/>
    </row>
    <row r="51" spans="1:11" ht="12.75" customHeight="1" x14ac:dyDescent="0.2">
      <c r="A51" s="1013" t="s">
        <v>64</v>
      </c>
      <c r="B51" s="165">
        <v>1431</v>
      </c>
      <c r="C51" s="451"/>
      <c r="D51" s="451"/>
      <c r="E51" s="451"/>
      <c r="F51" s="723">
        <v>0</v>
      </c>
      <c r="G51" s="451"/>
      <c r="H51" s="451"/>
      <c r="I51" s="451"/>
      <c r="J51" s="451"/>
      <c r="K51" s="451"/>
    </row>
    <row r="52" spans="1:11" ht="12.75" customHeight="1" x14ac:dyDescent="0.2">
      <c r="A52" s="1013" t="s">
        <v>1352</v>
      </c>
      <c r="B52" s="165">
        <v>1432</v>
      </c>
      <c r="C52" s="451"/>
      <c r="D52" s="451"/>
      <c r="E52" s="451"/>
      <c r="F52" s="723">
        <v>0</v>
      </c>
      <c r="G52" s="451"/>
      <c r="H52" s="451"/>
      <c r="I52" s="451"/>
      <c r="J52" s="451"/>
      <c r="K52" s="451"/>
    </row>
    <row r="53" spans="1:11" ht="12.75" customHeight="1" x14ac:dyDescent="0.2">
      <c r="A53" s="1013" t="s">
        <v>65</v>
      </c>
      <c r="B53" s="165">
        <v>1433</v>
      </c>
      <c r="C53" s="451"/>
      <c r="D53" s="451"/>
      <c r="E53" s="451"/>
      <c r="F53" s="723">
        <v>0</v>
      </c>
      <c r="G53" s="451"/>
      <c r="H53" s="451"/>
      <c r="I53" s="451"/>
      <c r="J53" s="451"/>
      <c r="K53" s="451"/>
    </row>
    <row r="54" spans="1:11" ht="12.75" customHeight="1" x14ac:dyDescent="0.2">
      <c r="A54" s="1013" t="s">
        <v>66</v>
      </c>
      <c r="B54" s="165">
        <v>1434</v>
      </c>
      <c r="C54" s="451"/>
      <c r="D54" s="451"/>
      <c r="E54" s="451"/>
      <c r="F54" s="723">
        <v>0</v>
      </c>
      <c r="G54" s="451"/>
      <c r="H54" s="451"/>
      <c r="I54" s="451"/>
      <c r="J54" s="451"/>
      <c r="K54" s="451"/>
    </row>
    <row r="55" spans="1:11" ht="12.75" customHeight="1" x14ac:dyDescent="0.2">
      <c r="A55" s="1013" t="s">
        <v>67</v>
      </c>
      <c r="B55" s="165">
        <v>1441</v>
      </c>
      <c r="C55" s="451"/>
      <c r="D55" s="451"/>
      <c r="E55" s="451"/>
      <c r="F55" s="723">
        <v>0</v>
      </c>
      <c r="G55" s="451"/>
      <c r="H55" s="451"/>
      <c r="I55" s="451"/>
      <c r="J55" s="451"/>
      <c r="K55" s="451"/>
    </row>
    <row r="56" spans="1:11" ht="12.75" customHeight="1" x14ac:dyDescent="0.2">
      <c r="A56" s="1013" t="s">
        <v>1353</v>
      </c>
      <c r="B56" s="165">
        <v>1442</v>
      </c>
      <c r="C56" s="451"/>
      <c r="D56" s="451"/>
      <c r="E56" s="451"/>
      <c r="F56" s="723">
        <v>0</v>
      </c>
      <c r="G56" s="451"/>
      <c r="H56" s="451"/>
      <c r="I56" s="451"/>
      <c r="J56" s="451"/>
      <c r="K56" s="451"/>
    </row>
    <row r="57" spans="1:11" ht="12.75" customHeight="1" x14ac:dyDescent="0.2">
      <c r="A57" s="1013" t="s">
        <v>594</v>
      </c>
      <c r="B57" s="165">
        <v>1443</v>
      </c>
      <c r="C57" s="451"/>
      <c r="D57" s="451"/>
      <c r="E57" s="451"/>
      <c r="F57" s="723">
        <v>0</v>
      </c>
      <c r="G57" s="451"/>
      <c r="H57" s="451"/>
      <c r="I57" s="451"/>
      <c r="J57" s="451"/>
      <c r="K57" s="451"/>
    </row>
    <row r="58" spans="1:11" ht="12.75" customHeight="1" x14ac:dyDescent="0.2">
      <c r="A58" s="1013" t="s">
        <v>69</v>
      </c>
      <c r="B58" s="165">
        <v>1444</v>
      </c>
      <c r="C58" s="451"/>
      <c r="D58" s="451"/>
      <c r="E58" s="451"/>
      <c r="F58" s="723">
        <v>0</v>
      </c>
      <c r="G58" s="451"/>
      <c r="H58" s="451"/>
      <c r="I58" s="451"/>
      <c r="J58" s="451"/>
      <c r="K58" s="451"/>
    </row>
    <row r="59" spans="1:11" ht="12.75" customHeight="1" x14ac:dyDescent="0.2">
      <c r="A59" s="1013" t="s">
        <v>1071</v>
      </c>
      <c r="B59" s="165">
        <v>1451</v>
      </c>
      <c r="C59" s="451"/>
      <c r="D59" s="451"/>
      <c r="E59" s="451"/>
      <c r="F59" s="723">
        <v>0</v>
      </c>
      <c r="G59" s="451"/>
      <c r="H59" s="451"/>
      <c r="I59" s="451"/>
      <c r="J59" s="451"/>
      <c r="K59" s="451"/>
    </row>
    <row r="60" spans="1:11" ht="12.75" customHeight="1" x14ac:dyDescent="0.2">
      <c r="A60" s="1013" t="s">
        <v>1354</v>
      </c>
      <c r="B60" s="165">
        <v>1452</v>
      </c>
      <c r="C60" s="451"/>
      <c r="D60" s="451"/>
      <c r="E60" s="451"/>
      <c r="F60" s="723">
        <v>0</v>
      </c>
      <c r="G60" s="451"/>
      <c r="H60" s="451"/>
      <c r="I60" s="451"/>
      <c r="J60" s="451"/>
      <c r="K60" s="451"/>
    </row>
    <row r="61" spans="1:11" ht="12.75" customHeight="1" x14ac:dyDescent="0.2">
      <c r="A61" s="1014" t="s">
        <v>1072</v>
      </c>
      <c r="B61" s="165">
        <v>1453</v>
      </c>
      <c r="C61" s="451"/>
      <c r="D61" s="451"/>
      <c r="E61" s="451"/>
      <c r="F61" s="723">
        <v>0</v>
      </c>
      <c r="G61" s="451"/>
      <c r="H61" s="451"/>
      <c r="I61" s="451"/>
      <c r="J61" s="451"/>
      <c r="K61" s="451"/>
    </row>
    <row r="62" spans="1:11" ht="12.75" customHeight="1" x14ac:dyDescent="0.2">
      <c r="A62" s="1015" t="s">
        <v>1073</v>
      </c>
      <c r="B62" s="532">
        <v>1454</v>
      </c>
      <c r="C62" s="451"/>
      <c r="D62" s="451"/>
      <c r="E62" s="451"/>
      <c r="F62" s="723">
        <v>0</v>
      </c>
      <c r="G62" s="451"/>
      <c r="H62" s="451"/>
      <c r="I62" s="451"/>
      <c r="J62" s="451"/>
      <c r="K62" s="451"/>
    </row>
    <row r="63" spans="1:11" ht="12.75" customHeight="1" thickBot="1" x14ac:dyDescent="0.25">
      <c r="A63" s="487" t="s">
        <v>590</v>
      </c>
      <c r="B63" s="477"/>
      <c r="C63" s="451"/>
      <c r="D63" s="451"/>
      <c r="E63" s="451"/>
      <c r="F63" s="511">
        <f>SUM(F42:F62)</f>
        <v>1455097</v>
      </c>
      <c r="G63" s="451"/>
      <c r="H63" s="451"/>
      <c r="I63" s="451"/>
      <c r="J63" s="451"/>
      <c r="K63" s="451"/>
    </row>
    <row r="64" spans="1:11" ht="15" customHeight="1" thickTop="1" x14ac:dyDescent="0.2">
      <c r="A64" s="774" t="s">
        <v>544</v>
      </c>
      <c r="B64" s="482"/>
      <c r="C64" s="451"/>
      <c r="D64" s="451"/>
      <c r="E64" s="451"/>
      <c r="F64" s="451"/>
      <c r="G64" s="451"/>
      <c r="H64" s="451"/>
      <c r="I64" s="451"/>
      <c r="J64" s="451"/>
      <c r="K64" s="451"/>
    </row>
    <row r="65" spans="1:11" ht="12.75" customHeight="1" x14ac:dyDescent="0.2">
      <c r="A65" s="1011" t="s">
        <v>663</v>
      </c>
      <c r="B65" s="41">
        <v>1510</v>
      </c>
      <c r="C65" s="723">
        <v>2088</v>
      </c>
      <c r="D65" s="723">
        <v>319</v>
      </c>
      <c r="E65" s="723">
        <v>531</v>
      </c>
      <c r="F65" s="723">
        <v>136</v>
      </c>
      <c r="G65" s="723">
        <v>136</v>
      </c>
      <c r="H65" s="723">
        <v>3229</v>
      </c>
      <c r="I65" s="723">
        <v>57340</v>
      </c>
      <c r="J65" s="723">
        <v>97</v>
      </c>
      <c r="K65" s="723">
        <v>21</v>
      </c>
    </row>
    <row r="66" spans="1:11" ht="12.75" customHeight="1" x14ac:dyDescent="0.2">
      <c r="A66" s="1011" t="s">
        <v>807</v>
      </c>
      <c r="B66" s="41">
        <v>1520</v>
      </c>
      <c r="C66" s="723">
        <v>0</v>
      </c>
      <c r="D66" s="723">
        <v>0</v>
      </c>
      <c r="E66" s="723">
        <v>0</v>
      </c>
      <c r="F66" s="723">
        <v>0</v>
      </c>
      <c r="G66" s="723">
        <v>0</v>
      </c>
      <c r="H66" s="723">
        <v>0</v>
      </c>
      <c r="I66" s="723">
        <v>0</v>
      </c>
      <c r="J66" s="723">
        <v>0</v>
      </c>
      <c r="K66" s="723">
        <v>0</v>
      </c>
    </row>
    <row r="67" spans="1:11" ht="12.75" customHeight="1" thickBot="1" x14ac:dyDescent="0.25">
      <c r="A67" s="487" t="s">
        <v>591</v>
      </c>
      <c r="B67" s="477"/>
      <c r="C67" s="511">
        <f>SUM(C65:C66)</f>
        <v>2088</v>
      </c>
      <c r="D67" s="511">
        <f t="shared" ref="D67:K67" si="2">SUM(D65:D66)</f>
        <v>319</v>
      </c>
      <c r="E67" s="511">
        <f t="shared" si="2"/>
        <v>531</v>
      </c>
      <c r="F67" s="511">
        <f t="shared" si="2"/>
        <v>136</v>
      </c>
      <c r="G67" s="511">
        <f t="shared" si="2"/>
        <v>136</v>
      </c>
      <c r="H67" s="511">
        <f t="shared" si="2"/>
        <v>3229</v>
      </c>
      <c r="I67" s="511">
        <f t="shared" si="2"/>
        <v>57340</v>
      </c>
      <c r="J67" s="511">
        <f t="shared" si="2"/>
        <v>97</v>
      </c>
      <c r="K67" s="511">
        <f t="shared" si="2"/>
        <v>21</v>
      </c>
    </row>
    <row r="68" spans="1:11" ht="15" customHeight="1" thickTop="1" x14ac:dyDescent="0.2">
      <c r="A68" s="774" t="s">
        <v>545</v>
      </c>
      <c r="B68" s="482"/>
      <c r="C68" s="512"/>
      <c r="D68" s="451"/>
      <c r="E68" s="451"/>
      <c r="F68" s="451"/>
      <c r="G68" s="451"/>
      <c r="H68" s="451"/>
      <c r="I68" s="451"/>
      <c r="J68" s="451"/>
      <c r="K68" s="451"/>
    </row>
    <row r="69" spans="1:11" ht="12.75" customHeight="1" x14ac:dyDescent="0.2">
      <c r="A69" s="1011" t="s">
        <v>789</v>
      </c>
      <c r="B69" s="41">
        <v>1611</v>
      </c>
      <c r="C69" s="723">
        <v>3278823</v>
      </c>
      <c r="D69" s="451"/>
      <c r="E69" s="451"/>
      <c r="F69" s="451"/>
      <c r="G69" s="451"/>
      <c r="H69" s="451"/>
      <c r="I69" s="451"/>
      <c r="J69" s="451"/>
      <c r="K69" s="451"/>
    </row>
    <row r="70" spans="1:11" ht="12.75" customHeight="1" x14ac:dyDescent="0.2">
      <c r="A70" s="1011" t="s">
        <v>1205</v>
      </c>
      <c r="B70" s="41">
        <v>1612</v>
      </c>
      <c r="C70" s="723">
        <v>0</v>
      </c>
      <c r="D70" s="451"/>
      <c r="E70" s="451"/>
      <c r="F70" s="451"/>
      <c r="G70" s="451"/>
      <c r="H70" s="451"/>
      <c r="I70" s="451"/>
      <c r="J70" s="451"/>
      <c r="K70" s="451"/>
    </row>
    <row r="71" spans="1:11" ht="12.75" customHeight="1" x14ac:dyDescent="0.2">
      <c r="A71" s="1011" t="s">
        <v>315</v>
      </c>
      <c r="B71" s="41">
        <v>1613</v>
      </c>
      <c r="C71" s="723">
        <v>0</v>
      </c>
      <c r="D71" s="451"/>
      <c r="E71" s="451"/>
      <c r="F71" s="451"/>
      <c r="G71" s="451"/>
      <c r="H71" s="451"/>
      <c r="I71" s="451"/>
      <c r="J71" s="451"/>
      <c r="K71" s="451"/>
    </row>
    <row r="72" spans="1:11" ht="12.75" customHeight="1" x14ac:dyDescent="0.2">
      <c r="A72" s="1011" t="s">
        <v>25</v>
      </c>
      <c r="B72" s="41">
        <v>1614</v>
      </c>
      <c r="C72" s="723">
        <v>0</v>
      </c>
      <c r="D72" s="451"/>
      <c r="E72" s="451"/>
      <c r="F72" s="451"/>
      <c r="G72" s="451"/>
      <c r="H72" s="451"/>
      <c r="I72" s="451"/>
      <c r="J72" s="451"/>
      <c r="K72" s="451"/>
    </row>
    <row r="73" spans="1:11" ht="12.75" customHeight="1" x14ac:dyDescent="0.2">
      <c r="A73" s="1011" t="s">
        <v>1206</v>
      </c>
      <c r="B73" s="41">
        <v>1620</v>
      </c>
      <c r="C73" s="723">
        <v>0</v>
      </c>
      <c r="D73" s="451"/>
      <c r="E73" s="451"/>
      <c r="F73" s="451"/>
      <c r="G73" s="451"/>
      <c r="H73" s="451"/>
      <c r="I73" s="451"/>
      <c r="J73" s="451"/>
      <c r="K73" s="451"/>
    </row>
    <row r="74" spans="1:11" ht="12.75" customHeight="1" x14ac:dyDescent="0.2">
      <c r="A74" s="1011" t="s">
        <v>26</v>
      </c>
      <c r="B74" s="41">
        <v>1690</v>
      </c>
      <c r="C74" s="723">
        <v>0</v>
      </c>
      <c r="D74" s="451"/>
      <c r="E74" s="451"/>
      <c r="F74" s="451"/>
      <c r="G74" s="451"/>
      <c r="H74" s="451"/>
      <c r="I74" s="451"/>
      <c r="J74" s="451"/>
      <c r="K74" s="451"/>
    </row>
    <row r="75" spans="1:11" ht="12.75" customHeight="1" thickBot="1" x14ac:dyDescent="0.25">
      <c r="A75" s="487" t="s">
        <v>664</v>
      </c>
      <c r="B75" s="477"/>
      <c r="C75" s="511">
        <f>SUM(C69:C74)</f>
        <v>3278823</v>
      </c>
      <c r="D75" s="451"/>
      <c r="E75" s="451"/>
      <c r="F75" s="451"/>
      <c r="G75" s="451"/>
      <c r="H75" s="451"/>
      <c r="I75" s="451"/>
      <c r="J75" s="451"/>
      <c r="K75" s="451"/>
    </row>
    <row r="76" spans="1:11" ht="15" customHeight="1" thickTop="1" x14ac:dyDescent="0.2">
      <c r="A76" s="774" t="s">
        <v>1074</v>
      </c>
      <c r="B76" s="482"/>
      <c r="C76" s="512"/>
      <c r="D76" s="451"/>
      <c r="E76" s="451"/>
      <c r="F76" s="451"/>
      <c r="G76" s="451"/>
      <c r="H76" s="451"/>
      <c r="I76" s="451"/>
      <c r="J76" s="451"/>
      <c r="K76" s="451"/>
    </row>
    <row r="77" spans="1:11" ht="12.75" customHeight="1" x14ac:dyDescent="0.2">
      <c r="A77" s="1011" t="s">
        <v>665</v>
      </c>
      <c r="B77" s="41">
        <v>1711</v>
      </c>
      <c r="C77" s="723">
        <v>182240</v>
      </c>
      <c r="D77" s="723">
        <v>0</v>
      </c>
      <c r="E77" s="451"/>
      <c r="F77" s="451"/>
      <c r="G77" s="451"/>
      <c r="H77" s="451"/>
      <c r="I77" s="451"/>
      <c r="J77" s="451"/>
      <c r="K77" s="451"/>
    </row>
    <row r="78" spans="1:11" ht="12.75" customHeight="1" x14ac:dyDescent="0.2">
      <c r="A78" s="1011" t="s">
        <v>81</v>
      </c>
      <c r="B78" s="41">
        <v>1719</v>
      </c>
      <c r="C78" s="723">
        <v>0</v>
      </c>
      <c r="D78" s="723">
        <v>0</v>
      </c>
      <c r="E78" s="451"/>
      <c r="F78" s="451"/>
      <c r="G78" s="451"/>
      <c r="H78" s="451"/>
      <c r="I78" s="451"/>
      <c r="J78" s="451"/>
      <c r="K78" s="451"/>
    </row>
    <row r="79" spans="1:11" ht="12.75" customHeight="1" x14ac:dyDescent="0.2">
      <c r="A79" s="1011" t="s">
        <v>666</v>
      </c>
      <c r="B79" s="41">
        <v>1720</v>
      </c>
      <c r="C79" s="723">
        <v>48112</v>
      </c>
      <c r="D79" s="723">
        <v>0</v>
      </c>
      <c r="E79" s="451"/>
      <c r="F79" s="451"/>
      <c r="G79" s="451"/>
      <c r="H79" s="451"/>
      <c r="I79" s="451"/>
      <c r="J79" s="451"/>
      <c r="K79" s="451"/>
    </row>
    <row r="80" spans="1:11" ht="12.75" customHeight="1" x14ac:dyDescent="0.2">
      <c r="A80" s="1011" t="s">
        <v>667</v>
      </c>
      <c r="B80" s="41">
        <v>1730</v>
      </c>
      <c r="C80" s="723">
        <v>0</v>
      </c>
      <c r="D80" s="723">
        <v>0</v>
      </c>
      <c r="E80" s="451"/>
      <c r="F80" s="451"/>
      <c r="G80" s="451"/>
      <c r="H80" s="451"/>
      <c r="I80" s="451"/>
      <c r="J80" s="451"/>
      <c r="K80" s="451"/>
    </row>
    <row r="81" spans="1:11" ht="12.75" customHeight="1" x14ac:dyDescent="0.2">
      <c r="A81" s="1011" t="s">
        <v>27</v>
      </c>
      <c r="B81" s="41">
        <v>1790</v>
      </c>
      <c r="C81" s="723">
        <v>380096</v>
      </c>
      <c r="D81" s="723">
        <v>0</v>
      </c>
      <c r="E81" s="451"/>
      <c r="F81" s="451"/>
      <c r="G81" s="451"/>
      <c r="H81" s="451"/>
      <c r="I81" s="451"/>
      <c r="J81" s="451"/>
      <c r="K81" s="451"/>
    </row>
    <row r="82" spans="1:11" ht="12.75" customHeight="1" thickBot="1" x14ac:dyDescent="0.25">
      <c r="A82" s="487" t="s">
        <v>280</v>
      </c>
      <c r="B82" s="477"/>
      <c r="C82" s="510">
        <f>SUM(C77:C81)</f>
        <v>610448</v>
      </c>
      <c r="D82" s="511">
        <f>SUM(D77:D81)</f>
        <v>0</v>
      </c>
      <c r="E82" s="451"/>
      <c r="F82" s="451"/>
      <c r="G82" s="451"/>
      <c r="H82" s="451"/>
      <c r="I82" s="451"/>
      <c r="J82" s="451"/>
      <c r="K82" s="451"/>
    </row>
    <row r="83" spans="1:11" ht="15" customHeight="1" thickTop="1" x14ac:dyDescent="0.2">
      <c r="A83" s="774" t="s">
        <v>281</v>
      </c>
      <c r="B83" s="482"/>
      <c r="C83" s="512"/>
      <c r="D83" s="451"/>
      <c r="E83" s="451"/>
      <c r="F83" s="451"/>
      <c r="G83" s="451"/>
      <c r="H83" s="451"/>
      <c r="I83" s="451"/>
      <c r="J83" s="451"/>
      <c r="K83" s="451"/>
    </row>
    <row r="84" spans="1:11" ht="12.75" customHeight="1" x14ac:dyDescent="0.2">
      <c r="A84" s="1011" t="s">
        <v>668</v>
      </c>
      <c r="B84" s="41">
        <v>1811</v>
      </c>
      <c r="C84" s="723">
        <v>2000391</v>
      </c>
      <c r="D84" s="451"/>
      <c r="E84" s="451"/>
      <c r="F84" s="451"/>
      <c r="G84" s="451"/>
      <c r="H84" s="451"/>
      <c r="I84" s="451"/>
      <c r="J84" s="451"/>
      <c r="K84" s="451"/>
    </row>
    <row r="85" spans="1:11" ht="12.75" customHeight="1" x14ac:dyDescent="0.2">
      <c r="A85" s="1011" t="s">
        <v>669</v>
      </c>
      <c r="B85" s="41">
        <v>1812</v>
      </c>
      <c r="C85" s="723">
        <v>0</v>
      </c>
      <c r="D85" s="451"/>
      <c r="E85" s="451"/>
      <c r="F85" s="451"/>
      <c r="G85" s="451"/>
      <c r="H85" s="451"/>
      <c r="I85" s="451"/>
      <c r="J85" s="451"/>
      <c r="K85" s="451"/>
    </row>
    <row r="86" spans="1:11" ht="12.75" customHeight="1" x14ac:dyDescent="0.2">
      <c r="A86" s="1011" t="s">
        <v>1207</v>
      </c>
      <c r="B86" s="41">
        <v>1813</v>
      </c>
      <c r="C86" s="723">
        <v>0</v>
      </c>
      <c r="D86" s="451"/>
      <c r="E86" s="451"/>
      <c r="F86" s="451"/>
      <c r="G86" s="451"/>
      <c r="H86" s="451"/>
      <c r="I86" s="451"/>
      <c r="J86" s="451"/>
      <c r="K86" s="451"/>
    </row>
    <row r="87" spans="1:11" ht="12.75" customHeight="1" x14ac:dyDescent="0.2">
      <c r="A87" s="1011" t="s">
        <v>82</v>
      </c>
      <c r="B87" s="41">
        <v>1819</v>
      </c>
      <c r="C87" s="723">
        <v>0</v>
      </c>
      <c r="D87" s="451"/>
      <c r="E87" s="451"/>
      <c r="F87" s="451"/>
      <c r="G87" s="451"/>
      <c r="H87" s="451"/>
      <c r="I87" s="451"/>
      <c r="J87" s="451"/>
      <c r="K87" s="451"/>
    </row>
    <row r="88" spans="1:11" ht="12.75" customHeight="1" x14ac:dyDescent="0.2">
      <c r="A88" s="1011" t="s">
        <v>670</v>
      </c>
      <c r="B88" s="41">
        <v>1821</v>
      </c>
      <c r="C88" s="723">
        <v>19307</v>
      </c>
      <c r="D88" s="451"/>
      <c r="E88" s="451"/>
      <c r="F88" s="451"/>
      <c r="G88" s="451"/>
      <c r="H88" s="451"/>
      <c r="I88" s="451"/>
      <c r="J88" s="451"/>
      <c r="K88" s="451"/>
    </row>
    <row r="89" spans="1:11" ht="12.75" customHeight="1" x14ac:dyDescent="0.2">
      <c r="A89" s="1011" t="s">
        <v>851</v>
      </c>
      <c r="B89" s="41">
        <v>1822</v>
      </c>
      <c r="C89" s="723">
        <v>0</v>
      </c>
      <c r="D89" s="451"/>
      <c r="E89" s="451"/>
      <c r="F89" s="451"/>
      <c r="G89" s="451"/>
      <c r="H89" s="451"/>
      <c r="I89" s="451"/>
      <c r="J89" s="451"/>
      <c r="K89" s="451"/>
    </row>
    <row r="90" spans="1:11" ht="12.75" customHeight="1" x14ac:dyDescent="0.2">
      <c r="A90" s="1011" t="s">
        <v>147</v>
      </c>
      <c r="B90" s="41">
        <v>1823</v>
      </c>
      <c r="C90" s="723">
        <v>0</v>
      </c>
      <c r="D90" s="451"/>
      <c r="E90" s="451"/>
      <c r="F90" s="451"/>
      <c r="G90" s="451"/>
      <c r="H90" s="451"/>
      <c r="I90" s="451"/>
      <c r="J90" s="451"/>
      <c r="K90" s="451"/>
    </row>
    <row r="91" spans="1:11" ht="12.75" customHeight="1" x14ac:dyDescent="0.2">
      <c r="A91" s="1011" t="s">
        <v>28</v>
      </c>
      <c r="B91" s="41">
        <v>1829</v>
      </c>
      <c r="C91" s="723">
        <v>0</v>
      </c>
      <c r="D91" s="451"/>
      <c r="E91" s="451"/>
      <c r="F91" s="451"/>
      <c r="G91" s="451"/>
      <c r="H91" s="451"/>
      <c r="I91" s="451"/>
      <c r="J91" s="451"/>
      <c r="K91" s="451"/>
    </row>
    <row r="92" spans="1:11" ht="12.75" customHeight="1" x14ac:dyDescent="0.2">
      <c r="A92" s="1011" t="s">
        <v>903</v>
      </c>
      <c r="B92" s="41">
        <v>1890</v>
      </c>
      <c r="C92" s="723">
        <v>300</v>
      </c>
      <c r="D92" s="451"/>
      <c r="E92" s="451"/>
      <c r="F92" s="451"/>
      <c r="G92" s="451"/>
      <c r="H92" s="451"/>
      <c r="I92" s="451"/>
      <c r="J92" s="451"/>
      <c r="K92" s="451"/>
    </row>
    <row r="93" spans="1:11" ht="12.75" customHeight="1" thickBot="1" x14ac:dyDescent="0.25">
      <c r="A93" s="487" t="s">
        <v>282</v>
      </c>
      <c r="B93" s="477"/>
      <c r="C93" s="511">
        <f>SUM(C84:C92)</f>
        <v>2019998</v>
      </c>
      <c r="D93" s="451"/>
      <c r="E93" s="451"/>
      <c r="F93" s="451"/>
      <c r="G93" s="451"/>
      <c r="H93" s="451"/>
      <c r="I93" s="451"/>
      <c r="J93" s="451"/>
      <c r="K93" s="451"/>
    </row>
    <row r="94" spans="1:11" ht="15" customHeight="1" thickTop="1" x14ac:dyDescent="0.2">
      <c r="A94" s="774" t="s">
        <v>1390</v>
      </c>
      <c r="B94" s="482"/>
      <c r="C94" s="512"/>
      <c r="D94" s="449"/>
      <c r="E94" s="451"/>
      <c r="F94" s="451"/>
      <c r="G94" s="451"/>
      <c r="H94" s="451"/>
      <c r="I94" s="451"/>
      <c r="J94" s="451"/>
      <c r="K94" s="451"/>
    </row>
    <row r="95" spans="1:11" ht="12.75" customHeight="1" x14ac:dyDescent="0.2">
      <c r="A95" s="1011" t="s">
        <v>1283</v>
      </c>
      <c r="B95" s="41">
        <v>1910</v>
      </c>
      <c r="C95" s="723">
        <v>0</v>
      </c>
      <c r="D95" s="2044">
        <v>798738</v>
      </c>
      <c r="E95" s="449"/>
      <c r="F95" s="449"/>
      <c r="G95" s="449"/>
      <c r="H95" s="449"/>
      <c r="I95" s="449"/>
      <c r="J95" s="449"/>
      <c r="K95" s="449"/>
    </row>
    <row r="96" spans="1:11" ht="12.75" customHeight="1" x14ac:dyDescent="0.2">
      <c r="A96" s="1011" t="s">
        <v>462</v>
      </c>
      <c r="B96" s="41">
        <v>1920</v>
      </c>
      <c r="C96" s="723">
        <v>5250</v>
      </c>
      <c r="D96" s="723">
        <v>0</v>
      </c>
      <c r="E96" s="723">
        <v>0</v>
      </c>
      <c r="F96" s="723">
        <v>0</v>
      </c>
      <c r="G96" s="723">
        <v>0</v>
      </c>
      <c r="H96" s="723">
        <v>0</v>
      </c>
      <c r="I96" s="723">
        <v>0</v>
      </c>
      <c r="J96" s="723">
        <v>0</v>
      </c>
      <c r="K96" s="723">
        <v>0</v>
      </c>
    </row>
    <row r="97" spans="1:12" ht="12.75" customHeight="1" x14ac:dyDescent="0.2">
      <c r="A97" s="802" t="s">
        <v>283</v>
      </c>
      <c r="B97" s="533">
        <v>1930</v>
      </c>
      <c r="C97" s="723">
        <v>0</v>
      </c>
      <c r="D97" s="723">
        <v>0</v>
      </c>
      <c r="E97" s="723">
        <v>0</v>
      </c>
      <c r="F97" s="723">
        <v>0</v>
      </c>
      <c r="G97" s="723">
        <v>0</v>
      </c>
      <c r="H97" s="723">
        <v>820530</v>
      </c>
      <c r="I97" s="723">
        <v>0</v>
      </c>
      <c r="J97" s="723">
        <v>0</v>
      </c>
      <c r="K97" s="723">
        <v>0</v>
      </c>
    </row>
    <row r="98" spans="1:12" ht="12.75" customHeight="1" x14ac:dyDescent="0.2">
      <c r="A98" s="1011" t="s">
        <v>210</v>
      </c>
      <c r="B98" s="41">
        <v>1940</v>
      </c>
      <c r="C98" s="723">
        <v>0</v>
      </c>
      <c r="D98" s="723">
        <v>0</v>
      </c>
      <c r="E98" s="515"/>
      <c r="F98" s="723">
        <v>0</v>
      </c>
      <c r="G98" s="515"/>
      <c r="H98" s="515"/>
      <c r="I98" s="733"/>
      <c r="J98" s="515"/>
      <c r="K98" s="515"/>
    </row>
    <row r="99" spans="1:12" ht="12.75" customHeight="1" x14ac:dyDescent="0.2">
      <c r="A99" s="1011" t="s">
        <v>1005</v>
      </c>
      <c r="B99" s="41">
        <v>1950</v>
      </c>
      <c r="C99" s="723">
        <v>0</v>
      </c>
      <c r="D99" s="723">
        <v>0</v>
      </c>
      <c r="E99" s="723">
        <v>0</v>
      </c>
      <c r="F99" s="723">
        <v>0</v>
      </c>
      <c r="G99" s="723">
        <v>0</v>
      </c>
      <c r="H99" s="723">
        <v>0</v>
      </c>
      <c r="I99" s="451"/>
      <c r="J99" s="723">
        <v>0</v>
      </c>
      <c r="K99" s="723">
        <v>0</v>
      </c>
    </row>
    <row r="100" spans="1:12" ht="12.75" customHeight="1" x14ac:dyDescent="0.2">
      <c r="A100" s="1011" t="s">
        <v>284</v>
      </c>
      <c r="B100" s="41">
        <v>1960</v>
      </c>
      <c r="C100" s="723">
        <v>0</v>
      </c>
      <c r="D100" s="723">
        <v>0</v>
      </c>
      <c r="E100" s="723">
        <v>0</v>
      </c>
      <c r="F100" s="723">
        <v>0</v>
      </c>
      <c r="G100" s="723">
        <v>0</v>
      </c>
      <c r="H100" s="723">
        <v>0</v>
      </c>
      <c r="I100" s="723">
        <v>0</v>
      </c>
      <c r="J100" s="723">
        <v>0</v>
      </c>
      <c r="K100" s="723">
        <v>0</v>
      </c>
    </row>
    <row r="101" spans="1:12" ht="12.75" customHeight="1" x14ac:dyDescent="0.2">
      <c r="A101" s="1011" t="s">
        <v>285</v>
      </c>
      <c r="B101" s="41">
        <v>1970</v>
      </c>
      <c r="C101" s="723">
        <f>SUMIFS('[7]0630 TB ver 100215'!$M$2:$M$15941,'[7]0630 TB ver 100215'!$H$2:$H$15941,$B101,'[7]0630 TB ver 100215'!$A$2:$A$15941,10)</f>
        <v>0</v>
      </c>
      <c r="D101" s="529"/>
      <c r="E101" s="536"/>
      <c r="F101" s="529"/>
      <c r="G101" s="508"/>
      <c r="H101" s="529"/>
      <c r="I101" s="451"/>
      <c r="J101" s="508"/>
      <c r="K101" s="508"/>
    </row>
    <row r="102" spans="1:12" ht="12.75" customHeight="1" x14ac:dyDescent="0.2">
      <c r="A102" s="1011" t="s">
        <v>286</v>
      </c>
      <c r="B102" s="41">
        <v>1980</v>
      </c>
      <c r="C102" s="723">
        <v>0</v>
      </c>
      <c r="D102" s="723">
        <v>0</v>
      </c>
      <c r="E102" s="723">
        <v>0</v>
      </c>
      <c r="F102" s="723">
        <v>0</v>
      </c>
      <c r="G102" s="723">
        <v>0</v>
      </c>
      <c r="H102" s="723">
        <v>0</v>
      </c>
      <c r="I102" s="723">
        <v>0</v>
      </c>
      <c r="J102" s="723">
        <v>0</v>
      </c>
      <c r="K102" s="723">
        <v>0</v>
      </c>
    </row>
    <row r="103" spans="1:12" ht="12.75" customHeight="1" x14ac:dyDescent="0.2">
      <c r="A103" s="1011" t="s">
        <v>412</v>
      </c>
      <c r="B103" s="41">
        <v>1983</v>
      </c>
      <c r="C103" s="451"/>
      <c r="D103" s="451"/>
      <c r="E103" s="723">
        <v>0</v>
      </c>
      <c r="F103" s="451"/>
      <c r="G103" s="451"/>
      <c r="H103" s="723">
        <v>0</v>
      </c>
      <c r="I103" s="451"/>
      <c r="J103" s="733"/>
      <c r="K103" s="733"/>
    </row>
    <row r="104" spans="1:12" ht="12.75" customHeight="1" x14ac:dyDescent="0.2">
      <c r="A104" s="1011" t="s">
        <v>1017</v>
      </c>
      <c r="B104" s="41">
        <v>1991</v>
      </c>
      <c r="C104" s="723">
        <v>0</v>
      </c>
      <c r="D104" s="723">
        <v>0</v>
      </c>
      <c r="E104" s="723">
        <v>0</v>
      </c>
      <c r="F104" s="723">
        <v>0</v>
      </c>
      <c r="G104" s="723">
        <v>0</v>
      </c>
      <c r="H104" s="723">
        <v>0</v>
      </c>
      <c r="I104" s="451"/>
      <c r="J104" s="451"/>
      <c r="K104" s="451"/>
    </row>
    <row r="105" spans="1:12" ht="12.75" customHeight="1" x14ac:dyDescent="0.2">
      <c r="A105" s="1011" t="s">
        <v>1006</v>
      </c>
      <c r="B105" s="41">
        <v>1992</v>
      </c>
      <c r="C105" s="723">
        <v>0</v>
      </c>
      <c r="D105" s="516"/>
      <c r="E105" s="451"/>
      <c r="F105" s="451"/>
      <c r="G105" s="451"/>
      <c r="H105" s="733"/>
      <c r="I105" s="451"/>
      <c r="J105" s="451"/>
      <c r="K105" s="451"/>
    </row>
    <row r="106" spans="1:12" ht="12.75" customHeight="1" x14ac:dyDescent="0.2">
      <c r="A106" s="1011" t="s">
        <v>1887</v>
      </c>
      <c r="B106" s="41">
        <v>1993</v>
      </c>
      <c r="C106" s="723">
        <v>108139</v>
      </c>
      <c r="D106" s="723">
        <v>3212</v>
      </c>
      <c r="E106" s="723">
        <v>0</v>
      </c>
      <c r="F106" s="723">
        <v>0</v>
      </c>
      <c r="G106" s="723">
        <v>0</v>
      </c>
      <c r="H106" s="723">
        <v>0</v>
      </c>
      <c r="I106" s="449"/>
      <c r="J106" s="723">
        <v>0</v>
      </c>
      <c r="K106" s="723">
        <v>0</v>
      </c>
    </row>
    <row r="107" spans="1:12" ht="12.75" customHeight="1" x14ac:dyDescent="0.2">
      <c r="A107" s="1011" t="s">
        <v>83</v>
      </c>
      <c r="B107" s="41">
        <v>1999</v>
      </c>
      <c r="C107" s="723">
        <v>307632</v>
      </c>
      <c r="D107" s="723">
        <v>900610</v>
      </c>
      <c r="E107" s="723">
        <v>0</v>
      </c>
      <c r="F107" s="723">
        <v>19660</v>
      </c>
      <c r="G107" s="723">
        <v>0</v>
      </c>
      <c r="H107" s="723">
        <v>0</v>
      </c>
      <c r="I107" s="723">
        <v>0</v>
      </c>
      <c r="J107" s="723">
        <v>0</v>
      </c>
      <c r="K107" s="723">
        <v>0</v>
      </c>
    </row>
    <row r="108" spans="1:12" ht="12.75" customHeight="1" thickBot="1" x14ac:dyDescent="0.25">
      <c r="A108" s="487" t="s">
        <v>592</v>
      </c>
      <c r="B108" s="777"/>
      <c r="C108" s="510">
        <f>SUM(C95:C107)</f>
        <v>421021</v>
      </c>
      <c r="D108" s="510">
        <f t="shared" ref="D108:K108" si="3">SUM(D95:D107)</f>
        <v>1702560</v>
      </c>
      <c r="E108" s="510">
        <f t="shared" si="3"/>
        <v>0</v>
      </c>
      <c r="F108" s="510">
        <f t="shared" si="3"/>
        <v>19660</v>
      </c>
      <c r="G108" s="510">
        <f t="shared" si="3"/>
        <v>0</v>
      </c>
      <c r="H108" s="510">
        <f t="shared" si="3"/>
        <v>820530</v>
      </c>
      <c r="I108" s="510">
        <f t="shared" si="3"/>
        <v>0</v>
      </c>
      <c r="J108" s="510">
        <f t="shared" si="3"/>
        <v>0</v>
      </c>
      <c r="K108" s="511">
        <f t="shared" si="3"/>
        <v>0</v>
      </c>
    </row>
    <row r="109" spans="1:12" ht="14.25" thickTop="1" thickBot="1" x14ac:dyDescent="0.25">
      <c r="A109" s="863" t="s">
        <v>287</v>
      </c>
      <c r="B109" s="873" t="s">
        <v>686</v>
      </c>
      <c r="C109" s="517">
        <f t="shared" ref="C109:K109" si="4">SUM(C12,C18,C40,C63,C67,C75,C82,C93,C108,)</f>
        <v>194420263</v>
      </c>
      <c r="D109" s="517">
        <f t="shared" si="4"/>
        <v>29758890</v>
      </c>
      <c r="E109" s="517">
        <f t="shared" si="4"/>
        <v>42284403</v>
      </c>
      <c r="F109" s="517">
        <f t="shared" si="4"/>
        <v>15617457</v>
      </c>
      <c r="G109" s="517">
        <f t="shared" si="4"/>
        <v>15407538</v>
      </c>
      <c r="H109" s="517">
        <f t="shared" si="4"/>
        <v>823759</v>
      </c>
      <c r="I109" s="517">
        <f t="shared" si="4"/>
        <v>57340</v>
      </c>
      <c r="J109" s="517">
        <f t="shared" si="4"/>
        <v>10066198</v>
      </c>
      <c r="K109" s="460">
        <f t="shared" si="4"/>
        <v>1746032</v>
      </c>
    </row>
    <row r="110" spans="1:12" ht="27" customHeight="1" thickTop="1" x14ac:dyDescent="0.2">
      <c r="A110" s="1258" t="s">
        <v>413</v>
      </c>
      <c r="B110" s="1259"/>
      <c r="C110" s="1016"/>
      <c r="D110" s="1016"/>
      <c r="E110" s="1016"/>
      <c r="F110" s="1016"/>
      <c r="G110" s="1016"/>
      <c r="H110" s="1016"/>
      <c r="I110" s="1016"/>
      <c r="J110" s="1016"/>
      <c r="K110" s="1017"/>
    </row>
    <row r="111" spans="1:12" ht="12.75" customHeight="1" x14ac:dyDescent="0.2">
      <c r="A111" s="1010" t="s">
        <v>1007</v>
      </c>
      <c r="B111" s="43">
        <v>2100</v>
      </c>
      <c r="C111" s="723">
        <f>SUMIFS('[7]0630 TB ver 100215'!$M$2:$M$15941,'[7]0630 TB ver 100215'!$H$2:$H$15941,$B111,'[7]0630 TB ver 100215'!$A$2:$A$15941,10)</f>
        <v>0</v>
      </c>
      <c r="D111" s="723">
        <f>SUMIFS('[7]0630 TB ver 100215'!$M$2:$M$15941,'[7]0630 TB ver 100215'!$H$2:$H$15941,$B111,'[7]0630 TB ver 100215'!$A$2:$A$15941,10)</f>
        <v>0</v>
      </c>
      <c r="E111" s="516"/>
      <c r="F111" s="723">
        <f>SUMIFS('[7]0630 TB ver 100215'!$M$2:$M$15941,'[7]0630 TB ver 100215'!$H$2:$H$15941,$B111,'[7]0630 TB ver 100215'!$A$2:$A$15941,10)</f>
        <v>0</v>
      </c>
      <c r="G111" s="723">
        <f>SUMIFS('[7]0630 TB ver 100215'!$M$2:$M$15941,'[7]0630 TB ver 100215'!$H$2:$H$15941,$B111,'[7]0630 TB ver 100215'!$A$2:$A$15941,10)</f>
        <v>0</v>
      </c>
      <c r="H111" s="516"/>
      <c r="I111" s="451"/>
      <c r="J111" s="451"/>
      <c r="K111" s="451"/>
    </row>
    <row r="112" spans="1:12" ht="12.75" customHeight="1" x14ac:dyDescent="0.2">
      <c r="A112" s="1011" t="s">
        <v>1008</v>
      </c>
      <c r="B112" s="41">
        <v>2200</v>
      </c>
      <c r="C112" s="723">
        <f>SUMIFS('[7]0630 TB ver 100215'!$M$2:$M$15941,'[7]0630 TB ver 100215'!$H$2:$H$15941,$B112,'[7]0630 TB ver 100215'!$A$2:$A$15941,10)</f>
        <v>0</v>
      </c>
      <c r="D112" s="723">
        <f>SUMIFS('[7]0630 TB ver 100215'!$M$2:$M$15941,'[7]0630 TB ver 100215'!$H$2:$H$15941,$B112,'[7]0630 TB ver 100215'!$A$2:$A$15941,10)</f>
        <v>0</v>
      </c>
      <c r="E112" s="516"/>
      <c r="F112" s="723">
        <f>SUMIFS('[7]0630 TB ver 100215'!$M$2:$M$15941,'[7]0630 TB ver 100215'!$H$2:$H$15941,$B112,'[7]0630 TB ver 100215'!$A$2:$A$15941,10)</f>
        <v>0</v>
      </c>
      <c r="G112" s="723">
        <f>SUMIFS('[7]0630 TB ver 100215'!$M$2:$M$15941,'[7]0630 TB ver 100215'!$H$2:$H$15941,$B112,'[7]0630 TB ver 100215'!$A$2:$A$15941,10)</f>
        <v>0</v>
      </c>
      <c r="H112" s="516"/>
      <c r="I112" s="451"/>
      <c r="J112" s="451"/>
      <c r="K112" s="451"/>
      <c r="L112" s="180"/>
    </row>
    <row r="113" spans="1:11" ht="12.75" customHeight="1" x14ac:dyDescent="0.2">
      <c r="A113" s="1011" t="s">
        <v>29</v>
      </c>
      <c r="B113" s="41">
        <v>2300</v>
      </c>
      <c r="C113" s="723">
        <f>SUMIFS('[7]0630 TB ver 100215'!$M$2:$M$15941,'[7]0630 TB ver 100215'!$H$2:$H$15941,$B113,'[7]0630 TB ver 100215'!$A$2:$A$15941,10)</f>
        <v>0</v>
      </c>
      <c r="D113" s="723">
        <f>SUMIFS('[7]0630 TB ver 100215'!$M$2:$M$15941,'[7]0630 TB ver 100215'!$H$2:$H$15941,$B113,'[7]0630 TB ver 100215'!$A$2:$A$15941,10)</f>
        <v>0</v>
      </c>
      <c r="E113" s="516"/>
      <c r="F113" s="723">
        <f>SUMIFS('[7]0630 TB ver 100215'!$M$2:$M$15941,'[7]0630 TB ver 100215'!$H$2:$H$15941,$B113,'[7]0630 TB ver 100215'!$A$2:$A$15941,10)</f>
        <v>0</v>
      </c>
      <c r="G113" s="723">
        <f>SUMIFS('[7]0630 TB ver 100215'!$M$2:$M$15941,'[7]0630 TB ver 100215'!$H$2:$H$15941,$B113,'[7]0630 TB ver 100215'!$A$2:$A$15941,10)</f>
        <v>0</v>
      </c>
      <c r="H113" s="516"/>
      <c r="I113" s="451"/>
      <c r="J113" s="451"/>
      <c r="K113" s="451"/>
    </row>
    <row r="114" spans="1:11" ht="22.5" customHeight="1" thickBot="1" x14ac:dyDescent="0.25">
      <c r="A114" s="871" t="s">
        <v>967</v>
      </c>
      <c r="B114" s="872" t="s">
        <v>685</v>
      </c>
      <c r="C114" s="1018">
        <f>SUM(C111:C113)</f>
        <v>0</v>
      </c>
      <c r="D114" s="1018">
        <f>SUM(D111:D113)</f>
        <v>0</v>
      </c>
      <c r="E114" s="516" t="s">
        <v>1424</v>
      </c>
      <c r="F114" s="1018">
        <f>SUM(F111:F113)</f>
        <v>0</v>
      </c>
      <c r="G114" s="1018">
        <f>SUM(G111:G113)</f>
        <v>0</v>
      </c>
      <c r="H114" s="516"/>
      <c r="I114" s="451"/>
      <c r="J114" s="451"/>
      <c r="K114" s="451"/>
    </row>
    <row r="115" spans="1:11" ht="20.25" customHeight="1" thickTop="1" x14ac:dyDescent="0.2">
      <c r="A115" s="1264" t="s">
        <v>964</v>
      </c>
      <c r="B115" s="1265"/>
      <c r="C115" s="1019"/>
      <c r="D115" s="1016"/>
      <c r="E115" s="1016"/>
      <c r="F115" s="1016"/>
      <c r="G115" s="1016"/>
      <c r="H115" s="1016"/>
      <c r="I115" s="1016"/>
      <c r="J115" s="1016"/>
      <c r="K115" s="1017"/>
    </row>
    <row r="116" spans="1:11" ht="15" customHeight="1" x14ac:dyDescent="0.2">
      <c r="A116" s="775" t="s">
        <v>1275</v>
      </c>
      <c r="B116" s="276"/>
      <c r="C116" s="519"/>
      <c r="D116" s="449"/>
      <c r="E116" s="516"/>
      <c r="F116" s="449"/>
      <c r="G116" s="449"/>
      <c r="H116" s="516"/>
      <c r="I116" s="451"/>
      <c r="J116" s="449"/>
      <c r="K116" s="449"/>
    </row>
    <row r="117" spans="1:11" ht="12.75" customHeight="1" x14ac:dyDescent="0.2">
      <c r="A117" s="504" t="s">
        <v>1834</v>
      </c>
      <c r="B117" s="274">
        <v>3001</v>
      </c>
      <c r="C117" s="723">
        <v>96253459</v>
      </c>
      <c r="D117" s="723">
        <v>0</v>
      </c>
      <c r="E117" s="723">
        <v>0</v>
      </c>
      <c r="F117" s="723">
        <v>0</v>
      </c>
      <c r="G117" s="723">
        <v>0</v>
      </c>
      <c r="H117" s="723">
        <v>0</v>
      </c>
      <c r="I117" s="451"/>
      <c r="J117" s="723">
        <v>1475169</v>
      </c>
      <c r="K117" s="723">
        <v>0</v>
      </c>
    </row>
    <row r="118" spans="1:11" ht="12.75" customHeight="1" x14ac:dyDescent="0.2">
      <c r="A118" s="504" t="s">
        <v>1835</v>
      </c>
      <c r="B118" s="274">
        <v>3002</v>
      </c>
      <c r="C118" s="723">
        <v>0</v>
      </c>
      <c r="D118" s="723">
        <v>0</v>
      </c>
      <c r="E118" s="723">
        <v>0</v>
      </c>
      <c r="F118" s="723">
        <v>0</v>
      </c>
      <c r="G118" s="723">
        <v>0</v>
      </c>
      <c r="H118" s="723">
        <v>0</v>
      </c>
      <c r="I118" s="451"/>
      <c r="J118" s="723">
        <v>0</v>
      </c>
      <c r="K118" s="723">
        <v>0</v>
      </c>
    </row>
    <row r="119" spans="1:11" ht="12.75" customHeight="1" x14ac:dyDescent="0.2">
      <c r="A119" s="504" t="s">
        <v>1836</v>
      </c>
      <c r="B119" s="274">
        <v>3005</v>
      </c>
      <c r="C119" s="723">
        <v>0</v>
      </c>
      <c r="D119" s="723">
        <v>0</v>
      </c>
      <c r="E119" s="723">
        <v>0</v>
      </c>
      <c r="F119" s="723">
        <v>0</v>
      </c>
      <c r="G119" s="723">
        <v>0</v>
      </c>
      <c r="H119" s="723">
        <v>0</v>
      </c>
      <c r="I119" s="451"/>
      <c r="J119" s="723">
        <v>0</v>
      </c>
      <c r="K119" s="723">
        <v>0</v>
      </c>
    </row>
    <row r="120" spans="1:11" ht="22.5" x14ac:dyDescent="0.2">
      <c r="A120" s="776" t="s">
        <v>1837</v>
      </c>
      <c r="B120" s="166">
        <v>3099</v>
      </c>
      <c r="C120" s="723">
        <v>0</v>
      </c>
      <c r="D120" s="723">
        <v>0</v>
      </c>
      <c r="E120" s="723">
        <v>0</v>
      </c>
      <c r="F120" s="723">
        <v>0</v>
      </c>
      <c r="G120" s="723">
        <v>0</v>
      </c>
      <c r="H120" s="723">
        <v>0</v>
      </c>
      <c r="I120" s="451"/>
      <c r="J120" s="723">
        <v>0</v>
      </c>
      <c r="K120" s="723">
        <v>0</v>
      </c>
    </row>
    <row r="121" spans="1:11" ht="12.6" customHeight="1" thickBot="1" x14ac:dyDescent="0.25">
      <c r="A121" s="487" t="s">
        <v>593</v>
      </c>
      <c r="B121" s="874"/>
      <c r="C121" s="510">
        <f t="shared" ref="C121:H121" si="5">SUM(C117:C120)</f>
        <v>96253459</v>
      </c>
      <c r="D121" s="510">
        <f t="shared" si="5"/>
        <v>0</v>
      </c>
      <c r="E121" s="510">
        <f t="shared" si="5"/>
        <v>0</v>
      </c>
      <c r="F121" s="510">
        <f t="shared" si="5"/>
        <v>0</v>
      </c>
      <c r="G121" s="510">
        <f t="shared" si="5"/>
        <v>0</v>
      </c>
      <c r="H121" s="510">
        <f t="shared" si="5"/>
        <v>0</v>
      </c>
      <c r="I121" s="451"/>
      <c r="J121" s="510">
        <f>SUM(J117:J120)</f>
        <v>1475169</v>
      </c>
      <c r="K121" s="511">
        <f>SUM(K117:K120)</f>
        <v>0</v>
      </c>
    </row>
    <row r="122" spans="1:11" ht="15" customHeight="1" thickTop="1" x14ac:dyDescent="0.2">
      <c r="A122" s="774" t="s">
        <v>602</v>
      </c>
      <c r="B122" s="483"/>
      <c r="C122" s="520"/>
      <c r="D122" s="518"/>
      <c r="E122" s="451"/>
      <c r="F122" s="452"/>
      <c r="G122" s="451"/>
      <c r="H122" s="451"/>
      <c r="I122" s="451"/>
      <c r="J122" s="451"/>
      <c r="K122" s="451"/>
    </row>
    <row r="123" spans="1:11" ht="15" customHeight="1" x14ac:dyDescent="0.2">
      <c r="A123" s="1020" t="s">
        <v>790</v>
      </c>
      <c r="B123" s="216"/>
      <c r="C123" s="449"/>
      <c r="D123" s="518"/>
      <c r="E123" s="451"/>
      <c r="F123" s="449"/>
      <c r="G123" s="451"/>
      <c r="H123" s="451"/>
      <c r="I123" s="451"/>
      <c r="J123" s="451"/>
      <c r="K123" s="451"/>
    </row>
    <row r="124" spans="1:11" ht="12.75" customHeight="1" x14ac:dyDescent="0.2">
      <c r="A124" s="1011" t="s">
        <v>1059</v>
      </c>
      <c r="B124" s="275">
        <v>3100</v>
      </c>
      <c r="C124" s="723">
        <v>3482700</v>
      </c>
      <c r="D124" s="516"/>
      <c r="E124" s="451"/>
      <c r="F124" s="723">
        <v>0</v>
      </c>
      <c r="G124" s="451"/>
      <c r="H124" s="451"/>
      <c r="I124" s="451"/>
      <c r="J124" s="451"/>
      <c r="K124" s="451"/>
    </row>
    <row r="125" spans="1:11" ht="12.75" customHeight="1" x14ac:dyDescent="0.2">
      <c r="A125" s="1011" t="s">
        <v>1929</v>
      </c>
      <c r="B125" s="274">
        <v>3105</v>
      </c>
      <c r="C125" s="723">
        <v>5174892</v>
      </c>
      <c r="D125" s="516"/>
      <c r="E125" s="451"/>
      <c r="F125" s="723">
        <v>0</v>
      </c>
      <c r="G125" s="451"/>
      <c r="H125" s="451"/>
      <c r="I125" s="451"/>
      <c r="J125" s="451"/>
      <c r="K125" s="451"/>
    </row>
    <row r="126" spans="1:11" ht="12.75" customHeight="1" x14ac:dyDescent="0.2">
      <c r="A126" s="1011" t="s">
        <v>1060</v>
      </c>
      <c r="B126" s="274">
        <v>3110</v>
      </c>
      <c r="C126" s="723">
        <v>5847649</v>
      </c>
      <c r="D126" s="723">
        <v>0</v>
      </c>
      <c r="E126" s="451"/>
      <c r="F126" s="723">
        <v>0</v>
      </c>
      <c r="G126" s="451"/>
      <c r="H126" s="451"/>
      <c r="I126" s="451"/>
      <c r="J126" s="451"/>
      <c r="K126" s="451"/>
    </row>
    <row r="127" spans="1:11" ht="12.75" customHeight="1" x14ac:dyDescent="0.2">
      <c r="A127" s="1011" t="s">
        <v>113</v>
      </c>
      <c r="B127" s="274">
        <v>3120</v>
      </c>
      <c r="C127" s="723">
        <v>1229686</v>
      </c>
      <c r="D127" s="516"/>
      <c r="E127" s="451"/>
      <c r="F127" s="723">
        <v>0</v>
      </c>
      <c r="G127" s="451"/>
      <c r="H127" s="451"/>
      <c r="I127" s="451"/>
      <c r="J127" s="451"/>
      <c r="K127" s="451"/>
    </row>
    <row r="128" spans="1:11" ht="12.75" customHeight="1" x14ac:dyDescent="0.2">
      <c r="A128" s="1011" t="s">
        <v>1930</v>
      </c>
      <c r="B128" s="274">
        <v>3130</v>
      </c>
      <c r="C128" s="723">
        <v>185934</v>
      </c>
      <c r="D128" s="516"/>
      <c r="E128" s="451"/>
      <c r="F128" s="723">
        <v>0</v>
      </c>
      <c r="G128" s="451"/>
      <c r="H128" s="451"/>
      <c r="I128" s="451"/>
      <c r="J128" s="451"/>
      <c r="K128" s="451"/>
    </row>
    <row r="129" spans="1:11" ht="12.75" customHeight="1" x14ac:dyDescent="0.2">
      <c r="A129" s="1011" t="s">
        <v>145</v>
      </c>
      <c r="B129" s="274">
        <v>3145</v>
      </c>
      <c r="C129" s="723">
        <v>60453</v>
      </c>
      <c r="D129" s="516"/>
      <c r="E129" s="451"/>
      <c r="F129" s="723">
        <v>0</v>
      </c>
      <c r="G129" s="451"/>
      <c r="H129" s="451"/>
      <c r="I129" s="451"/>
      <c r="J129" s="451"/>
      <c r="K129" s="451"/>
    </row>
    <row r="130" spans="1:11" ht="12.75" customHeight="1" x14ac:dyDescent="0.2">
      <c r="A130" s="1011" t="s">
        <v>70</v>
      </c>
      <c r="B130" s="274">
        <v>3199</v>
      </c>
      <c r="C130" s="723">
        <v>0</v>
      </c>
      <c r="D130" s="723">
        <v>0</v>
      </c>
      <c r="E130" s="451"/>
      <c r="F130" s="723">
        <v>0</v>
      </c>
      <c r="G130" s="451"/>
      <c r="H130" s="451"/>
      <c r="I130" s="451"/>
      <c r="J130" s="451"/>
      <c r="K130" s="451"/>
    </row>
    <row r="131" spans="1:11" ht="12.75" customHeight="1" thickBot="1" x14ac:dyDescent="0.25">
      <c r="A131" s="487" t="s">
        <v>1248</v>
      </c>
      <c r="B131" s="485"/>
      <c r="C131" s="510">
        <f>SUM(C124:C130)</f>
        <v>15981314</v>
      </c>
      <c r="D131" s="510">
        <f>SUM(D124:D130)</f>
        <v>0</v>
      </c>
      <c r="E131" s="509" t="s">
        <v>1424</v>
      </c>
      <c r="F131" s="510">
        <f>SUM(F124:F130)</f>
        <v>0</v>
      </c>
      <c r="G131" s="451" t="s">
        <v>1424</v>
      </c>
      <c r="H131" s="451" t="s">
        <v>1424</v>
      </c>
      <c r="I131" s="451" t="s">
        <v>1424</v>
      </c>
      <c r="J131" s="451" t="s">
        <v>1424</v>
      </c>
      <c r="K131" s="451" t="s">
        <v>1424</v>
      </c>
    </row>
    <row r="132" spans="1:11" ht="15" customHeight="1" thickTop="1" x14ac:dyDescent="0.2">
      <c r="A132" s="1021" t="s">
        <v>289</v>
      </c>
      <c r="B132" s="484"/>
      <c r="C132" s="512"/>
      <c r="D132" s="512"/>
      <c r="E132" s="518"/>
      <c r="F132" s="512"/>
      <c r="G132" s="451"/>
      <c r="H132" s="451"/>
      <c r="I132" s="451"/>
      <c r="J132" s="451"/>
      <c r="K132" s="451"/>
    </row>
    <row r="133" spans="1:11" x14ac:dyDescent="0.2">
      <c r="A133" s="1011" t="s">
        <v>720</v>
      </c>
      <c r="B133" s="274">
        <v>3200</v>
      </c>
      <c r="C133" s="723">
        <v>0</v>
      </c>
      <c r="D133" s="723">
        <v>0</v>
      </c>
      <c r="E133" s="516"/>
      <c r="F133" s="451"/>
      <c r="G133" s="723">
        <v>0</v>
      </c>
      <c r="H133" s="451"/>
      <c r="I133" s="451"/>
      <c r="J133" s="451"/>
      <c r="K133" s="451"/>
    </row>
    <row r="134" spans="1:11" ht="12.75" customHeight="1" x14ac:dyDescent="0.2">
      <c r="A134" s="1011" t="s">
        <v>792</v>
      </c>
      <c r="B134" s="274">
        <v>3220</v>
      </c>
      <c r="C134" s="723">
        <v>434276</v>
      </c>
      <c r="D134" s="723">
        <v>0</v>
      </c>
      <c r="E134" s="516"/>
      <c r="F134" s="451"/>
      <c r="G134" s="723">
        <v>0</v>
      </c>
      <c r="H134" s="451"/>
      <c r="I134" s="451"/>
      <c r="J134" s="451"/>
      <c r="K134" s="451"/>
    </row>
    <row r="135" spans="1:11" ht="12.75" customHeight="1" x14ac:dyDescent="0.2">
      <c r="A135" s="1011" t="s">
        <v>288</v>
      </c>
      <c r="B135" s="274">
        <v>3225</v>
      </c>
      <c r="C135" s="723">
        <v>0</v>
      </c>
      <c r="D135" s="723">
        <v>0</v>
      </c>
      <c r="E135" s="516"/>
      <c r="F135" s="451"/>
      <c r="G135" s="723">
        <v>0</v>
      </c>
      <c r="H135" s="451"/>
      <c r="I135" s="451"/>
      <c r="J135" s="451"/>
      <c r="K135" s="451"/>
    </row>
    <row r="136" spans="1:11" ht="12.75" customHeight="1" x14ac:dyDescent="0.2">
      <c r="A136" s="1011" t="s">
        <v>721</v>
      </c>
      <c r="B136" s="274">
        <v>3235</v>
      </c>
      <c r="C136" s="723">
        <v>0</v>
      </c>
      <c r="D136" s="723">
        <v>0</v>
      </c>
      <c r="E136" s="516"/>
      <c r="F136" s="451"/>
      <c r="G136" s="723">
        <v>0</v>
      </c>
      <c r="H136" s="451"/>
      <c r="I136" s="451"/>
      <c r="J136" s="451"/>
      <c r="K136" s="451"/>
    </row>
    <row r="137" spans="1:11" ht="12.75" customHeight="1" x14ac:dyDescent="0.2">
      <c r="A137" s="1011" t="s">
        <v>722</v>
      </c>
      <c r="B137" s="274">
        <v>3240</v>
      </c>
      <c r="C137" s="723">
        <v>0</v>
      </c>
      <c r="D137" s="723">
        <v>0</v>
      </c>
      <c r="E137" s="516"/>
      <c r="F137" s="451"/>
      <c r="G137" s="723">
        <v>0</v>
      </c>
      <c r="H137" s="451"/>
      <c r="I137" s="451"/>
      <c r="J137" s="451"/>
      <c r="K137" s="451"/>
    </row>
    <row r="138" spans="1:11" ht="12.75" customHeight="1" x14ac:dyDescent="0.2">
      <c r="A138" s="1011" t="s">
        <v>723</v>
      </c>
      <c r="B138" s="274">
        <v>3270</v>
      </c>
      <c r="C138" s="723">
        <v>0</v>
      </c>
      <c r="D138" s="723">
        <v>0</v>
      </c>
      <c r="E138" s="516"/>
      <c r="F138" s="451"/>
      <c r="G138" s="723">
        <v>0</v>
      </c>
      <c r="H138" s="451"/>
      <c r="I138" s="451"/>
      <c r="J138" s="451"/>
      <c r="K138" s="451"/>
    </row>
    <row r="139" spans="1:11" ht="12.75" customHeight="1" x14ac:dyDescent="0.2">
      <c r="A139" s="1011" t="s">
        <v>71</v>
      </c>
      <c r="B139" s="274">
        <v>3299</v>
      </c>
      <c r="C139" s="723">
        <v>0</v>
      </c>
      <c r="D139" s="723">
        <v>0</v>
      </c>
      <c r="E139" s="516"/>
      <c r="F139" s="530"/>
      <c r="G139" s="723">
        <v>0</v>
      </c>
      <c r="H139" s="451"/>
      <c r="I139" s="451"/>
      <c r="J139" s="451"/>
      <c r="K139" s="451"/>
    </row>
    <row r="140" spans="1:11" ht="12.75" customHeight="1" thickBot="1" x14ac:dyDescent="0.25">
      <c r="A140" s="487" t="s">
        <v>724</v>
      </c>
      <c r="B140" s="485"/>
      <c r="C140" s="510">
        <f>SUM(C133:C139)</f>
        <v>434276</v>
      </c>
      <c r="D140" s="510">
        <f>SUM(D133:D139)</f>
        <v>0</v>
      </c>
      <c r="E140" s="516" t="s">
        <v>1424</v>
      </c>
      <c r="F140" s="530"/>
      <c r="G140" s="510">
        <f>SUM(G133:G139)</f>
        <v>0</v>
      </c>
      <c r="H140" s="451" t="s">
        <v>1424</v>
      </c>
      <c r="I140" s="451" t="s">
        <v>1424</v>
      </c>
      <c r="J140" s="451" t="s">
        <v>1424</v>
      </c>
      <c r="K140" s="451" t="s">
        <v>1424</v>
      </c>
    </row>
    <row r="141" spans="1:11" ht="13.5" customHeight="1" thickTop="1" x14ac:dyDescent="0.2">
      <c r="A141" s="1021" t="s">
        <v>793</v>
      </c>
      <c r="B141" s="484"/>
      <c r="C141" s="512"/>
      <c r="D141" s="452"/>
      <c r="E141" s="516"/>
      <c r="F141" s="512"/>
      <c r="G141" s="512"/>
      <c r="H141" s="451"/>
      <c r="I141" s="451"/>
      <c r="J141" s="451"/>
      <c r="K141" s="451"/>
    </row>
    <row r="142" spans="1:11" ht="12.75" customHeight="1" x14ac:dyDescent="0.2">
      <c r="A142" s="1011" t="s">
        <v>725</v>
      </c>
      <c r="B142" s="274">
        <v>3305</v>
      </c>
      <c r="C142" s="723">
        <v>3004004</v>
      </c>
      <c r="D142" s="451"/>
      <c r="E142" s="516"/>
      <c r="F142" s="451"/>
      <c r="G142" s="723">
        <v>0</v>
      </c>
      <c r="H142" s="451"/>
      <c r="I142" s="451"/>
      <c r="J142" s="451"/>
      <c r="K142" s="451"/>
    </row>
    <row r="143" spans="1:11" ht="12.75" customHeight="1" x14ac:dyDescent="0.2">
      <c r="A143" s="1011" t="s">
        <v>414</v>
      </c>
      <c r="B143" s="274">
        <v>3310</v>
      </c>
      <c r="C143" s="723">
        <v>0</v>
      </c>
      <c r="D143" s="451"/>
      <c r="E143" s="516"/>
      <c r="F143" s="451"/>
      <c r="G143" s="723">
        <v>0</v>
      </c>
      <c r="H143" s="451"/>
      <c r="I143" s="451"/>
      <c r="J143" s="451"/>
      <c r="K143" s="451"/>
    </row>
    <row r="144" spans="1:11" ht="12.75" customHeight="1" thickBot="1" x14ac:dyDescent="0.25">
      <c r="A144" s="487" t="s">
        <v>469</v>
      </c>
      <c r="B144" s="485"/>
      <c r="C144" s="511">
        <f>SUM(C142:C143)</f>
        <v>3004004</v>
      </c>
      <c r="D144" s="451"/>
      <c r="E144" s="516"/>
      <c r="F144" s="451"/>
      <c r="G144" s="511">
        <f>SUM(G142:G143)</f>
        <v>0</v>
      </c>
      <c r="H144" s="451"/>
      <c r="I144" s="451"/>
      <c r="J144" s="451"/>
      <c r="K144" s="451"/>
    </row>
    <row r="145" spans="1:11" ht="12.75" customHeight="1" thickTop="1" thickBot="1" x14ac:dyDescent="0.25">
      <c r="A145" s="1023" t="s">
        <v>1273</v>
      </c>
      <c r="B145" s="1024">
        <v>3360</v>
      </c>
      <c r="C145" s="723">
        <v>126110</v>
      </c>
      <c r="D145" s="451"/>
      <c r="E145" s="516"/>
      <c r="F145" s="451"/>
      <c r="G145" s="451"/>
      <c r="H145" s="451"/>
      <c r="I145" s="451"/>
      <c r="J145" s="451"/>
      <c r="K145" s="451"/>
    </row>
    <row r="146" spans="1:11" ht="12.75" customHeight="1" thickTop="1" thickBot="1" x14ac:dyDescent="0.25">
      <c r="A146" s="1023" t="s">
        <v>1121</v>
      </c>
      <c r="B146" s="1024">
        <v>3365</v>
      </c>
      <c r="C146" s="723">
        <v>0</v>
      </c>
      <c r="D146" s="723">
        <v>0</v>
      </c>
      <c r="E146" s="516"/>
      <c r="F146" s="451"/>
      <c r="G146" s="459"/>
      <c r="H146" s="451"/>
      <c r="I146" s="451"/>
      <c r="J146" s="451"/>
      <c r="K146" s="451"/>
    </row>
    <row r="147" spans="1:11" ht="12.75" customHeight="1" thickTop="1" thickBot="1" x14ac:dyDescent="0.25">
      <c r="A147" s="1023" t="s">
        <v>146</v>
      </c>
      <c r="B147" s="1024">
        <v>3370</v>
      </c>
      <c r="C147" s="723">
        <v>184369</v>
      </c>
      <c r="D147" s="723">
        <v>0</v>
      </c>
      <c r="E147" s="518"/>
      <c r="F147" s="451"/>
      <c r="G147" s="451"/>
      <c r="H147" s="451"/>
      <c r="I147" s="451"/>
      <c r="J147" s="451"/>
      <c r="K147" s="451"/>
    </row>
    <row r="148" spans="1:11" ht="12.75" customHeight="1" thickTop="1" thickBot="1" x14ac:dyDescent="0.25">
      <c r="A148" s="1023" t="s">
        <v>908</v>
      </c>
      <c r="B148" s="1024">
        <v>3410</v>
      </c>
      <c r="C148" s="723">
        <v>0</v>
      </c>
      <c r="D148" s="723">
        <v>0</v>
      </c>
      <c r="E148" s="723">
        <v>0</v>
      </c>
      <c r="F148" s="723">
        <v>0</v>
      </c>
      <c r="G148" s="723">
        <v>0</v>
      </c>
      <c r="H148" s="723">
        <v>0</v>
      </c>
      <c r="I148" s="723">
        <v>0</v>
      </c>
      <c r="J148" s="723">
        <v>0</v>
      </c>
      <c r="K148" s="723">
        <v>0</v>
      </c>
    </row>
    <row r="149" spans="1:11" ht="12.75" customHeight="1" thickTop="1" thickBot="1" x14ac:dyDescent="0.25">
      <c r="A149" s="1023" t="s">
        <v>72</v>
      </c>
      <c r="B149" s="1024">
        <v>3499</v>
      </c>
      <c r="C149" s="723">
        <v>0</v>
      </c>
      <c r="D149" s="723">
        <v>0</v>
      </c>
      <c r="E149" s="723">
        <v>0</v>
      </c>
      <c r="F149" s="723">
        <v>0</v>
      </c>
      <c r="G149" s="723">
        <v>0</v>
      </c>
      <c r="H149" s="723">
        <v>0</v>
      </c>
      <c r="I149" s="723">
        <v>0</v>
      </c>
      <c r="J149" s="723">
        <v>0</v>
      </c>
      <c r="K149" s="723">
        <v>0</v>
      </c>
    </row>
    <row r="150" spans="1:11" ht="13.5" customHeight="1" thickTop="1" x14ac:dyDescent="0.2">
      <c r="A150" s="1021" t="s">
        <v>543</v>
      </c>
      <c r="B150" s="1022"/>
      <c r="C150" s="512"/>
      <c r="D150" s="451"/>
      <c r="E150" s="516"/>
      <c r="F150" s="451"/>
      <c r="G150" s="451"/>
      <c r="H150" s="451"/>
      <c r="I150" s="451"/>
      <c r="J150" s="451"/>
      <c r="K150" s="451"/>
    </row>
    <row r="151" spans="1:11" ht="12.75" customHeight="1" x14ac:dyDescent="0.2">
      <c r="A151" s="1011" t="s">
        <v>1931</v>
      </c>
      <c r="B151" s="274">
        <v>3500</v>
      </c>
      <c r="C151" s="723">
        <v>0</v>
      </c>
      <c r="D151" s="723">
        <v>0</v>
      </c>
      <c r="E151" s="516"/>
      <c r="F151" s="723">
        <v>7607643</v>
      </c>
      <c r="G151" s="723">
        <f>SUMIFS('[7]0630 TB ver 100215'!$M$2:$M$15941,'[7]0630 TB ver 100215'!$H$2:$H$15941,$B151,'[7]0630 TB ver 100215'!$A$2:$A$15941,10)</f>
        <v>0</v>
      </c>
      <c r="H151" s="451"/>
      <c r="I151" s="451"/>
      <c r="J151" s="451"/>
      <c r="K151" s="451"/>
    </row>
    <row r="152" spans="1:11" ht="12.75" customHeight="1" x14ac:dyDescent="0.2">
      <c r="A152" s="1011" t="s">
        <v>1274</v>
      </c>
      <c r="B152" s="274">
        <v>3510</v>
      </c>
      <c r="C152" s="723">
        <v>0</v>
      </c>
      <c r="D152" s="723">
        <v>0</v>
      </c>
      <c r="E152" s="516"/>
      <c r="F152" s="723">
        <v>6822142</v>
      </c>
      <c r="G152" s="723">
        <f>SUMIFS('[7]0630 TB ver 100215'!$M$2:$M$15941,'[7]0630 TB ver 100215'!$H$2:$H$15941,$B152,'[7]0630 TB ver 100215'!$A$2:$A$15941,10)</f>
        <v>0</v>
      </c>
      <c r="H152" s="451"/>
      <c r="I152" s="451"/>
      <c r="J152" s="451"/>
      <c r="K152" s="451"/>
    </row>
    <row r="153" spans="1:11" ht="12.75" customHeight="1" x14ac:dyDescent="0.2">
      <c r="A153" s="1011" t="s">
        <v>73</v>
      </c>
      <c r="B153" s="274">
        <v>3599</v>
      </c>
      <c r="C153" s="723">
        <v>0</v>
      </c>
      <c r="D153" s="723">
        <v>0</v>
      </c>
      <c r="E153" s="516"/>
      <c r="F153" s="723">
        <f>SUMIFS('[7]0630 TB ver 100215'!$M$2:$M$15941,'[7]0630 TB ver 100215'!$H$2:$H$15941,$B153,'[7]0630 TB ver 100215'!$A$2:$A$15941,10)</f>
        <v>0</v>
      </c>
      <c r="G153" s="723">
        <f>SUMIFS('[7]0630 TB ver 100215'!$M$2:$M$15941,'[7]0630 TB ver 100215'!$H$2:$H$15941,$B153,'[7]0630 TB ver 100215'!$A$2:$A$15941,10)</f>
        <v>0</v>
      </c>
      <c r="H153" s="451"/>
      <c r="I153" s="451"/>
      <c r="J153" s="451"/>
      <c r="K153" s="451"/>
    </row>
    <row r="154" spans="1:11" ht="12.75" customHeight="1" thickBot="1" x14ac:dyDescent="0.25">
      <c r="A154" s="487" t="s">
        <v>99</v>
      </c>
      <c r="B154" s="485"/>
      <c r="C154" s="510">
        <f>SUM(C151:C153)</f>
        <v>0</v>
      </c>
      <c r="D154" s="510">
        <f>SUM(D151:D153)</f>
        <v>0</v>
      </c>
      <c r="E154" s="516"/>
      <c r="F154" s="510">
        <f>SUM(F151:F153)</f>
        <v>14429785</v>
      </c>
      <c r="G154" s="510">
        <f>SUM(G151:G153)</f>
        <v>0</v>
      </c>
      <c r="H154" s="451"/>
      <c r="I154" s="451"/>
      <c r="J154" s="451"/>
      <c r="K154" s="451"/>
    </row>
    <row r="155" spans="1:11" ht="12.75" customHeight="1" thickTop="1" thickBot="1" x14ac:dyDescent="0.25">
      <c r="A155" s="1023" t="s">
        <v>451</v>
      </c>
      <c r="B155" s="1024">
        <v>3610</v>
      </c>
      <c r="C155" s="723">
        <v>0</v>
      </c>
      <c r="D155" s="451"/>
      <c r="E155" s="518"/>
      <c r="F155" s="451"/>
      <c r="G155" s="451"/>
      <c r="H155" s="451"/>
      <c r="I155" s="451"/>
      <c r="J155" s="451"/>
      <c r="K155" s="451"/>
    </row>
    <row r="156" spans="1:11" ht="12.75" customHeight="1" thickTop="1" thickBot="1" x14ac:dyDescent="0.25">
      <c r="A156" s="1023" t="s">
        <v>54</v>
      </c>
      <c r="B156" s="1024">
        <v>3660</v>
      </c>
      <c r="C156" s="723">
        <v>0</v>
      </c>
      <c r="D156" s="723">
        <v>0</v>
      </c>
      <c r="E156" s="516"/>
      <c r="F156" s="723">
        <v>0</v>
      </c>
      <c r="G156" s="723">
        <v>0</v>
      </c>
      <c r="H156" s="451"/>
      <c r="I156" s="451"/>
      <c r="J156" s="451"/>
      <c r="K156" s="451"/>
    </row>
    <row r="157" spans="1:11" ht="12.75" customHeight="1" thickTop="1" thickBot="1" x14ac:dyDescent="0.25">
      <c r="A157" s="1023" t="s">
        <v>1208</v>
      </c>
      <c r="B157" s="1024">
        <v>3695</v>
      </c>
      <c r="C157" s="723">
        <v>0</v>
      </c>
      <c r="D157" s="451"/>
      <c r="E157" s="516"/>
      <c r="F157" s="723">
        <v>0</v>
      </c>
      <c r="G157" s="723">
        <v>0</v>
      </c>
      <c r="H157" s="451"/>
      <c r="I157" s="451"/>
      <c r="J157" s="451"/>
      <c r="K157" s="451"/>
    </row>
    <row r="158" spans="1:11" ht="12.75" customHeight="1" thickTop="1" thickBot="1" x14ac:dyDescent="0.25">
      <c r="A158" s="1023" t="s">
        <v>1268</v>
      </c>
      <c r="B158" s="1024">
        <v>3705</v>
      </c>
      <c r="C158" s="723">
        <v>3770340</v>
      </c>
      <c r="D158" s="723">
        <v>0</v>
      </c>
      <c r="E158" s="516"/>
      <c r="F158" s="723">
        <v>0</v>
      </c>
      <c r="G158" s="723">
        <v>0</v>
      </c>
      <c r="H158" s="451"/>
      <c r="I158" s="451"/>
      <c r="J158" s="451"/>
      <c r="K158" s="451"/>
    </row>
    <row r="159" spans="1:11" ht="12.75" customHeight="1" thickTop="1" thickBot="1" x14ac:dyDescent="0.25">
      <c r="A159" s="1023" t="s">
        <v>40</v>
      </c>
      <c r="B159" s="1024">
        <v>3715</v>
      </c>
      <c r="C159" s="723">
        <v>0</v>
      </c>
      <c r="D159" s="451"/>
      <c r="E159" s="516"/>
      <c r="F159" s="723">
        <v>0</v>
      </c>
      <c r="G159" s="723">
        <v>0</v>
      </c>
      <c r="H159" s="451"/>
      <c r="I159" s="451"/>
      <c r="J159" s="451"/>
      <c r="K159" s="451"/>
    </row>
    <row r="160" spans="1:11" ht="12.75" customHeight="1" thickTop="1" thickBot="1" x14ac:dyDescent="0.25">
      <c r="A160" s="1023" t="s">
        <v>41</v>
      </c>
      <c r="B160" s="1024">
        <v>3720</v>
      </c>
      <c r="C160" s="723">
        <v>0</v>
      </c>
      <c r="D160" s="451"/>
      <c r="E160" s="516"/>
      <c r="F160" s="723">
        <v>0</v>
      </c>
      <c r="G160" s="723">
        <v>0</v>
      </c>
      <c r="H160" s="451"/>
      <c r="I160" s="451"/>
      <c r="J160" s="451"/>
      <c r="K160" s="451"/>
    </row>
    <row r="161" spans="1:11" ht="12.75" customHeight="1" thickTop="1" thickBot="1" x14ac:dyDescent="0.25">
      <c r="A161" s="1023" t="s">
        <v>470</v>
      </c>
      <c r="B161" s="1024">
        <v>3725</v>
      </c>
      <c r="C161" s="723">
        <v>0</v>
      </c>
      <c r="D161" s="451"/>
      <c r="E161" s="516"/>
      <c r="F161" s="723">
        <v>0</v>
      </c>
      <c r="G161" s="723">
        <v>0</v>
      </c>
      <c r="H161" s="451"/>
      <c r="I161" s="451"/>
      <c r="J161" s="451"/>
      <c r="K161" s="451"/>
    </row>
    <row r="162" spans="1:11" ht="12.75" customHeight="1" thickTop="1" thickBot="1" x14ac:dyDescent="0.25">
      <c r="A162" s="1023" t="s">
        <v>471</v>
      </c>
      <c r="B162" s="1024">
        <v>3726</v>
      </c>
      <c r="C162" s="723">
        <v>0</v>
      </c>
      <c r="D162" s="451"/>
      <c r="E162" s="516"/>
      <c r="F162" s="723">
        <v>0</v>
      </c>
      <c r="G162" s="723">
        <v>0</v>
      </c>
      <c r="H162" s="451"/>
      <c r="I162" s="451"/>
      <c r="J162" s="451"/>
      <c r="K162" s="451"/>
    </row>
    <row r="163" spans="1:11" ht="12.75" customHeight="1" thickTop="1" thickBot="1" x14ac:dyDescent="0.25">
      <c r="A163" s="1023" t="s">
        <v>42</v>
      </c>
      <c r="B163" s="1024">
        <v>3766</v>
      </c>
      <c r="C163" s="723">
        <v>0</v>
      </c>
      <c r="D163" s="723">
        <v>0</v>
      </c>
      <c r="E163" s="516"/>
      <c r="F163" s="723">
        <v>0</v>
      </c>
      <c r="G163" s="723">
        <v>0</v>
      </c>
      <c r="H163" s="451"/>
      <c r="I163" s="451"/>
      <c r="J163" s="451"/>
      <c r="K163" s="451"/>
    </row>
    <row r="164" spans="1:11" ht="12.75" customHeight="1" thickTop="1" thickBot="1" x14ac:dyDescent="0.25">
      <c r="A164" s="1023" t="s">
        <v>1190</v>
      </c>
      <c r="B164" s="1024">
        <v>3767</v>
      </c>
      <c r="C164" s="723">
        <v>0</v>
      </c>
      <c r="D164" s="723">
        <v>0</v>
      </c>
      <c r="E164" s="516"/>
      <c r="F164" s="723">
        <v>0</v>
      </c>
      <c r="G164" s="723">
        <v>0</v>
      </c>
      <c r="H164" s="451"/>
      <c r="I164" s="451"/>
      <c r="J164" s="451"/>
      <c r="K164" s="451"/>
    </row>
    <row r="165" spans="1:11" ht="12.75" customHeight="1" thickTop="1" thickBot="1" x14ac:dyDescent="0.25">
      <c r="A165" s="1023" t="s">
        <v>1191</v>
      </c>
      <c r="B165" s="1024">
        <v>3775</v>
      </c>
      <c r="C165" s="723">
        <v>0</v>
      </c>
      <c r="D165" s="723">
        <v>0</v>
      </c>
      <c r="E165" s="723">
        <v>0</v>
      </c>
      <c r="F165" s="723">
        <v>0</v>
      </c>
      <c r="G165" s="723">
        <v>0</v>
      </c>
      <c r="H165" s="723">
        <v>0</v>
      </c>
      <c r="I165" s="451"/>
      <c r="J165" s="451"/>
      <c r="K165" s="723">
        <v>0</v>
      </c>
    </row>
    <row r="166" spans="1:11" ht="12.75" customHeight="1" thickTop="1" thickBot="1" x14ac:dyDescent="0.25">
      <c r="A166" s="1023" t="s">
        <v>1932</v>
      </c>
      <c r="B166" s="1024">
        <v>3780</v>
      </c>
      <c r="C166" s="723">
        <v>0</v>
      </c>
      <c r="D166" s="723">
        <v>0</v>
      </c>
      <c r="E166" s="723">
        <v>0</v>
      </c>
      <c r="F166" s="723">
        <v>0</v>
      </c>
      <c r="G166" s="723">
        <v>0</v>
      </c>
      <c r="H166" s="723">
        <v>0</v>
      </c>
      <c r="I166" s="451"/>
      <c r="J166" s="451"/>
      <c r="K166" s="723">
        <v>0</v>
      </c>
    </row>
    <row r="167" spans="1:11" ht="12.75" customHeight="1" thickTop="1" thickBot="1" x14ac:dyDescent="0.25">
      <c r="A167" s="1023" t="s">
        <v>1051</v>
      </c>
      <c r="B167" s="1024">
        <v>3815</v>
      </c>
      <c r="C167" s="723">
        <v>0</v>
      </c>
      <c r="D167" s="451"/>
      <c r="E167" s="516"/>
      <c r="F167" s="723">
        <v>0</v>
      </c>
      <c r="G167" s="451"/>
      <c r="H167" s="451"/>
      <c r="I167" s="451"/>
      <c r="J167" s="451"/>
      <c r="K167" s="451"/>
    </row>
    <row r="168" spans="1:11" ht="12.75" customHeight="1" thickTop="1" thickBot="1" x14ac:dyDescent="0.25">
      <c r="A168" s="1023" t="s">
        <v>472</v>
      </c>
      <c r="B168" s="1024">
        <v>3825</v>
      </c>
      <c r="C168" s="723">
        <v>0</v>
      </c>
      <c r="D168" s="451"/>
      <c r="E168" s="516"/>
      <c r="F168" s="723">
        <v>0</v>
      </c>
      <c r="G168" s="451"/>
      <c r="H168" s="451"/>
      <c r="I168" s="451"/>
      <c r="J168" s="451"/>
      <c r="K168" s="451"/>
    </row>
    <row r="169" spans="1:11" ht="12.75" customHeight="1" thickTop="1" thickBot="1" x14ac:dyDescent="0.25">
      <c r="A169" s="1023" t="s">
        <v>415</v>
      </c>
      <c r="B169" s="1024">
        <v>3920</v>
      </c>
      <c r="C169" s="452"/>
      <c r="D169" s="723">
        <v>0</v>
      </c>
      <c r="E169" s="451"/>
      <c r="F169" s="452"/>
      <c r="G169" s="451"/>
      <c r="H169" s="723">
        <v>0</v>
      </c>
      <c r="I169" s="451"/>
      <c r="J169" s="451"/>
      <c r="K169" s="451"/>
    </row>
    <row r="170" spans="1:11" ht="12.75" customHeight="1" thickTop="1" thickBot="1" x14ac:dyDescent="0.25">
      <c r="A170" s="1023" t="s">
        <v>416</v>
      </c>
      <c r="B170" s="1024">
        <v>3925</v>
      </c>
      <c r="C170" s="449"/>
      <c r="D170" s="723">
        <v>0</v>
      </c>
      <c r="E170" s="449"/>
      <c r="F170" s="449"/>
      <c r="G170" s="451"/>
      <c r="H170" s="723">
        <v>0</v>
      </c>
      <c r="I170" s="451"/>
      <c r="J170" s="451"/>
      <c r="K170" s="723">
        <v>0</v>
      </c>
    </row>
    <row r="171" spans="1:11" ht="12.75" customHeight="1" thickTop="1" thickBot="1" x14ac:dyDescent="0.25">
      <c r="A171" s="1027" t="s">
        <v>74</v>
      </c>
      <c r="B171" s="1024">
        <v>3999</v>
      </c>
      <c r="C171" s="723">
        <v>2282449</v>
      </c>
      <c r="D171" s="723">
        <v>120881</v>
      </c>
      <c r="E171" s="723">
        <v>0</v>
      </c>
      <c r="F171" s="723">
        <v>0</v>
      </c>
      <c r="G171" s="723">
        <v>0</v>
      </c>
      <c r="H171" s="723">
        <v>0</v>
      </c>
      <c r="I171" s="723">
        <v>0</v>
      </c>
      <c r="J171" s="723">
        <v>0</v>
      </c>
      <c r="K171" s="723">
        <v>0</v>
      </c>
    </row>
    <row r="172" spans="1:11" ht="12.75" customHeight="1" thickTop="1" thickBot="1" x14ac:dyDescent="0.25">
      <c r="A172" s="2192" t="s">
        <v>473</v>
      </c>
      <c r="B172" s="2193"/>
      <c r="C172" s="1025">
        <f t="shared" ref="C172:K172" si="6">SUM(C131,C140,C144,C145:C149,C154,C155:C170,C171)</f>
        <v>25782862</v>
      </c>
      <c r="D172" s="1025">
        <f t="shared" si="6"/>
        <v>120881</v>
      </c>
      <c r="E172" s="1025">
        <f t="shared" si="6"/>
        <v>0</v>
      </c>
      <c r="F172" s="1025">
        <f t="shared" si="6"/>
        <v>14429785</v>
      </c>
      <c r="G172" s="1025">
        <f t="shared" si="6"/>
        <v>0</v>
      </c>
      <c r="H172" s="1025">
        <f t="shared" si="6"/>
        <v>0</v>
      </c>
      <c r="I172" s="1025">
        <f t="shared" si="6"/>
        <v>0</v>
      </c>
      <c r="J172" s="1025">
        <f t="shared" si="6"/>
        <v>0</v>
      </c>
      <c r="K172" s="461">
        <f t="shared" si="6"/>
        <v>0</v>
      </c>
    </row>
    <row r="173" spans="1:11" ht="12.75" customHeight="1" thickTop="1" thickBot="1" x14ac:dyDescent="0.25">
      <c r="A173" s="487" t="s">
        <v>474</v>
      </c>
      <c r="B173" s="875" t="s">
        <v>691</v>
      </c>
      <c r="C173" s="517">
        <f>SUM(C121,C172)</f>
        <v>122036321</v>
      </c>
      <c r="D173" s="517">
        <f>SUM(D121,D172)</f>
        <v>120881</v>
      </c>
      <c r="E173" s="517">
        <f>SUM(E121,E172)</f>
        <v>0</v>
      </c>
      <c r="F173" s="517">
        <f t="shared" ref="F173:K173" si="7">SUM(F121,F172)</f>
        <v>14429785</v>
      </c>
      <c r="G173" s="517">
        <f t="shared" si="7"/>
        <v>0</v>
      </c>
      <c r="H173" s="517">
        <f t="shared" si="7"/>
        <v>0</v>
      </c>
      <c r="I173" s="517">
        <f t="shared" si="7"/>
        <v>0</v>
      </c>
      <c r="J173" s="517">
        <f t="shared" si="7"/>
        <v>1475169</v>
      </c>
      <c r="K173" s="460">
        <f t="shared" si="7"/>
        <v>0</v>
      </c>
    </row>
    <row r="174" spans="1:11" ht="25.5" customHeight="1" thickTop="1" x14ac:dyDescent="0.2">
      <c r="A174" s="1260" t="s">
        <v>965</v>
      </c>
      <c r="B174" s="699"/>
      <c r="C174" s="1019"/>
      <c r="D174" s="1016"/>
      <c r="E174" s="1016"/>
      <c r="F174" s="1016"/>
      <c r="G174" s="1016"/>
      <c r="H174" s="1016"/>
      <c r="I174" s="1016"/>
      <c r="J174" s="1016"/>
      <c r="K174" s="1017"/>
    </row>
    <row r="175" spans="1:11" ht="22.5" customHeight="1" x14ac:dyDescent="0.2">
      <c r="A175" s="2194" t="s">
        <v>475</v>
      </c>
      <c r="B175" s="2195"/>
      <c r="C175" s="521"/>
      <c r="D175" s="521"/>
      <c r="E175" s="518"/>
      <c r="F175" s="451"/>
      <c r="G175" s="451"/>
      <c r="H175" s="451"/>
      <c r="I175" s="451"/>
      <c r="J175" s="451"/>
      <c r="K175" s="451"/>
    </row>
    <row r="176" spans="1:11" ht="12.6" customHeight="1" x14ac:dyDescent="0.2">
      <c r="A176" s="1010" t="s">
        <v>1261</v>
      </c>
      <c r="B176" s="43">
        <v>4001</v>
      </c>
      <c r="C176" s="723">
        <v>0</v>
      </c>
      <c r="D176" s="723">
        <v>0</v>
      </c>
      <c r="E176" s="723">
        <v>0</v>
      </c>
      <c r="F176" s="723">
        <v>0</v>
      </c>
      <c r="G176" s="723">
        <v>0</v>
      </c>
      <c r="H176" s="723">
        <v>0</v>
      </c>
      <c r="I176" s="723">
        <v>0</v>
      </c>
      <c r="J176" s="723">
        <v>0</v>
      </c>
      <c r="K176" s="723">
        <v>0</v>
      </c>
    </row>
    <row r="177" spans="1:11" ht="22.5" x14ac:dyDescent="0.2">
      <c r="A177" s="1014" t="s">
        <v>966</v>
      </c>
      <c r="B177" s="114">
        <v>4009</v>
      </c>
      <c r="C177" s="723">
        <v>0</v>
      </c>
      <c r="D177" s="723">
        <v>0</v>
      </c>
      <c r="E177" s="723">
        <v>0</v>
      </c>
      <c r="F177" s="723">
        <v>0</v>
      </c>
      <c r="G177" s="723">
        <v>0</v>
      </c>
      <c r="H177" s="723">
        <v>0</v>
      </c>
      <c r="I177" s="723">
        <v>0</v>
      </c>
      <c r="J177" s="723">
        <v>0</v>
      </c>
      <c r="K177" s="723">
        <v>0</v>
      </c>
    </row>
    <row r="178" spans="1:11" ht="22.5" customHeight="1" thickBot="1" x14ac:dyDescent="0.25">
      <c r="A178" s="2200" t="s">
        <v>944</v>
      </c>
      <c r="B178" s="2201"/>
      <c r="C178" s="510">
        <f>SUM(C176:C177)</f>
        <v>0</v>
      </c>
      <c r="D178" s="510">
        <f t="shared" ref="D178:K178" si="8">SUM(D176:D177)</f>
        <v>0</v>
      </c>
      <c r="E178" s="510">
        <f t="shared" si="8"/>
        <v>0</v>
      </c>
      <c r="F178" s="510">
        <f t="shared" si="8"/>
        <v>0</v>
      </c>
      <c r="G178" s="510">
        <f t="shared" si="8"/>
        <v>0</v>
      </c>
      <c r="H178" s="510">
        <f t="shared" si="8"/>
        <v>0</v>
      </c>
      <c r="I178" s="510">
        <f t="shared" si="8"/>
        <v>0</v>
      </c>
      <c r="J178" s="510">
        <f t="shared" si="8"/>
        <v>0</v>
      </c>
      <c r="K178" s="511">
        <f t="shared" si="8"/>
        <v>0</v>
      </c>
    </row>
    <row r="179" spans="1:11" ht="13.5" thickTop="1" x14ac:dyDescent="0.2">
      <c r="A179" s="2198" t="s">
        <v>476</v>
      </c>
      <c r="B179" s="2199"/>
      <c r="C179" s="522"/>
      <c r="D179" s="452"/>
      <c r="E179" s="516"/>
      <c r="F179" s="451"/>
      <c r="G179" s="451"/>
      <c r="H179" s="451"/>
      <c r="I179" s="451"/>
      <c r="J179" s="451"/>
      <c r="K179" s="451"/>
    </row>
    <row r="180" spans="1:11" ht="12.75" customHeight="1" x14ac:dyDescent="0.2">
      <c r="A180" s="1011" t="s">
        <v>1262</v>
      </c>
      <c r="B180" s="41">
        <v>4045</v>
      </c>
      <c r="C180" s="723">
        <v>0</v>
      </c>
      <c r="D180" s="451"/>
      <c r="E180" s="516"/>
      <c r="F180" s="451"/>
      <c r="G180" s="451"/>
      <c r="H180" s="451"/>
      <c r="I180" s="451"/>
      <c r="J180" s="451"/>
      <c r="K180" s="451"/>
    </row>
    <row r="181" spans="1:11" ht="12.75" customHeight="1" x14ac:dyDescent="0.2">
      <c r="A181" s="1011" t="s">
        <v>1263</v>
      </c>
      <c r="B181" s="41">
        <v>4050</v>
      </c>
      <c r="C181" s="723">
        <v>0</v>
      </c>
      <c r="D181" s="723">
        <v>0</v>
      </c>
      <c r="E181" s="516"/>
      <c r="F181" s="451"/>
      <c r="G181" s="451"/>
      <c r="H181" s="723">
        <v>0</v>
      </c>
      <c r="I181" s="451"/>
      <c r="J181" s="451"/>
      <c r="K181" s="451"/>
    </row>
    <row r="182" spans="1:11" ht="12.75" customHeight="1" x14ac:dyDescent="0.2">
      <c r="A182" s="1011" t="s">
        <v>302</v>
      </c>
      <c r="B182" s="41">
        <v>4060</v>
      </c>
      <c r="C182" s="723">
        <v>0</v>
      </c>
      <c r="D182" s="723">
        <v>0</v>
      </c>
      <c r="E182" s="451"/>
      <c r="F182" s="723">
        <v>0</v>
      </c>
      <c r="G182" s="723">
        <v>0</v>
      </c>
      <c r="H182" s="723">
        <v>0</v>
      </c>
      <c r="I182" s="451"/>
      <c r="J182" s="451"/>
      <c r="K182" s="449"/>
    </row>
    <row r="183" spans="1:11" ht="22.5" x14ac:dyDescent="0.2">
      <c r="A183" s="1014" t="s">
        <v>946</v>
      </c>
      <c r="B183" s="114">
        <v>4090</v>
      </c>
      <c r="C183" s="723">
        <v>0</v>
      </c>
      <c r="D183" s="723">
        <v>0</v>
      </c>
      <c r="E183" s="451"/>
      <c r="F183" s="723">
        <v>0</v>
      </c>
      <c r="G183" s="723">
        <v>0</v>
      </c>
      <c r="H183" s="723">
        <v>0</v>
      </c>
      <c r="I183" s="451"/>
      <c r="J183" s="451"/>
      <c r="K183" s="723">
        <v>0</v>
      </c>
    </row>
    <row r="184" spans="1:11" ht="22.5" customHeight="1" thickBot="1" x14ac:dyDescent="0.25">
      <c r="A184" s="2200" t="s">
        <v>945</v>
      </c>
      <c r="B184" s="2201"/>
      <c r="C184" s="510">
        <f>SUM(C180:C183)</f>
        <v>0</v>
      </c>
      <c r="D184" s="510">
        <f>SUM(D180:D183)</f>
        <v>0</v>
      </c>
      <c r="E184" s="451"/>
      <c r="F184" s="510">
        <f>SUM(F180:F183)</f>
        <v>0</v>
      </c>
      <c r="G184" s="510">
        <f>SUM(G180:G183)</f>
        <v>0</v>
      </c>
      <c r="H184" s="510">
        <f>SUM(H180:H183)</f>
        <v>0</v>
      </c>
      <c r="I184" s="451"/>
      <c r="J184" s="451"/>
      <c r="K184" s="511">
        <f>SUM(K180:K183)</f>
        <v>0</v>
      </c>
    </row>
    <row r="185" spans="1:11" ht="22.5" customHeight="1" thickTop="1" x14ac:dyDescent="0.2">
      <c r="A185" s="2198" t="s">
        <v>1838</v>
      </c>
      <c r="B185" s="2199"/>
      <c r="C185" s="523"/>
      <c r="D185" s="452"/>
      <c r="E185" s="518"/>
      <c r="F185" s="452"/>
      <c r="G185" s="452"/>
      <c r="H185" s="451"/>
      <c r="I185" s="451"/>
      <c r="J185" s="451"/>
      <c r="K185" s="451"/>
    </row>
    <row r="186" spans="1:11" ht="15" customHeight="1" x14ac:dyDescent="0.2">
      <c r="A186" s="1028" t="s">
        <v>1933</v>
      </c>
      <c r="B186" s="782"/>
      <c r="C186" s="519"/>
      <c r="D186" s="449"/>
      <c r="E186" s="518"/>
      <c r="F186" s="449"/>
      <c r="G186" s="449"/>
      <c r="H186" s="451"/>
      <c r="I186" s="451"/>
      <c r="J186" s="451"/>
      <c r="K186" s="451"/>
    </row>
    <row r="187" spans="1:11" ht="12.75" customHeight="1" x14ac:dyDescent="0.2">
      <c r="A187" s="1011" t="s">
        <v>1934</v>
      </c>
      <c r="B187" s="41">
        <v>4100</v>
      </c>
      <c r="C187" s="723">
        <v>0</v>
      </c>
      <c r="D187" s="723">
        <v>0</v>
      </c>
      <c r="E187" s="516"/>
      <c r="F187" s="723">
        <v>0</v>
      </c>
      <c r="G187" s="723">
        <v>0</v>
      </c>
      <c r="H187" s="451"/>
      <c r="I187" s="451"/>
      <c r="J187" s="451"/>
      <c r="K187" s="451"/>
    </row>
    <row r="188" spans="1:11" ht="12.75" customHeight="1" x14ac:dyDescent="0.2">
      <c r="A188" s="1011" t="s">
        <v>1935</v>
      </c>
      <c r="B188" s="41">
        <v>4105</v>
      </c>
      <c r="C188" s="723">
        <v>0</v>
      </c>
      <c r="D188" s="723">
        <v>0</v>
      </c>
      <c r="E188" s="516"/>
      <c r="F188" s="723">
        <v>0</v>
      </c>
      <c r="G188" s="723">
        <v>0</v>
      </c>
      <c r="H188" s="451"/>
      <c r="I188" s="451"/>
      <c r="J188" s="451"/>
      <c r="K188" s="451"/>
    </row>
    <row r="189" spans="1:11" ht="12.75" customHeight="1" x14ac:dyDescent="0.2">
      <c r="A189" s="1011" t="s">
        <v>1936</v>
      </c>
      <c r="B189" s="41">
        <v>4107</v>
      </c>
      <c r="C189" s="723">
        <v>0</v>
      </c>
      <c r="D189" s="723">
        <v>0</v>
      </c>
      <c r="E189" s="516"/>
      <c r="F189" s="723">
        <v>0</v>
      </c>
      <c r="G189" s="723">
        <v>0</v>
      </c>
      <c r="H189" s="451"/>
      <c r="I189" s="451"/>
      <c r="J189" s="451"/>
      <c r="K189" s="451"/>
    </row>
    <row r="190" spans="1:11" ht="12.75" customHeight="1" x14ac:dyDescent="0.2">
      <c r="A190" s="1011" t="s">
        <v>75</v>
      </c>
      <c r="B190" s="41">
        <v>4199</v>
      </c>
      <c r="C190" s="723">
        <v>0</v>
      </c>
      <c r="D190" s="723">
        <v>0</v>
      </c>
      <c r="E190" s="516"/>
      <c r="F190" s="723">
        <v>0</v>
      </c>
      <c r="G190" s="723">
        <v>0</v>
      </c>
      <c r="H190" s="451"/>
      <c r="I190" s="451"/>
      <c r="J190" s="451"/>
      <c r="K190" s="451"/>
    </row>
    <row r="191" spans="1:11" ht="12.75" customHeight="1" thickBot="1" x14ac:dyDescent="0.25">
      <c r="A191" s="487" t="s">
        <v>478</v>
      </c>
      <c r="B191" s="477"/>
      <c r="C191" s="510">
        <f>SUM(C187:C190)</f>
        <v>0</v>
      </c>
      <c r="D191" s="510">
        <f>SUM(D187:D190)</f>
        <v>0</v>
      </c>
      <c r="E191" s="516"/>
      <c r="F191" s="510">
        <f>SUM(F187:F190)</f>
        <v>0</v>
      </c>
      <c r="G191" s="510">
        <f>SUM(G187:G190)</f>
        <v>0</v>
      </c>
      <c r="H191" s="451"/>
      <c r="I191" s="451"/>
      <c r="J191" s="451"/>
      <c r="K191" s="451"/>
    </row>
    <row r="192" spans="1:11" ht="13.5" thickTop="1" x14ac:dyDescent="0.2">
      <c r="A192" s="1021" t="s">
        <v>545</v>
      </c>
      <c r="B192" s="486"/>
      <c r="C192" s="512"/>
      <c r="D192" s="452"/>
      <c r="E192" s="516"/>
      <c r="F192" s="512"/>
      <c r="G192" s="512"/>
      <c r="H192" s="451"/>
      <c r="I192" s="451"/>
      <c r="J192" s="451"/>
      <c r="K192" s="451"/>
    </row>
    <row r="193" spans="1:11" x14ac:dyDescent="0.2">
      <c r="A193" s="1011" t="s">
        <v>1937</v>
      </c>
      <c r="B193" s="41">
        <v>4200</v>
      </c>
      <c r="C193" s="723">
        <v>0</v>
      </c>
      <c r="D193" s="451"/>
      <c r="E193" s="516"/>
      <c r="F193" s="512"/>
      <c r="G193" s="723">
        <v>0</v>
      </c>
      <c r="H193" s="451"/>
      <c r="I193" s="451"/>
      <c r="J193" s="451"/>
      <c r="K193" s="451"/>
    </row>
    <row r="194" spans="1:11" ht="12.75" customHeight="1" x14ac:dyDescent="0.2">
      <c r="A194" s="1011" t="s">
        <v>1276</v>
      </c>
      <c r="B194" s="41">
        <v>4210</v>
      </c>
      <c r="C194" s="723">
        <v>9487942</v>
      </c>
      <c r="D194" s="451"/>
      <c r="E194" s="516"/>
      <c r="F194" s="451"/>
      <c r="G194" s="723">
        <v>0</v>
      </c>
      <c r="H194" s="451"/>
      <c r="I194" s="451"/>
      <c r="J194" s="451"/>
      <c r="K194" s="451"/>
    </row>
    <row r="195" spans="1:11" ht="12.75" customHeight="1" x14ac:dyDescent="0.2">
      <c r="A195" s="1011" t="s">
        <v>1264</v>
      </c>
      <c r="B195" s="41">
        <v>4215</v>
      </c>
      <c r="C195" s="723">
        <v>0</v>
      </c>
      <c r="D195" s="451"/>
      <c r="E195" s="516"/>
      <c r="F195" s="451"/>
      <c r="G195" s="723">
        <v>0</v>
      </c>
      <c r="H195" s="451"/>
      <c r="I195" s="451"/>
      <c r="J195" s="451"/>
      <c r="K195" s="451"/>
    </row>
    <row r="196" spans="1:11" ht="12.75" customHeight="1" x14ac:dyDescent="0.2">
      <c r="A196" s="1011" t="s">
        <v>1277</v>
      </c>
      <c r="B196" s="41">
        <v>4220</v>
      </c>
      <c r="C196" s="723">
        <v>2324614</v>
      </c>
      <c r="D196" s="451"/>
      <c r="E196" s="516"/>
      <c r="F196" s="451"/>
      <c r="G196" s="723">
        <v>0</v>
      </c>
      <c r="H196" s="451"/>
      <c r="I196" s="451"/>
      <c r="J196" s="451"/>
      <c r="K196" s="451"/>
    </row>
    <row r="197" spans="1:11" ht="12.75" customHeight="1" x14ac:dyDescent="0.2">
      <c r="A197" s="1011" t="s">
        <v>1938</v>
      </c>
      <c r="B197" s="41">
        <v>4225</v>
      </c>
      <c r="C197" s="723">
        <v>0</v>
      </c>
      <c r="D197" s="451"/>
      <c r="E197" s="516"/>
      <c r="F197" s="451"/>
      <c r="G197" s="723">
        <v>0</v>
      </c>
      <c r="H197" s="451"/>
      <c r="I197" s="451"/>
      <c r="J197" s="451"/>
      <c r="K197" s="451"/>
    </row>
    <row r="198" spans="1:11" ht="12.75" customHeight="1" x14ac:dyDescent="0.2">
      <c r="A198" s="1011" t="s">
        <v>1939</v>
      </c>
      <c r="B198" s="41">
        <v>4226</v>
      </c>
      <c r="C198" s="723">
        <v>0</v>
      </c>
      <c r="D198" s="451"/>
      <c r="E198" s="516"/>
      <c r="F198" s="451"/>
      <c r="G198" s="723">
        <v>0</v>
      </c>
      <c r="H198" s="451"/>
      <c r="I198" s="451"/>
      <c r="J198" s="451"/>
      <c r="K198" s="451"/>
    </row>
    <row r="199" spans="1:11" ht="12.75" customHeight="1" x14ac:dyDescent="0.2">
      <c r="A199" s="1011" t="s">
        <v>952</v>
      </c>
      <c r="B199" s="41">
        <v>4240</v>
      </c>
      <c r="C199" s="723">
        <v>0</v>
      </c>
      <c r="D199" s="451"/>
      <c r="E199" s="516"/>
      <c r="F199" s="451"/>
      <c r="G199" s="1276"/>
      <c r="H199" s="451"/>
      <c r="I199" s="451"/>
      <c r="J199" s="451"/>
      <c r="K199" s="451"/>
    </row>
    <row r="200" spans="1:11" ht="12.75" customHeight="1" x14ac:dyDescent="0.2">
      <c r="A200" s="1011" t="s">
        <v>76</v>
      </c>
      <c r="B200" s="41">
        <v>4299</v>
      </c>
      <c r="C200" s="723">
        <v>0</v>
      </c>
      <c r="D200" s="451"/>
      <c r="E200" s="516"/>
      <c r="F200" s="451"/>
      <c r="G200" s="723">
        <v>0</v>
      </c>
      <c r="H200" s="451"/>
      <c r="I200" s="451"/>
      <c r="J200" s="451"/>
      <c r="K200" s="451"/>
    </row>
    <row r="201" spans="1:11" ht="12.75" customHeight="1" thickBot="1" x14ac:dyDescent="0.25">
      <c r="A201" s="487" t="s">
        <v>664</v>
      </c>
      <c r="B201" s="477"/>
      <c r="C201" s="511">
        <f>SUM(C193:C200)</f>
        <v>11812556</v>
      </c>
      <c r="D201" s="451"/>
      <c r="E201" s="451"/>
      <c r="F201" s="451"/>
      <c r="G201" s="511">
        <f>SUM(G193:G200)</f>
        <v>0</v>
      </c>
      <c r="H201" s="451"/>
      <c r="I201" s="451"/>
      <c r="J201" s="451"/>
      <c r="K201" s="451"/>
    </row>
    <row r="202" spans="1:11" ht="13.5" thickTop="1" x14ac:dyDescent="0.2">
      <c r="A202" s="1021" t="s">
        <v>1391</v>
      </c>
      <c r="B202" s="486"/>
      <c r="C202" s="512"/>
      <c r="D202" s="451"/>
      <c r="E202" s="451"/>
      <c r="F202" s="451"/>
      <c r="G202" s="451"/>
      <c r="H202" s="451"/>
      <c r="I202" s="451"/>
      <c r="J202" s="451"/>
      <c r="K202" s="451"/>
    </row>
    <row r="203" spans="1:11" ht="12.75" customHeight="1" x14ac:dyDescent="0.2">
      <c r="A203" s="1011" t="s">
        <v>1116</v>
      </c>
      <c r="B203" s="41">
        <v>4300</v>
      </c>
      <c r="C203" s="723">
        <v>8041987</v>
      </c>
      <c r="D203" s="723">
        <v>0</v>
      </c>
      <c r="E203" s="451"/>
      <c r="F203" s="723">
        <v>0</v>
      </c>
      <c r="G203" s="723">
        <v>0</v>
      </c>
      <c r="H203" s="451"/>
      <c r="I203" s="451"/>
      <c r="J203" s="451"/>
      <c r="K203" s="451"/>
    </row>
    <row r="204" spans="1:11" ht="12.75" customHeight="1" x14ac:dyDescent="0.2">
      <c r="A204" s="1011" t="s">
        <v>1117</v>
      </c>
      <c r="B204" s="41">
        <v>4305</v>
      </c>
      <c r="C204" s="723">
        <v>0</v>
      </c>
      <c r="D204" s="723">
        <v>0</v>
      </c>
      <c r="E204" s="451"/>
      <c r="F204" s="723">
        <v>0</v>
      </c>
      <c r="G204" s="723">
        <v>0</v>
      </c>
      <c r="H204" s="451"/>
      <c r="I204" s="451"/>
      <c r="J204" s="451"/>
      <c r="K204" s="451"/>
    </row>
    <row r="205" spans="1:11" ht="12.75" customHeight="1" x14ac:dyDescent="0.2">
      <c r="A205" s="1011" t="s">
        <v>1118</v>
      </c>
      <c r="B205" s="41">
        <v>4332</v>
      </c>
      <c r="C205" s="723">
        <v>0</v>
      </c>
      <c r="D205" s="723">
        <v>0</v>
      </c>
      <c r="E205" s="451"/>
      <c r="F205" s="723">
        <v>0</v>
      </c>
      <c r="G205" s="723">
        <v>0</v>
      </c>
      <c r="H205" s="451"/>
      <c r="I205" s="451"/>
      <c r="J205" s="451"/>
      <c r="K205" s="451"/>
    </row>
    <row r="206" spans="1:11" ht="12.75" customHeight="1" x14ac:dyDescent="0.2">
      <c r="A206" s="1011" t="s">
        <v>1245</v>
      </c>
      <c r="B206" s="41">
        <v>4334</v>
      </c>
      <c r="C206" s="723">
        <v>0</v>
      </c>
      <c r="D206" s="723">
        <v>0</v>
      </c>
      <c r="E206" s="451"/>
      <c r="F206" s="723">
        <v>0</v>
      </c>
      <c r="G206" s="723">
        <v>0</v>
      </c>
      <c r="H206" s="451"/>
      <c r="I206" s="451"/>
      <c r="J206" s="451"/>
      <c r="K206" s="451"/>
    </row>
    <row r="207" spans="1:11" ht="12.75" customHeight="1" x14ac:dyDescent="0.2">
      <c r="A207" s="1011" t="s">
        <v>1246</v>
      </c>
      <c r="B207" s="41">
        <v>4335</v>
      </c>
      <c r="C207" s="723">
        <v>0</v>
      </c>
      <c r="D207" s="723">
        <v>0</v>
      </c>
      <c r="E207" s="451"/>
      <c r="F207" s="723">
        <v>0</v>
      </c>
      <c r="G207" s="723">
        <v>0</v>
      </c>
      <c r="H207" s="451"/>
      <c r="I207" s="451"/>
      <c r="J207" s="451"/>
      <c r="K207" s="451"/>
    </row>
    <row r="208" spans="1:11" ht="12.75" customHeight="1" x14ac:dyDescent="0.2">
      <c r="A208" s="1011" t="s">
        <v>1329</v>
      </c>
      <c r="B208" s="41">
        <v>4337</v>
      </c>
      <c r="C208" s="723">
        <v>0</v>
      </c>
      <c r="D208" s="723">
        <v>0</v>
      </c>
      <c r="E208" s="451"/>
      <c r="F208" s="723">
        <v>0</v>
      </c>
      <c r="G208" s="723">
        <v>0</v>
      </c>
      <c r="H208" s="451"/>
      <c r="I208" s="451"/>
      <c r="J208" s="451"/>
      <c r="K208" s="451"/>
    </row>
    <row r="209" spans="1:11" ht="12.75" customHeight="1" x14ac:dyDescent="0.2">
      <c r="A209" s="1011" t="s">
        <v>1247</v>
      </c>
      <c r="B209" s="41">
        <v>4340</v>
      </c>
      <c r="C209" s="723">
        <v>0</v>
      </c>
      <c r="D209" s="723">
        <v>0</v>
      </c>
      <c r="E209" s="451"/>
      <c r="F209" s="723">
        <v>0</v>
      </c>
      <c r="G209" s="723">
        <v>0</v>
      </c>
      <c r="H209" s="451"/>
      <c r="I209" s="451"/>
      <c r="J209" s="451"/>
      <c r="K209" s="451"/>
    </row>
    <row r="210" spans="1:11" ht="12.75" customHeight="1" x14ac:dyDescent="0.2">
      <c r="A210" s="1011" t="s">
        <v>77</v>
      </c>
      <c r="B210" s="41">
        <v>4399</v>
      </c>
      <c r="C210" s="723">
        <v>0</v>
      </c>
      <c r="D210" s="723">
        <v>0</v>
      </c>
      <c r="E210" s="451"/>
      <c r="F210" s="723">
        <v>0</v>
      </c>
      <c r="G210" s="723">
        <v>0</v>
      </c>
      <c r="H210" s="451"/>
      <c r="I210" s="451"/>
      <c r="J210" s="451"/>
      <c r="K210" s="451"/>
    </row>
    <row r="211" spans="1:11" ht="12.75" customHeight="1" thickBot="1" x14ac:dyDescent="0.25">
      <c r="A211" s="487" t="s">
        <v>477</v>
      </c>
      <c r="B211" s="477"/>
      <c r="C211" s="510">
        <f>SUM(C203:C210)</f>
        <v>8041987</v>
      </c>
      <c r="D211" s="510">
        <f>SUM(D203:D210)</f>
        <v>0</v>
      </c>
      <c r="E211" s="451"/>
      <c r="F211" s="510">
        <f>SUM(F203:F210)</f>
        <v>0</v>
      </c>
      <c r="G211" s="510">
        <f>SUM(G203:G210)</f>
        <v>0</v>
      </c>
      <c r="H211" s="451"/>
      <c r="I211" s="451"/>
      <c r="J211" s="451"/>
      <c r="K211" s="451"/>
    </row>
    <row r="212" spans="1:11" ht="15" customHeight="1" thickTop="1" x14ac:dyDescent="0.2">
      <c r="A212" s="1021" t="s">
        <v>1392</v>
      </c>
      <c r="B212" s="486"/>
      <c r="C212" s="512"/>
      <c r="D212" s="512"/>
      <c r="E212" s="451"/>
      <c r="F212" s="512"/>
      <c r="G212" s="512"/>
      <c r="H212" s="451"/>
      <c r="I212" s="451"/>
      <c r="J212" s="451"/>
      <c r="K212" s="451"/>
    </row>
    <row r="213" spans="1:11" ht="12.75" customHeight="1" x14ac:dyDescent="0.2">
      <c r="A213" s="1011" t="s">
        <v>900</v>
      </c>
      <c r="B213" s="41">
        <v>4400</v>
      </c>
      <c r="C213" s="723">
        <v>0</v>
      </c>
      <c r="D213" s="723">
        <v>0</v>
      </c>
      <c r="E213" s="451"/>
      <c r="F213" s="723">
        <v>0</v>
      </c>
      <c r="G213" s="723">
        <v>0</v>
      </c>
      <c r="H213" s="451"/>
      <c r="I213" s="451"/>
      <c r="J213" s="451"/>
      <c r="K213" s="451"/>
    </row>
    <row r="214" spans="1:11" ht="12.75" customHeight="1" x14ac:dyDescent="0.2">
      <c r="A214" s="1011" t="s">
        <v>1940</v>
      </c>
      <c r="B214" s="41">
        <v>4421</v>
      </c>
      <c r="C214" s="723">
        <v>451869</v>
      </c>
      <c r="D214" s="723">
        <v>0</v>
      </c>
      <c r="E214" s="451"/>
      <c r="F214" s="723">
        <v>0</v>
      </c>
      <c r="G214" s="723">
        <v>0</v>
      </c>
      <c r="H214" s="451"/>
      <c r="I214" s="451"/>
      <c r="J214" s="451"/>
      <c r="K214" s="451"/>
    </row>
    <row r="215" spans="1:11" ht="12.75" customHeight="1" x14ac:dyDescent="0.2">
      <c r="A215" s="1011" t="s">
        <v>78</v>
      </c>
      <c r="B215" s="41">
        <v>4499</v>
      </c>
      <c r="C215" s="723">
        <v>0</v>
      </c>
      <c r="D215" s="723">
        <v>0</v>
      </c>
      <c r="E215" s="451"/>
      <c r="F215" s="723">
        <v>0</v>
      </c>
      <c r="G215" s="723">
        <v>0</v>
      </c>
      <c r="H215" s="451"/>
      <c r="I215" s="451"/>
      <c r="J215" s="451"/>
      <c r="K215" s="451"/>
    </row>
    <row r="216" spans="1:11" ht="12.75" customHeight="1" thickBot="1" x14ac:dyDescent="0.25">
      <c r="A216" s="487" t="s">
        <v>1082</v>
      </c>
      <c r="B216" s="477"/>
      <c r="C216" s="510">
        <f>SUM(C213:C215)</f>
        <v>451869</v>
      </c>
      <c r="D216" s="510">
        <f>SUM(D213:D215)</f>
        <v>0</v>
      </c>
      <c r="E216" s="451" t="s">
        <v>1424</v>
      </c>
      <c r="F216" s="510">
        <f>SUM(F213:F215)</f>
        <v>0</v>
      </c>
      <c r="G216" s="510">
        <f>SUM(G213:G215)</f>
        <v>0</v>
      </c>
      <c r="H216" s="451"/>
      <c r="I216" s="451"/>
      <c r="J216" s="451"/>
      <c r="K216" s="451"/>
    </row>
    <row r="217" spans="1:11" ht="15" customHeight="1" thickTop="1" x14ac:dyDescent="0.2">
      <c r="A217" s="1021" t="s">
        <v>1330</v>
      </c>
      <c r="B217" s="486"/>
      <c r="C217" s="512"/>
      <c r="D217" s="512"/>
      <c r="E217" s="451"/>
      <c r="F217" s="512"/>
      <c r="G217" s="512"/>
      <c r="H217" s="451"/>
      <c r="I217" s="451"/>
      <c r="J217" s="451"/>
      <c r="K217" s="451"/>
    </row>
    <row r="218" spans="1:11" ht="12.75" customHeight="1" x14ac:dyDescent="0.2">
      <c r="A218" s="1011" t="s">
        <v>1269</v>
      </c>
      <c r="B218" s="41">
        <v>4600</v>
      </c>
      <c r="C218" s="723">
        <v>149349</v>
      </c>
      <c r="D218" s="723">
        <v>0</v>
      </c>
      <c r="E218" s="451"/>
      <c r="F218" s="723">
        <v>0</v>
      </c>
      <c r="G218" s="723">
        <v>0</v>
      </c>
      <c r="H218" s="451"/>
      <c r="I218" s="451"/>
      <c r="J218" s="451"/>
      <c r="K218" s="451"/>
    </row>
    <row r="219" spans="1:11" ht="12.75" customHeight="1" x14ac:dyDescent="0.2">
      <c r="A219" s="1011" t="s">
        <v>1270</v>
      </c>
      <c r="B219" s="41">
        <v>4605</v>
      </c>
      <c r="C219" s="723">
        <f>SUMIFS('[7]0630 TB ver 100215'!$M$2:$M$15941,'[7]0630 TB ver 100215'!$H$2:$H$15941,$B219,'[7]0630 TB ver 100215'!$A$2:$A$15941,10)</f>
        <v>0</v>
      </c>
      <c r="D219" s="723">
        <f>SUMIFS('[7]0630 TB ver 100215'!$M$2:$M$15941,'[7]0630 TB ver 100215'!$H$2:$H$15941,$B219,'[7]0630 TB ver 100215'!$A$2:$A$15941,10)</f>
        <v>0</v>
      </c>
      <c r="E219" s="451"/>
      <c r="F219" s="723">
        <v>0</v>
      </c>
      <c r="G219" s="723">
        <v>0</v>
      </c>
      <c r="H219" s="451"/>
      <c r="I219" s="451"/>
      <c r="J219" s="451"/>
      <c r="K219" s="451"/>
    </row>
    <row r="220" spans="1:11" ht="12.75" customHeight="1" x14ac:dyDescent="0.2">
      <c r="A220" s="1011" t="s">
        <v>1941</v>
      </c>
      <c r="B220" s="165">
        <v>4620</v>
      </c>
      <c r="C220" s="723">
        <v>7778813</v>
      </c>
      <c r="D220" s="723">
        <v>0</v>
      </c>
      <c r="E220" s="451"/>
      <c r="F220" s="723">
        <v>0</v>
      </c>
      <c r="G220" s="723">
        <v>0</v>
      </c>
      <c r="H220" s="451"/>
      <c r="I220" s="451"/>
      <c r="J220" s="451"/>
      <c r="K220" s="451"/>
    </row>
    <row r="221" spans="1:11" ht="12.75" customHeight="1" x14ac:dyDescent="0.2">
      <c r="A221" s="1011" t="s">
        <v>1271</v>
      </c>
      <c r="B221" s="41">
        <v>4625</v>
      </c>
      <c r="C221" s="723">
        <v>454341</v>
      </c>
      <c r="D221" s="723">
        <v>0</v>
      </c>
      <c r="E221" s="451"/>
      <c r="F221" s="723">
        <v>0</v>
      </c>
      <c r="G221" s="723">
        <v>0</v>
      </c>
      <c r="H221" s="451"/>
      <c r="I221" s="451"/>
      <c r="J221" s="451"/>
      <c r="K221" s="451"/>
    </row>
    <row r="222" spans="1:11" ht="12.75" customHeight="1" x14ac:dyDescent="0.2">
      <c r="A222" s="1011" t="s">
        <v>1272</v>
      </c>
      <c r="B222" s="41">
        <v>4630</v>
      </c>
      <c r="C222" s="723">
        <v>0</v>
      </c>
      <c r="D222" s="723">
        <v>0</v>
      </c>
      <c r="E222" s="451"/>
      <c r="F222" s="723">
        <v>0</v>
      </c>
      <c r="G222" s="723">
        <v>0</v>
      </c>
      <c r="H222" s="451"/>
      <c r="I222" s="451"/>
      <c r="J222" s="451"/>
      <c r="K222" s="451"/>
    </row>
    <row r="223" spans="1:11" ht="12.75" customHeight="1" x14ac:dyDescent="0.2">
      <c r="A223" s="506" t="s">
        <v>79</v>
      </c>
      <c r="B223" s="165">
        <v>4699</v>
      </c>
      <c r="C223" s="723">
        <v>0</v>
      </c>
      <c r="D223" s="723">
        <v>0</v>
      </c>
      <c r="E223" s="451"/>
      <c r="F223" s="723">
        <v>0</v>
      </c>
      <c r="G223" s="723">
        <v>0</v>
      </c>
      <c r="H223" s="451"/>
      <c r="I223" s="451"/>
      <c r="J223" s="451"/>
      <c r="K223" s="451"/>
    </row>
    <row r="224" spans="1:11" ht="12.75" customHeight="1" thickBot="1" x14ac:dyDescent="0.25">
      <c r="A224" s="487" t="s">
        <v>537</v>
      </c>
      <c r="B224" s="477"/>
      <c r="C224" s="510">
        <f>SUM(C218:C223)</f>
        <v>8382503</v>
      </c>
      <c r="D224" s="510">
        <f>SUM(D218:D223)</f>
        <v>0</v>
      </c>
      <c r="E224" s="451"/>
      <c r="F224" s="510">
        <f>SUM(F218:F223)</f>
        <v>0</v>
      </c>
      <c r="G224" s="510">
        <f>SUM(G218:G223)</f>
        <v>0</v>
      </c>
      <c r="H224" s="451"/>
      <c r="I224" s="451"/>
      <c r="J224" s="451"/>
      <c r="K224" s="451"/>
    </row>
    <row r="225" spans="1:11" ht="13.5" thickTop="1" x14ac:dyDescent="0.2">
      <c r="A225" s="1021" t="s">
        <v>1331</v>
      </c>
      <c r="B225" s="486"/>
      <c r="C225" s="512"/>
      <c r="D225" s="512"/>
      <c r="E225" s="451"/>
      <c r="F225" s="512"/>
      <c r="G225" s="512"/>
      <c r="H225" s="451"/>
      <c r="I225" s="451"/>
      <c r="J225" s="451"/>
      <c r="K225" s="451"/>
    </row>
    <row r="226" spans="1:11" ht="12.75" customHeight="1" x14ac:dyDescent="0.2">
      <c r="A226" s="1011" t="s">
        <v>947</v>
      </c>
      <c r="B226" s="41">
        <v>4770</v>
      </c>
      <c r="C226" s="723">
        <v>0</v>
      </c>
      <c r="D226" s="723">
        <v>0</v>
      </c>
      <c r="E226" s="451"/>
      <c r="F226" s="451"/>
      <c r="G226" s="723">
        <v>0</v>
      </c>
      <c r="H226" s="451"/>
      <c r="I226" s="451"/>
      <c r="J226" s="451"/>
      <c r="K226" s="451"/>
    </row>
    <row r="227" spans="1:11" ht="12.75" customHeight="1" x14ac:dyDescent="0.2">
      <c r="A227" s="1011" t="s">
        <v>71</v>
      </c>
      <c r="B227" s="41">
        <v>4799</v>
      </c>
      <c r="C227" s="723">
        <v>358537</v>
      </c>
      <c r="D227" s="723">
        <v>0</v>
      </c>
      <c r="E227" s="451"/>
      <c r="F227" s="451"/>
      <c r="G227" s="723">
        <v>0</v>
      </c>
      <c r="H227" s="451"/>
      <c r="I227" s="451"/>
      <c r="J227" s="451"/>
      <c r="K227" s="451"/>
    </row>
    <row r="228" spans="1:11" ht="12.75" customHeight="1" thickBot="1" x14ac:dyDescent="0.25">
      <c r="A228" s="779" t="s">
        <v>1314</v>
      </c>
      <c r="B228" s="535"/>
      <c r="C228" s="510">
        <f>SUM(C226:C227)</f>
        <v>358537</v>
      </c>
      <c r="D228" s="510">
        <f>SUM(D226:D227)</f>
        <v>0</v>
      </c>
      <c r="E228" s="451"/>
      <c r="F228" s="451"/>
      <c r="G228" s="510">
        <f>SUM(G226:G227)</f>
        <v>0</v>
      </c>
      <c r="H228" s="451"/>
      <c r="I228" s="451"/>
      <c r="J228" s="451"/>
      <c r="K228" s="451"/>
    </row>
    <row r="229" spans="1:11" ht="12.75" customHeight="1" thickTop="1" x14ac:dyDescent="0.2">
      <c r="A229" s="1010" t="s">
        <v>898</v>
      </c>
      <c r="B229" s="43">
        <v>4810</v>
      </c>
      <c r="C229" s="723">
        <v>0</v>
      </c>
      <c r="D229" s="723">
        <v>0</v>
      </c>
      <c r="E229" s="451"/>
      <c r="F229" s="451"/>
      <c r="G229" s="723">
        <v>0</v>
      </c>
      <c r="H229" s="451"/>
      <c r="I229" s="451"/>
      <c r="J229" s="451"/>
      <c r="K229" s="451"/>
    </row>
    <row r="230" spans="1:11" ht="12.75" customHeight="1" x14ac:dyDescent="0.2">
      <c r="A230" s="1010" t="s">
        <v>417</v>
      </c>
      <c r="B230" s="43">
        <v>4850</v>
      </c>
      <c r="C230" s="723">
        <v>0</v>
      </c>
      <c r="D230" s="723">
        <v>0</v>
      </c>
      <c r="E230" s="723">
        <v>0</v>
      </c>
      <c r="F230" s="723">
        <v>0</v>
      </c>
      <c r="G230" s="723">
        <v>0</v>
      </c>
      <c r="H230" s="723">
        <v>0</v>
      </c>
      <c r="I230" s="451"/>
      <c r="J230" s="723">
        <v>0</v>
      </c>
      <c r="K230" s="723">
        <v>0</v>
      </c>
    </row>
    <row r="231" spans="1:11" ht="12.75" customHeight="1" x14ac:dyDescent="0.2">
      <c r="A231" s="1010" t="s">
        <v>418</v>
      </c>
      <c r="B231" s="43">
        <v>4851</v>
      </c>
      <c r="C231" s="723">
        <v>0</v>
      </c>
      <c r="D231" s="723">
        <v>0</v>
      </c>
      <c r="E231" s="451"/>
      <c r="F231" s="723">
        <f>SUMIFS('[7]0630 TB ver 100215'!$M$2:$M$15941,'[7]0630 TB ver 100215'!$H$2:$H$15941,$B231,'[7]0630 TB ver 100215'!$A$2:$A$15941,10)</f>
        <v>0</v>
      </c>
      <c r="G231" s="723">
        <f>SUMIFS('[7]0630 TB ver 100215'!$M$2:$M$15941,'[7]0630 TB ver 100215'!$H$2:$H$15941,$B231,'[7]0630 TB ver 100215'!$A$2:$A$15941,10)</f>
        <v>0</v>
      </c>
      <c r="H231" s="451"/>
      <c r="I231" s="451"/>
      <c r="J231" s="451"/>
      <c r="K231" s="451"/>
    </row>
    <row r="232" spans="1:11" ht="12.75" customHeight="1" x14ac:dyDescent="0.2">
      <c r="A232" s="1010" t="s">
        <v>419</v>
      </c>
      <c r="B232" s="43">
        <v>4852</v>
      </c>
      <c r="C232" s="723">
        <v>0</v>
      </c>
      <c r="D232" s="723">
        <v>0</v>
      </c>
      <c r="E232" s="723">
        <f>SUMIFS('[7]0630 TB ver 100215'!$M$2:$M$15941,'[7]0630 TB ver 100215'!$H$2:$H$15941,$B232,'[7]0630 TB ver 100215'!$A$2:$A$15941,10)</f>
        <v>0</v>
      </c>
      <c r="F232" s="723">
        <f>SUMIFS('[7]0630 TB ver 100215'!$M$2:$M$15941,'[7]0630 TB ver 100215'!$H$2:$H$15941,$B232,'[7]0630 TB ver 100215'!$A$2:$A$15941,10)</f>
        <v>0</v>
      </c>
      <c r="G232" s="723">
        <f>SUMIFS('[7]0630 TB ver 100215'!$M$2:$M$15941,'[7]0630 TB ver 100215'!$H$2:$H$15941,$B232,'[7]0630 TB ver 100215'!$A$2:$A$15941,10)</f>
        <v>0</v>
      </c>
      <c r="H232" s="723">
        <v>0</v>
      </c>
      <c r="I232" s="451"/>
      <c r="J232" s="723">
        <v>0</v>
      </c>
      <c r="K232" s="723">
        <v>0</v>
      </c>
    </row>
    <row r="233" spans="1:11" ht="12.75" customHeight="1" x14ac:dyDescent="0.2">
      <c r="A233" s="1010" t="s">
        <v>420</v>
      </c>
      <c r="B233" s="43">
        <v>4853</v>
      </c>
      <c r="C233" s="723">
        <v>0</v>
      </c>
      <c r="D233" s="723">
        <v>0</v>
      </c>
      <c r="E233" s="723">
        <f>SUMIFS('[7]0630 TB ver 100215'!$M$2:$M$15941,'[7]0630 TB ver 100215'!$H$2:$H$15941,$B233,'[7]0630 TB ver 100215'!$A$2:$A$15941,10)</f>
        <v>0</v>
      </c>
      <c r="F233" s="723">
        <f>SUMIFS('[7]0630 TB ver 100215'!$M$2:$M$15941,'[7]0630 TB ver 100215'!$H$2:$H$15941,$B233,'[7]0630 TB ver 100215'!$A$2:$A$15941,10)</f>
        <v>0</v>
      </c>
      <c r="G233" s="723">
        <f>SUMIFS('[7]0630 TB ver 100215'!$M$2:$M$15941,'[7]0630 TB ver 100215'!$H$2:$H$15941,$B233,'[7]0630 TB ver 100215'!$A$2:$A$15941,10)</f>
        <v>0</v>
      </c>
      <c r="H233" s="723">
        <v>0</v>
      </c>
      <c r="I233" s="451"/>
      <c r="J233" s="723">
        <v>0</v>
      </c>
      <c r="K233" s="723">
        <v>0</v>
      </c>
    </row>
    <row r="234" spans="1:11" ht="12.75" customHeight="1" x14ac:dyDescent="0.2">
      <c r="A234" s="1010" t="s">
        <v>421</v>
      </c>
      <c r="B234" s="43">
        <v>4854</v>
      </c>
      <c r="C234" s="723">
        <v>0</v>
      </c>
      <c r="D234" s="723">
        <v>0</v>
      </c>
      <c r="E234" s="723">
        <f>SUMIFS('[7]0630 TB ver 100215'!$M$2:$M$15941,'[7]0630 TB ver 100215'!$H$2:$H$15941,$B234,'[7]0630 TB ver 100215'!$A$2:$A$15941,10)</f>
        <v>0</v>
      </c>
      <c r="F234" s="723">
        <f>SUMIFS('[7]0630 TB ver 100215'!$M$2:$M$15941,'[7]0630 TB ver 100215'!$H$2:$H$15941,$B234,'[7]0630 TB ver 100215'!$A$2:$A$15941,10)</f>
        <v>0</v>
      </c>
      <c r="G234" s="723">
        <f>SUMIFS('[7]0630 TB ver 100215'!$M$2:$M$15941,'[7]0630 TB ver 100215'!$H$2:$H$15941,$B234,'[7]0630 TB ver 100215'!$A$2:$A$15941,10)</f>
        <v>0</v>
      </c>
      <c r="H234" s="723">
        <v>0</v>
      </c>
      <c r="I234" s="451"/>
      <c r="J234" s="723">
        <v>0</v>
      </c>
      <c r="K234" s="723">
        <v>0</v>
      </c>
    </row>
    <row r="235" spans="1:11" ht="12.75" customHeight="1" x14ac:dyDescent="0.2">
      <c r="A235" s="1010" t="s">
        <v>558</v>
      </c>
      <c r="B235" s="43">
        <v>4855</v>
      </c>
      <c r="C235" s="723">
        <v>0</v>
      </c>
      <c r="D235" s="723">
        <v>0</v>
      </c>
      <c r="E235" s="723">
        <f>SUMIFS('[7]0630 TB ver 100215'!$M$2:$M$15941,'[7]0630 TB ver 100215'!$H$2:$H$15941,$B235,'[7]0630 TB ver 100215'!$A$2:$A$15941,10)</f>
        <v>0</v>
      </c>
      <c r="F235" s="723">
        <f>SUMIFS('[7]0630 TB ver 100215'!$M$2:$M$15941,'[7]0630 TB ver 100215'!$H$2:$H$15941,$B235,'[7]0630 TB ver 100215'!$A$2:$A$15941,10)</f>
        <v>0</v>
      </c>
      <c r="G235" s="723">
        <f>SUMIFS('[7]0630 TB ver 100215'!$M$2:$M$15941,'[7]0630 TB ver 100215'!$H$2:$H$15941,$B235,'[7]0630 TB ver 100215'!$A$2:$A$15941,10)</f>
        <v>0</v>
      </c>
      <c r="H235" s="723">
        <v>0</v>
      </c>
      <c r="I235" s="451"/>
      <c r="J235" s="723">
        <v>0</v>
      </c>
      <c r="K235" s="723">
        <v>0</v>
      </c>
    </row>
    <row r="236" spans="1:11" ht="12.75" customHeight="1" x14ac:dyDescent="0.2">
      <c r="A236" s="1010" t="s">
        <v>422</v>
      </c>
      <c r="B236" s="43">
        <v>4856</v>
      </c>
      <c r="C236" s="723">
        <v>0</v>
      </c>
      <c r="D236" s="723">
        <v>0</v>
      </c>
      <c r="E236" s="723">
        <f>SUMIFS('[7]0630 TB ver 100215'!$M$2:$M$15941,'[7]0630 TB ver 100215'!$H$2:$H$15941,$B236,'[7]0630 TB ver 100215'!$A$2:$A$15941,10)</f>
        <v>0</v>
      </c>
      <c r="F236" s="723">
        <f>SUMIFS('[7]0630 TB ver 100215'!$M$2:$M$15941,'[7]0630 TB ver 100215'!$H$2:$H$15941,$B236,'[7]0630 TB ver 100215'!$A$2:$A$15941,10)</f>
        <v>0</v>
      </c>
      <c r="G236" s="723">
        <f>SUMIFS('[7]0630 TB ver 100215'!$M$2:$M$15941,'[7]0630 TB ver 100215'!$H$2:$H$15941,$B236,'[7]0630 TB ver 100215'!$A$2:$A$15941,10)</f>
        <v>0</v>
      </c>
      <c r="H236" s="723">
        <v>0</v>
      </c>
      <c r="I236" s="451"/>
      <c r="J236" s="723">
        <v>0</v>
      </c>
      <c r="K236" s="723">
        <v>0</v>
      </c>
    </row>
    <row r="237" spans="1:11" ht="12.75" customHeight="1" x14ac:dyDescent="0.2">
      <c r="A237" s="1010" t="s">
        <v>423</v>
      </c>
      <c r="B237" s="43">
        <v>4857</v>
      </c>
      <c r="C237" s="723">
        <v>0</v>
      </c>
      <c r="D237" s="723">
        <v>0</v>
      </c>
      <c r="E237" s="723">
        <f>SUMIFS('[7]0630 TB ver 100215'!$M$2:$M$15941,'[7]0630 TB ver 100215'!$H$2:$H$15941,$B237,'[7]0630 TB ver 100215'!$A$2:$A$15941,10)</f>
        <v>0</v>
      </c>
      <c r="F237" s="723">
        <f>SUMIFS('[7]0630 TB ver 100215'!$M$2:$M$15941,'[7]0630 TB ver 100215'!$H$2:$H$15941,$B237,'[7]0630 TB ver 100215'!$A$2:$A$15941,10)</f>
        <v>0</v>
      </c>
      <c r="G237" s="723">
        <f>SUMIFS('[7]0630 TB ver 100215'!$M$2:$M$15941,'[7]0630 TB ver 100215'!$H$2:$H$15941,$B237,'[7]0630 TB ver 100215'!$A$2:$A$15941,10)</f>
        <v>0</v>
      </c>
      <c r="H237" s="723">
        <v>0</v>
      </c>
      <c r="I237" s="451"/>
      <c r="J237" s="723">
        <v>0</v>
      </c>
      <c r="K237" s="723">
        <v>0</v>
      </c>
    </row>
    <row r="238" spans="1:11" ht="12.75" customHeight="1" x14ac:dyDescent="0.2">
      <c r="A238" s="1010" t="s">
        <v>424</v>
      </c>
      <c r="B238" s="43">
        <v>4860</v>
      </c>
      <c r="C238" s="723">
        <v>0</v>
      </c>
      <c r="D238" s="723">
        <v>0</v>
      </c>
      <c r="E238" s="723">
        <f>SUMIFS('[7]0630 TB ver 100215'!$M$2:$M$15941,'[7]0630 TB ver 100215'!$H$2:$H$15941,$B238,'[7]0630 TB ver 100215'!$A$2:$A$15941,10)</f>
        <v>0</v>
      </c>
      <c r="F238" s="723">
        <f>SUMIFS('[7]0630 TB ver 100215'!$M$2:$M$15941,'[7]0630 TB ver 100215'!$H$2:$H$15941,$B238,'[7]0630 TB ver 100215'!$A$2:$A$15941,10)</f>
        <v>0</v>
      </c>
      <c r="G238" s="723">
        <f>SUMIFS('[7]0630 TB ver 100215'!$M$2:$M$15941,'[7]0630 TB ver 100215'!$H$2:$H$15941,$B238,'[7]0630 TB ver 100215'!$A$2:$A$15941,10)</f>
        <v>0</v>
      </c>
      <c r="H238" s="723">
        <v>0</v>
      </c>
      <c r="I238" s="451"/>
      <c r="J238" s="723">
        <v>0</v>
      </c>
      <c r="K238" s="723">
        <v>0</v>
      </c>
    </row>
    <row r="239" spans="1:11" ht="12.75" customHeight="1" x14ac:dyDescent="0.2">
      <c r="A239" s="1010" t="s">
        <v>425</v>
      </c>
      <c r="B239" s="43">
        <v>4861</v>
      </c>
      <c r="C239" s="723">
        <v>0</v>
      </c>
      <c r="D239" s="723">
        <v>0</v>
      </c>
      <c r="E239" s="723">
        <f>SUMIFS('[7]0630 TB ver 100215'!$M$2:$M$15941,'[7]0630 TB ver 100215'!$H$2:$H$15941,$B239,'[7]0630 TB ver 100215'!$A$2:$A$15941,10)</f>
        <v>0</v>
      </c>
      <c r="F239" s="723">
        <f>SUMIFS('[7]0630 TB ver 100215'!$M$2:$M$15941,'[7]0630 TB ver 100215'!$H$2:$H$15941,$B239,'[7]0630 TB ver 100215'!$A$2:$A$15941,10)</f>
        <v>0</v>
      </c>
      <c r="G239" s="723">
        <f>SUMIFS('[7]0630 TB ver 100215'!$M$2:$M$15941,'[7]0630 TB ver 100215'!$H$2:$H$15941,$B239,'[7]0630 TB ver 100215'!$A$2:$A$15941,10)</f>
        <v>0</v>
      </c>
      <c r="H239" s="723">
        <v>0</v>
      </c>
      <c r="I239" s="451"/>
      <c r="J239" s="723">
        <v>0</v>
      </c>
      <c r="K239" s="723">
        <v>0</v>
      </c>
    </row>
    <row r="240" spans="1:11" ht="12.75" customHeight="1" x14ac:dyDescent="0.2">
      <c r="A240" s="1010" t="s">
        <v>426</v>
      </c>
      <c r="B240" s="43">
        <v>4862</v>
      </c>
      <c r="C240" s="723">
        <v>0</v>
      </c>
      <c r="D240" s="723">
        <v>0</v>
      </c>
      <c r="E240" s="508"/>
      <c r="F240" s="723">
        <f>SUMIFS('[7]0630 TB ver 100215'!$M$2:$M$15941,'[7]0630 TB ver 100215'!$H$2:$H$15941,$B240,'[7]0630 TB ver 100215'!$A$2:$A$15941,10)</f>
        <v>0</v>
      </c>
      <c r="G240" s="723">
        <f>SUMIFS('[7]0630 TB ver 100215'!$M$2:$M$15941,'[7]0630 TB ver 100215'!$H$2:$H$15941,$B240,'[7]0630 TB ver 100215'!$A$2:$A$15941,10)</f>
        <v>0</v>
      </c>
      <c r="H240" s="508"/>
      <c r="I240" s="451"/>
      <c r="J240" s="508"/>
      <c r="K240" s="508"/>
    </row>
    <row r="241" spans="1:11" ht="12.75" customHeight="1" x14ac:dyDescent="0.2">
      <c r="A241" s="1010" t="s">
        <v>427</v>
      </c>
      <c r="B241" s="43">
        <v>4863</v>
      </c>
      <c r="C241" s="723">
        <v>0</v>
      </c>
      <c r="D241" s="723">
        <v>0</v>
      </c>
      <c r="E241" s="451"/>
      <c r="F241" s="508"/>
      <c r="G241" s="529"/>
      <c r="H241" s="451"/>
      <c r="I241" s="451"/>
      <c r="J241" s="451"/>
      <c r="K241" s="451"/>
    </row>
    <row r="242" spans="1:11" ht="12.75" customHeight="1" x14ac:dyDescent="0.2">
      <c r="A242" s="1010" t="s">
        <v>563</v>
      </c>
      <c r="B242" s="43">
        <v>4864</v>
      </c>
      <c r="C242" s="723">
        <v>0</v>
      </c>
      <c r="D242" s="723">
        <v>0</v>
      </c>
      <c r="E242" s="723">
        <v>0</v>
      </c>
      <c r="F242" s="723">
        <v>0</v>
      </c>
      <c r="G242" s="723">
        <v>0</v>
      </c>
      <c r="H242" s="723">
        <v>0</v>
      </c>
      <c r="I242" s="451"/>
      <c r="J242" s="723">
        <v>0</v>
      </c>
      <c r="K242" s="723">
        <v>0</v>
      </c>
    </row>
    <row r="243" spans="1:11" ht="12.75" customHeight="1" x14ac:dyDescent="0.2">
      <c r="A243" s="1010" t="s">
        <v>564</v>
      </c>
      <c r="B243" s="43">
        <v>4865</v>
      </c>
      <c r="C243" s="723">
        <v>0</v>
      </c>
      <c r="D243" s="723">
        <v>0</v>
      </c>
      <c r="E243" s="723">
        <v>0</v>
      </c>
      <c r="F243" s="723">
        <v>0</v>
      </c>
      <c r="G243" s="723">
        <v>0</v>
      </c>
      <c r="H243" s="723">
        <v>0</v>
      </c>
      <c r="I243" s="451"/>
      <c r="J243" s="723">
        <v>0</v>
      </c>
      <c r="K243" s="723">
        <v>0</v>
      </c>
    </row>
    <row r="244" spans="1:11" ht="12.75" customHeight="1" x14ac:dyDescent="0.2">
      <c r="A244" s="1010" t="s">
        <v>562</v>
      </c>
      <c r="B244" s="43">
        <v>4866</v>
      </c>
      <c r="C244" s="723">
        <v>0</v>
      </c>
      <c r="D244" s="723">
        <v>0</v>
      </c>
      <c r="E244" s="723">
        <v>0</v>
      </c>
      <c r="F244" s="723">
        <v>0</v>
      </c>
      <c r="G244" s="723">
        <v>0</v>
      </c>
      <c r="H244" s="723">
        <v>0</v>
      </c>
      <c r="I244" s="451"/>
      <c r="J244" s="723">
        <v>0</v>
      </c>
      <c r="K244" s="723">
        <v>0</v>
      </c>
    </row>
    <row r="245" spans="1:11" ht="12.75" customHeight="1" x14ac:dyDescent="0.2">
      <c r="A245" s="1010" t="s">
        <v>561</v>
      </c>
      <c r="B245" s="43">
        <v>4867</v>
      </c>
      <c r="C245" s="723">
        <v>0</v>
      </c>
      <c r="D245" s="723">
        <v>0</v>
      </c>
      <c r="E245" s="723">
        <v>0</v>
      </c>
      <c r="F245" s="723">
        <v>0</v>
      </c>
      <c r="G245" s="723">
        <v>0</v>
      </c>
      <c r="H245" s="723">
        <v>0</v>
      </c>
      <c r="I245" s="451"/>
      <c r="J245" s="723">
        <v>0</v>
      </c>
      <c r="K245" s="723">
        <v>0</v>
      </c>
    </row>
    <row r="246" spans="1:11" ht="12.75" customHeight="1" x14ac:dyDescent="0.2">
      <c r="A246" s="1010" t="s">
        <v>560</v>
      </c>
      <c r="B246" s="43">
        <v>4868</v>
      </c>
      <c r="C246" s="723">
        <v>0</v>
      </c>
      <c r="D246" s="723">
        <v>0</v>
      </c>
      <c r="E246" s="723">
        <v>0</v>
      </c>
      <c r="F246" s="723">
        <v>0</v>
      </c>
      <c r="G246" s="723">
        <v>0</v>
      </c>
      <c r="H246" s="723">
        <v>0</v>
      </c>
      <c r="I246" s="451"/>
      <c r="J246" s="723">
        <v>0</v>
      </c>
      <c r="K246" s="723">
        <v>0</v>
      </c>
    </row>
    <row r="247" spans="1:11" ht="12.75" customHeight="1" x14ac:dyDescent="0.2">
      <c r="A247" s="1010" t="s">
        <v>559</v>
      </c>
      <c r="B247" s="43">
        <v>4869</v>
      </c>
      <c r="C247" s="723">
        <v>0</v>
      </c>
      <c r="D247" s="723">
        <v>0</v>
      </c>
      <c r="E247" s="723">
        <v>0</v>
      </c>
      <c r="F247" s="723">
        <v>0</v>
      </c>
      <c r="G247" s="723">
        <v>0</v>
      </c>
      <c r="H247" s="723">
        <v>0</v>
      </c>
      <c r="I247" s="451"/>
      <c r="J247" s="723">
        <v>0</v>
      </c>
      <c r="K247" s="723">
        <v>0</v>
      </c>
    </row>
    <row r="248" spans="1:11" ht="12.75" customHeight="1" x14ac:dyDescent="0.2">
      <c r="A248" s="1010" t="s">
        <v>1378</v>
      </c>
      <c r="B248" s="43">
        <v>4870</v>
      </c>
      <c r="C248" s="723">
        <v>0</v>
      </c>
      <c r="D248" s="723">
        <v>0</v>
      </c>
      <c r="E248" s="723">
        <v>0</v>
      </c>
      <c r="F248" s="723">
        <v>0</v>
      </c>
      <c r="G248" s="723">
        <v>0</v>
      </c>
      <c r="H248" s="723">
        <v>0</v>
      </c>
      <c r="I248" s="451"/>
      <c r="J248" s="723">
        <v>0</v>
      </c>
      <c r="K248" s="723">
        <v>0</v>
      </c>
    </row>
    <row r="249" spans="1:11" ht="12.75" customHeight="1" x14ac:dyDescent="0.2">
      <c r="A249" s="1010" t="s">
        <v>948</v>
      </c>
      <c r="B249" s="43">
        <v>4871</v>
      </c>
      <c r="C249" s="723">
        <v>0</v>
      </c>
      <c r="D249" s="723">
        <v>0</v>
      </c>
      <c r="E249" s="723">
        <v>0</v>
      </c>
      <c r="F249" s="723">
        <v>0</v>
      </c>
      <c r="G249" s="723">
        <v>0</v>
      </c>
      <c r="H249" s="723">
        <v>0</v>
      </c>
      <c r="I249" s="451"/>
      <c r="J249" s="723">
        <v>0</v>
      </c>
      <c r="K249" s="723">
        <v>0</v>
      </c>
    </row>
    <row r="250" spans="1:11" ht="12.75" customHeight="1" x14ac:dyDescent="0.2">
      <c r="A250" s="1010" t="s">
        <v>949</v>
      </c>
      <c r="B250" s="43">
        <v>4872</v>
      </c>
      <c r="C250" s="723">
        <v>0</v>
      </c>
      <c r="D250" s="723">
        <v>0</v>
      </c>
      <c r="E250" s="723">
        <v>0</v>
      </c>
      <c r="F250" s="723">
        <v>0</v>
      </c>
      <c r="G250" s="723">
        <v>0</v>
      </c>
      <c r="H250" s="723">
        <v>0</v>
      </c>
      <c r="I250" s="451"/>
      <c r="J250" s="723">
        <v>0</v>
      </c>
      <c r="K250" s="723">
        <v>0</v>
      </c>
    </row>
    <row r="251" spans="1:11" ht="12.75" customHeight="1" x14ac:dyDescent="0.2">
      <c r="A251" s="1010" t="s">
        <v>950</v>
      </c>
      <c r="B251" s="43">
        <v>4873</v>
      </c>
      <c r="C251" s="723">
        <v>0</v>
      </c>
      <c r="D251" s="723">
        <v>0</v>
      </c>
      <c r="E251" s="723">
        <v>0</v>
      </c>
      <c r="F251" s="723">
        <v>0</v>
      </c>
      <c r="G251" s="723">
        <v>0</v>
      </c>
      <c r="H251" s="723">
        <v>0</v>
      </c>
      <c r="I251" s="451"/>
      <c r="J251" s="723">
        <v>0</v>
      </c>
      <c r="K251" s="723">
        <v>0</v>
      </c>
    </row>
    <row r="252" spans="1:11" ht="12.75" customHeight="1" x14ac:dyDescent="0.2">
      <c r="A252" s="1010" t="s">
        <v>951</v>
      </c>
      <c r="B252" s="43">
        <v>4874</v>
      </c>
      <c r="C252" s="723">
        <v>0</v>
      </c>
      <c r="D252" s="723">
        <v>0</v>
      </c>
      <c r="E252" s="723">
        <v>0</v>
      </c>
      <c r="F252" s="723">
        <v>0</v>
      </c>
      <c r="G252" s="723">
        <v>0</v>
      </c>
      <c r="H252" s="723">
        <v>0</v>
      </c>
      <c r="I252" s="451"/>
      <c r="J252" s="723">
        <v>0</v>
      </c>
      <c r="K252" s="723">
        <v>0</v>
      </c>
    </row>
    <row r="253" spans="1:11" ht="12.75" customHeight="1" x14ac:dyDescent="0.2">
      <c r="A253" s="1010" t="s">
        <v>565</v>
      </c>
      <c r="B253" s="43">
        <v>4875</v>
      </c>
      <c r="C253" s="723">
        <v>0</v>
      </c>
      <c r="D253" s="723">
        <v>0</v>
      </c>
      <c r="E253" s="723">
        <v>0</v>
      </c>
      <c r="F253" s="723">
        <v>0</v>
      </c>
      <c r="G253" s="723">
        <v>0</v>
      </c>
      <c r="H253" s="723">
        <v>0</v>
      </c>
      <c r="I253" s="451"/>
      <c r="J253" s="723">
        <v>0</v>
      </c>
      <c r="K253" s="723">
        <v>0</v>
      </c>
    </row>
    <row r="254" spans="1:11" ht="12.75" customHeight="1" x14ac:dyDescent="0.2">
      <c r="A254" s="1010" t="s">
        <v>911</v>
      </c>
      <c r="B254" s="43">
        <v>4876</v>
      </c>
      <c r="C254" s="723">
        <v>0</v>
      </c>
      <c r="D254" s="723">
        <v>0</v>
      </c>
      <c r="E254" s="723">
        <v>0</v>
      </c>
      <c r="F254" s="723">
        <v>0</v>
      </c>
      <c r="G254" s="723">
        <v>0</v>
      </c>
      <c r="H254" s="723">
        <v>0</v>
      </c>
      <c r="I254" s="451"/>
      <c r="J254" s="723">
        <v>0</v>
      </c>
      <c r="K254" s="723">
        <v>0</v>
      </c>
    </row>
    <row r="255" spans="1:11" ht="12.75" customHeight="1" x14ac:dyDescent="0.2">
      <c r="A255" s="1010" t="s">
        <v>912</v>
      </c>
      <c r="B255" s="43">
        <v>4877</v>
      </c>
      <c r="C255" s="723">
        <v>0</v>
      </c>
      <c r="D255" s="723">
        <v>0</v>
      </c>
      <c r="E255" s="723">
        <v>0</v>
      </c>
      <c r="F255" s="723">
        <v>0</v>
      </c>
      <c r="G255" s="723">
        <v>0</v>
      </c>
      <c r="H255" s="723">
        <v>0</v>
      </c>
      <c r="I255" s="451"/>
      <c r="J255" s="723">
        <v>0</v>
      </c>
      <c r="K255" s="723">
        <v>0</v>
      </c>
    </row>
    <row r="256" spans="1:11" ht="12.75" customHeight="1" x14ac:dyDescent="0.2">
      <c r="A256" s="1010" t="s">
        <v>913</v>
      </c>
      <c r="B256" s="43">
        <v>4878</v>
      </c>
      <c r="C256" s="723">
        <v>0</v>
      </c>
      <c r="D256" s="723">
        <v>0</v>
      </c>
      <c r="E256" s="723">
        <v>0</v>
      </c>
      <c r="F256" s="723">
        <v>0</v>
      </c>
      <c r="G256" s="723">
        <v>0</v>
      </c>
      <c r="H256" s="723">
        <v>0</v>
      </c>
      <c r="I256" s="451"/>
      <c r="J256" s="723">
        <v>0</v>
      </c>
      <c r="K256" s="723">
        <v>0</v>
      </c>
    </row>
    <row r="257" spans="1:11" ht="12.75" customHeight="1" x14ac:dyDescent="0.2">
      <c r="A257" s="1010" t="s">
        <v>914</v>
      </c>
      <c r="B257" s="43">
        <v>4879</v>
      </c>
      <c r="C257" s="723">
        <v>0</v>
      </c>
      <c r="D257" s="723">
        <v>0</v>
      </c>
      <c r="E257" s="723">
        <v>0</v>
      </c>
      <c r="F257" s="723">
        <v>0</v>
      </c>
      <c r="G257" s="723">
        <v>0</v>
      </c>
      <c r="H257" s="723">
        <v>0</v>
      </c>
      <c r="I257" s="451"/>
      <c r="J257" s="723">
        <v>0</v>
      </c>
      <c r="K257" s="723">
        <v>0</v>
      </c>
    </row>
    <row r="258" spans="1:11" ht="12.75" customHeight="1" x14ac:dyDescent="0.2">
      <c r="A258" s="580" t="s">
        <v>1942</v>
      </c>
      <c r="B258" s="783">
        <v>4880</v>
      </c>
      <c r="C258" s="723">
        <v>0</v>
      </c>
      <c r="D258" s="723">
        <v>0</v>
      </c>
      <c r="E258" s="723">
        <v>0</v>
      </c>
      <c r="F258" s="723">
        <v>0</v>
      </c>
      <c r="G258" s="723">
        <v>0</v>
      </c>
      <c r="H258" s="723">
        <v>0</v>
      </c>
      <c r="I258" s="451"/>
      <c r="J258" s="723">
        <v>0</v>
      </c>
      <c r="K258" s="723">
        <v>0</v>
      </c>
    </row>
    <row r="259" spans="1:11" ht="12.75" customHeight="1" thickBot="1" x14ac:dyDescent="0.25">
      <c r="A259" s="1865" t="s">
        <v>915</v>
      </c>
      <c r="B259" s="1866"/>
      <c r="C259" s="1930">
        <f t="shared" ref="C259:H259" si="9">SUM(C230:C258)</f>
        <v>0</v>
      </c>
      <c r="D259" s="1211">
        <f t="shared" si="9"/>
        <v>0</v>
      </c>
      <c r="E259" s="1211">
        <f t="shared" si="9"/>
        <v>0</v>
      </c>
      <c r="F259" s="1211">
        <f t="shared" si="9"/>
        <v>0</v>
      </c>
      <c r="G259" s="1211">
        <f t="shared" si="9"/>
        <v>0</v>
      </c>
      <c r="H259" s="1211">
        <f t="shared" si="9"/>
        <v>0</v>
      </c>
      <c r="I259" s="512"/>
      <c r="J259" s="1211">
        <f>SUM(J230:J258)</f>
        <v>0</v>
      </c>
      <c r="K259" s="728">
        <f>SUM(K230:K258)</f>
        <v>0</v>
      </c>
    </row>
    <row r="260" spans="1:11" ht="12.75" customHeight="1" thickTop="1" x14ac:dyDescent="0.2">
      <c r="A260" s="1923" t="s">
        <v>1870</v>
      </c>
      <c r="B260" s="1929">
        <v>4901</v>
      </c>
      <c r="C260" s="723">
        <v>0</v>
      </c>
      <c r="D260" s="509"/>
      <c r="E260" s="451"/>
      <c r="F260" s="451"/>
      <c r="G260" s="451"/>
      <c r="H260" s="451"/>
      <c r="I260" s="451"/>
      <c r="J260" s="451"/>
      <c r="K260" s="451"/>
    </row>
    <row r="261" spans="1:11" ht="12.75" customHeight="1" x14ac:dyDescent="0.2">
      <c r="A261" s="1924" t="s">
        <v>1999</v>
      </c>
      <c r="B261" s="1925">
        <v>4902</v>
      </c>
      <c r="C261" s="723">
        <v>0</v>
      </c>
      <c r="D261" s="723">
        <v>0</v>
      </c>
      <c r="E261" s="509"/>
      <c r="F261" s="723">
        <v>0</v>
      </c>
      <c r="G261" s="723">
        <v>0</v>
      </c>
      <c r="H261" s="509"/>
      <c r="I261" s="451"/>
      <c r="J261" s="509"/>
      <c r="K261" s="509"/>
    </row>
    <row r="262" spans="1:11" ht="12.75" customHeight="1" x14ac:dyDescent="0.2">
      <c r="A262" s="1010" t="s">
        <v>1315</v>
      </c>
      <c r="B262" s="43">
        <v>4904</v>
      </c>
      <c r="C262" s="723">
        <v>0</v>
      </c>
      <c r="D262" s="723">
        <v>0</v>
      </c>
      <c r="E262" s="509"/>
      <c r="F262" s="512"/>
      <c r="G262" s="723">
        <v>0</v>
      </c>
      <c r="H262" s="509"/>
      <c r="I262" s="451"/>
      <c r="J262" s="451"/>
      <c r="K262" s="451"/>
    </row>
    <row r="263" spans="1:11" ht="12.75" customHeight="1" x14ac:dyDescent="0.2">
      <c r="A263" s="1011" t="s">
        <v>1943</v>
      </c>
      <c r="B263" s="41">
        <v>4905</v>
      </c>
      <c r="C263" s="723">
        <v>25604</v>
      </c>
      <c r="D263" s="451"/>
      <c r="E263" s="451"/>
      <c r="F263" s="723">
        <v>0</v>
      </c>
      <c r="G263" s="723">
        <v>0</v>
      </c>
      <c r="H263" s="451"/>
      <c r="I263" s="451"/>
      <c r="J263" s="451"/>
      <c r="K263" s="451"/>
    </row>
    <row r="264" spans="1:11" ht="12.75" customHeight="1" x14ac:dyDescent="0.2">
      <c r="A264" s="1011" t="s">
        <v>1944</v>
      </c>
      <c r="B264" s="41">
        <v>4909</v>
      </c>
      <c r="C264" s="723">
        <v>1368591</v>
      </c>
      <c r="D264" s="451"/>
      <c r="E264" s="451"/>
      <c r="F264" s="723">
        <v>0</v>
      </c>
      <c r="G264" s="723">
        <v>0</v>
      </c>
      <c r="H264" s="451"/>
      <c r="I264" s="451"/>
      <c r="J264" s="451"/>
      <c r="K264" s="451"/>
    </row>
    <row r="265" spans="1:11" ht="12.75" customHeight="1" x14ac:dyDescent="0.2">
      <c r="A265" s="1011" t="s">
        <v>1083</v>
      </c>
      <c r="B265" s="41">
        <v>4910</v>
      </c>
      <c r="C265" s="723">
        <v>0</v>
      </c>
      <c r="D265" s="451"/>
      <c r="E265" s="451"/>
      <c r="F265" s="723">
        <v>0</v>
      </c>
      <c r="G265" s="723">
        <v>0</v>
      </c>
      <c r="H265" s="451"/>
      <c r="I265" s="451"/>
      <c r="J265" s="451"/>
      <c r="K265" s="451"/>
    </row>
    <row r="266" spans="1:11" ht="12.75" customHeight="1" x14ac:dyDescent="0.2">
      <c r="A266" s="1011" t="s">
        <v>219</v>
      </c>
      <c r="B266" s="41">
        <v>4920</v>
      </c>
      <c r="C266" s="723">
        <v>0</v>
      </c>
      <c r="D266" s="723">
        <v>0</v>
      </c>
      <c r="E266" s="451"/>
      <c r="F266" s="723">
        <v>0</v>
      </c>
      <c r="G266" s="723">
        <v>0</v>
      </c>
      <c r="H266" s="451"/>
      <c r="I266" s="451"/>
      <c r="J266" s="451"/>
      <c r="K266" s="451"/>
    </row>
    <row r="267" spans="1:11" ht="12.75" customHeight="1" x14ac:dyDescent="0.2">
      <c r="A267" s="1011" t="s">
        <v>511</v>
      </c>
      <c r="B267" s="41">
        <v>4930</v>
      </c>
      <c r="C267" s="723">
        <v>0</v>
      </c>
      <c r="D267" s="723">
        <v>0</v>
      </c>
      <c r="E267" s="451"/>
      <c r="F267" s="723">
        <v>0</v>
      </c>
      <c r="G267" s="723">
        <v>0</v>
      </c>
      <c r="H267" s="451"/>
      <c r="I267" s="451"/>
      <c r="J267" s="451"/>
      <c r="K267" s="451"/>
    </row>
    <row r="268" spans="1:11" ht="12.75" customHeight="1" x14ac:dyDescent="0.2">
      <c r="A268" s="1011" t="s">
        <v>899</v>
      </c>
      <c r="B268" s="41">
        <v>4932</v>
      </c>
      <c r="C268" s="723">
        <v>741720</v>
      </c>
      <c r="D268" s="723">
        <v>0</v>
      </c>
      <c r="E268" s="451"/>
      <c r="F268" s="723">
        <v>0</v>
      </c>
      <c r="G268" s="723">
        <v>0</v>
      </c>
      <c r="H268" s="451"/>
      <c r="I268" s="451"/>
      <c r="J268" s="451"/>
      <c r="K268" s="451"/>
    </row>
    <row r="269" spans="1:11" ht="12.75" customHeight="1" x14ac:dyDescent="0.2">
      <c r="A269" s="1011" t="s">
        <v>1084</v>
      </c>
      <c r="B269" s="41">
        <v>4960</v>
      </c>
      <c r="C269" s="723">
        <v>0</v>
      </c>
      <c r="D269" s="723">
        <v>0</v>
      </c>
      <c r="E269" s="451"/>
      <c r="F269" s="723">
        <v>0</v>
      </c>
      <c r="G269" s="723">
        <v>0</v>
      </c>
      <c r="H269" s="451"/>
      <c r="I269" s="451"/>
      <c r="J269" s="451"/>
      <c r="K269" s="451"/>
    </row>
    <row r="270" spans="1:11" ht="12.75" customHeight="1" x14ac:dyDescent="0.2">
      <c r="A270" s="1011" t="s">
        <v>684</v>
      </c>
      <c r="B270" s="41">
        <v>4991</v>
      </c>
      <c r="C270" s="723">
        <v>1127230</v>
      </c>
      <c r="D270" s="723">
        <v>0</v>
      </c>
      <c r="E270" s="451"/>
      <c r="F270" s="723">
        <v>0</v>
      </c>
      <c r="G270" s="723">
        <v>0</v>
      </c>
      <c r="H270" s="451"/>
      <c r="I270" s="451"/>
      <c r="J270" s="451"/>
      <c r="K270" s="451"/>
    </row>
    <row r="271" spans="1:11" ht="12.75" customHeight="1" x14ac:dyDescent="0.2">
      <c r="A271" s="1011" t="s">
        <v>448</v>
      </c>
      <c r="B271" s="41">
        <v>4992</v>
      </c>
      <c r="C271" s="723">
        <v>1928530</v>
      </c>
      <c r="D271" s="723">
        <v>0</v>
      </c>
      <c r="E271" s="451"/>
      <c r="F271" s="723">
        <v>0</v>
      </c>
      <c r="G271" s="723">
        <v>0</v>
      </c>
      <c r="H271" s="451"/>
      <c r="I271" s="451"/>
      <c r="J271" s="451"/>
      <c r="K271" s="451"/>
    </row>
    <row r="272" spans="1:11" s="30" customFormat="1" ht="12.75" customHeight="1" thickBot="1" x14ac:dyDescent="0.25">
      <c r="A272" s="1014" t="s">
        <v>80</v>
      </c>
      <c r="B272" s="165">
        <v>4999</v>
      </c>
      <c r="C272" s="723">
        <v>370560</v>
      </c>
      <c r="D272" s="723">
        <v>0</v>
      </c>
      <c r="E272" s="451"/>
      <c r="F272" s="723">
        <v>0</v>
      </c>
      <c r="G272" s="723">
        <v>0</v>
      </c>
      <c r="H272" s="723">
        <v>0</v>
      </c>
      <c r="I272" s="451"/>
      <c r="J272" s="451"/>
      <c r="K272" s="723">
        <v>0</v>
      </c>
    </row>
    <row r="273" spans="1:11" ht="23.25" customHeight="1" thickTop="1" thickBot="1" x14ac:dyDescent="0.25">
      <c r="A273" s="2196" t="s">
        <v>1855</v>
      </c>
      <c r="B273" s="2197"/>
      <c r="C273" s="517">
        <f t="shared" ref="C273:H273" si="10">SUM(C191,C201,C211,C216,C224,C228,C229,C259:C272)</f>
        <v>34609687</v>
      </c>
      <c r="D273" s="517">
        <f t="shared" si="10"/>
        <v>0</v>
      </c>
      <c r="E273" s="517">
        <f t="shared" si="10"/>
        <v>0</v>
      </c>
      <c r="F273" s="517">
        <f t="shared" si="10"/>
        <v>0</v>
      </c>
      <c r="G273" s="517">
        <f t="shared" si="10"/>
        <v>0</v>
      </c>
      <c r="H273" s="517">
        <f t="shared" si="10"/>
        <v>0</v>
      </c>
      <c r="I273" s="451"/>
      <c r="J273" s="517">
        <f>SUM(J191,J201,J211,J216,J224,J228,J229,J259:J272)</f>
        <v>0</v>
      </c>
      <c r="K273" s="460">
        <f>SUM(K191,K201,K211,K216,K224,K228,K229,K259:K272)</f>
        <v>0</v>
      </c>
    </row>
    <row r="274" spans="1:11" ht="14.25" thickTop="1" thickBot="1" x14ac:dyDescent="0.25">
      <c r="A274" s="876" t="s">
        <v>1316</v>
      </c>
      <c r="B274" s="925" t="s">
        <v>1053</v>
      </c>
      <c r="C274" s="517">
        <f>SUM(C178,C184,C273)</f>
        <v>34609687</v>
      </c>
      <c r="D274" s="517">
        <f>SUM(D178,D184,D273)</f>
        <v>0</v>
      </c>
      <c r="E274" s="517">
        <f>SUM(E178,E273)</f>
        <v>0</v>
      </c>
      <c r="F274" s="517">
        <f t="shared" ref="F274:K274" si="11">SUM(F178,F184,F273)</f>
        <v>0</v>
      </c>
      <c r="G274" s="517">
        <f t="shared" si="11"/>
        <v>0</v>
      </c>
      <c r="H274" s="517">
        <f t="shared" si="11"/>
        <v>0</v>
      </c>
      <c r="I274" s="517">
        <f t="shared" si="11"/>
        <v>0</v>
      </c>
      <c r="J274" s="517">
        <f t="shared" si="11"/>
        <v>0</v>
      </c>
      <c r="K274" s="460">
        <f t="shared" si="11"/>
        <v>0</v>
      </c>
    </row>
    <row r="275" spans="1:11" ht="14.25" thickTop="1" thickBot="1" x14ac:dyDescent="0.25">
      <c r="A275" s="780" t="s">
        <v>290</v>
      </c>
      <c r="B275" s="781"/>
      <c r="C275" s="517">
        <f t="shared" ref="C275:K275" si="12">SUM(C109,C114,C173,C274)</f>
        <v>351066271</v>
      </c>
      <c r="D275" s="517">
        <f t="shared" si="12"/>
        <v>29879771</v>
      </c>
      <c r="E275" s="517">
        <f t="shared" si="12"/>
        <v>42284403</v>
      </c>
      <c r="F275" s="517">
        <f t="shared" si="12"/>
        <v>30047242</v>
      </c>
      <c r="G275" s="517">
        <f t="shared" si="12"/>
        <v>15407538</v>
      </c>
      <c r="H275" s="517">
        <f t="shared" si="12"/>
        <v>823759</v>
      </c>
      <c r="I275" s="517">
        <f t="shared" si="12"/>
        <v>57340</v>
      </c>
      <c r="J275" s="517">
        <f t="shared" si="12"/>
        <v>11541367</v>
      </c>
      <c r="K275" s="460">
        <f t="shared" si="12"/>
        <v>1746032</v>
      </c>
    </row>
    <row r="276" spans="1:11" ht="13.5" thickTop="1" x14ac:dyDescent="0.2">
      <c r="C276" s="52"/>
      <c r="D276" s="52"/>
      <c r="E276" s="52"/>
      <c r="F276" s="52"/>
      <c r="G276" s="52"/>
      <c r="H276" s="52"/>
      <c r="I276" s="52"/>
      <c r="J276" s="52"/>
      <c r="K276" s="52"/>
    </row>
    <row r="277" spans="1:11" x14ac:dyDescent="0.2">
      <c r="C277" s="52"/>
      <c r="D277" s="52"/>
      <c r="E277" s="52"/>
      <c r="F277" s="52"/>
      <c r="G277" s="52"/>
      <c r="H277" s="52"/>
      <c r="I277" s="52"/>
      <c r="J277" s="52"/>
      <c r="K277" s="52"/>
    </row>
    <row r="278" spans="1:11" x14ac:dyDescent="0.2">
      <c r="C278" s="52"/>
      <c r="D278" s="52"/>
      <c r="E278" s="52"/>
      <c r="F278" s="52"/>
      <c r="G278" s="52"/>
      <c r="H278" s="52"/>
      <c r="I278" s="52"/>
      <c r="J278" s="52"/>
      <c r="K278" s="52"/>
    </row>
    <row r="279" spans="1:11" x14ac:dyDescent="0.2">
      <c r="C279" s="52"/>
      <c r="D279" s="52"/>
      <c r="E279" s="52"/>
      <c r="F279" s="52"/>
      <c r="G279" s="52"/>
      <c r="H279" s="52"/>
      <c r="I279" s="52"/>
      <c r="J279" s="52"/>
      <c r="K279" s="52"/>
    </row>
    <row r="280" spans="1:11" x14ac:dyDescent="0.2">
      <c r="C280" s="52"/>
      <c r="D280" s="52"/>
      <c r="E280" s="52"/>
      <c r="F280" s="52"/>
      <c r="G280" s="52"/>
      <c r="H280" s="52"/>
      <c r="I280" s="52"/>
      <c r="J280" s="52"/>
      <c r="K280" s="52"/>
    </row>
    <row r="281" spans="1:11" x14ac:dyDescent="0.2">
      <c r="C281" s="52"/>
      <c r="D281" s="52"/>
      <c r="E281" s="52"/>
      <c r="F281" s="52"/>
      <c r="G281" s="52"/>
      <c r="H281" s="52"/>
      <c r="I281" s="52"/>
      <c r="J281" s="52"/>
      <c r="K281" s="52"/>
    </row>
    <row r="282" spans="1:11" customFormat="1" x14ac:dyDescent="0.2">
      <c r="A282" s="50"/>
      <c r="B282" s="51"/>
      <c r="C282" s="52"/>
      <c r="D282" s="52"/>
      <c r="E282" s="52"/>
      <c r="F282" s="52"/>
      <c r="G282" s="52"/>
      <c r="H282" s="52"/>
      <c r="I282" s="52"/>
      <c r="J282" s="52"/>
      <c r="K282" s="52"/>
    </row>
    <row r="283" spans="1:11" customFormat="1" x14ac:dyDescent="0.2">
      <c r="A283" s="50"/>
    </row>
    <row r="284" spans="1:11" customFormat="1" x14ac:dyDescent="0.2">
      <c r="A284" s="174"/>
    </row>
    <row r="285" spans="1:11" customFormat="1" x14ac:dyDescent="0.2">
      <c r="A285" s="174"/>
    </row>
    <row r="286" spans="1:11" customFormat="1" x14ac:dyDescent="0.2">
      <c r="A286" s="174"/>
    </row>
  </sheetData>
  <sheetProtection password="D6A3" sheet="1" objects="1" scenarios="1"/>
  <mergeCells count="7">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D260:K261 C111:G113 C117:K120 C124:F130 C133:G139 C145:K153 C155:K171 C176:K177 C180:K183 C187:G190 C193:G200 C203:G210 C213:G215 C218:G223 C226:G227 C95:C107 E95:K107 D96:D107">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pageMargins left="0.17" right="0.15" top="0.8" bottom="0.38" header="0.26" footer="0.17"/>
  <pageSetup scale="54" firstPageNumber="9" fitToHeight="4" orientation="landscape" useFirstPageNumber="1" r:id="rId1"/>
  <headerFooter alignWithMargins="0">
    <oddHeader>&amp;L&amp;8Page &amp;P&amp;C&amp;"Arial,Bold"&amp;9STATEMENT OF REVENUES RECEIVED/REVENUES
FOR THE YEAR ENDING JUNE 30, 2015&amp;R&amp;8Page &amp;P</oddHeader>
    <oddFooter>&amp;L&amp;8Printed: &amp;D  &amp;F</oddFooter>
  </headerFooter>
  <rowBreaks count="2" manualBreakCount="2">
    <brk id="103" max="16383" man="1"/>
    <brk id="149"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pageSetUpPr fitToPage="1"/>
  </sheetPr>
  <dimension ref="A1:N355"/>
  <sheetViews>
    <sheetView workbookViewId="0">
      <selection activeCell="A2" sqref="A2"/>
    </sheetView>
  </sheetViews>
  <sheetFormatPr defaultColWidth="9.140625" defaultRowHeight="12.75" x14ac:dyDescent="0.2"/>
  <cols>
    <col min="1" max="1" width="42.140625" style="799"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140625" style="994" customWidth="1"/>
    <col min="14" max="14" width="9.140625" style="994"/>
    <col min="15" max="16384" width="9.140625" style="13"/>
  </cols>
  <sheetData>
    <row r="1" spans="1:14" x14ac:dyDescent="0.2">
      <c r="A1" s="784"/>
      <c r="B1" s="305"/>
      <c r="C1" s="23" t="s">
        <v>916</v>
      </c>
      <c r="D1" s="23" t="s">
        <v>1307</v>
      </c>
      <c r="E1" s="23" t="s">
        <v>1308</v>
      </c>
      <c r="F1" s="23" t="s">
        <v>1309</v>
      </c>
      <c r="G1" s="23" t="s">
        <v>1310</v>
      </c>
      <c r="H1" s="23" t="s">
        <v>1311</v>
      </c>
      <c r="I1" s="23" t="s">
        <v>1312</v>
      </c>
      <c r="J1" s="23" t="s">
        <v>1313</v>
      </c>
      <c r="K1" s="23" t="s">
        <v>291</v>
      </c>
      <c r="L1" s="70"/>
    </row>
    <row r="2" spans="1:14" s="1" customFormat="1" ht="28.5" customHeight="1" x14ac:dyDescent="0.2">
      <c r="A2" s="785" t="s">
        <v>586</v>
      </c>
      <c r="B2" s="68" t="s">
        <v>49</v>
      </c>
      <c r="C2" s="167" t="s">
        <v>220</v>
      </c>
      <c r="D2" s="69" t="s">
        <v>53</v>
      </c>
      <c r="E2" s="69" t="s">
        <v>1339</v>
      </c>
      <c r="F2" s="69" t="s">
        <v>1333</v>
      </c>
      <c r="G2" s="167" t="s">
        <v>1334</v>
      </c>
      <c r="H2" s="167" t="s">
        <v>1335</v>
      </c>
      <c r="I2" s="69" t="s">
        <v>333</v>
      </c>
      <c r="J2" s="69" t="s">
        <v>334</v>
      </c>
      <c r="K2" s="167" t="s">
        <v>164</v>
      </c>
      <c r="L2" s="167" t="s">
        <v>31</v>
      </c>
      <c r="M2" s="995"/>
      <c r="N2" s="995"/>
    </row>
    <row r="3" spans="1:14" s="16" customFormat="1" ht="25.5" customHeight="1" x14ac:dyDescent="0.2">
      <c r="A3" s="2205" t="s">
        <v>340</v>
      </c>
      <c r="B3" s="2206"/>
      <c r="C3" s="935"/>
      <c r="D3" s="936"/>
      <c r="E3" s="936"/>
      <c r="F3" s="936"/>
      <c r="G3" s="936"/>
      <c r="H3" s="936"/>
      <c r="I3" s="936"/>
      <c r="J3" s="936"/>
      <c r="K3" s="937"/>
      <c r="L3" s="938"/>
      <c r="M3" s="15"/>
      <c r="N3" s="15"/>
    </row>
    <row r="4" spans="1:14" s="24" customFormat="1" ht="14.25" customHeight="1" x14ac:dyDescent="0.2">
      <c r="A4" s="786" t="s">
        <v>48</v>
      </c>
      <c r="B4" s="279"/>
      <c r="C4" s="588"/>
      <c r="D4" s="588"/>
      <c r="E4" s="588"/>
      <c r="F4" s="588"/>
      <c r="G4" s="588"/>
      <c r="H4" s="588"/>
      <c r="I4" s="589"/>
      <c r="J4" s="588"/>
      <c r="K4" s="590"/>
      <c r="L4" s="588"/>
      <c r="M4" s="996"/>
      <c r="N4" s="996"/>
    </row>
    <row r="5" spans="1:14" x14ac:dyDescent="0.2">
      <c r="A5" s="942" t="s">
        <v>1164</v>
      </c>
      <c r="B5" s="280">
        <v>1100</v>
      </c>
      <c r="C5" s="435">
        <v>95170779</v>
      </c>
      <c r="D5" s="435">
        <v>28792718</v>
      </c>
      <c r="E5" s="435">
        <v>1174665</v>
      </c>
      <c r="F5" s="435">
        <v>3839846</v>
      </c>
      <c r="G5" s="435">
        <v>837831</v>
      </c>
      <c r="H5" s="435">
        <v>426975</v>
      </c>
      <c r="I5" s="435">
        <v>0</v>
      </c>
      <c r="J5" s="435">
        <v>0</v>
      </c>
      <c r="K5" s="437">
        <f>SUM(C5:J5)</f>
        <v>130242814</v>
      </c>
      <c r="L5" s="435">
        <v>144505216</v>
      </c>
    </row>
    <row r="6" spans="1:14" x14ac:dyDescent="0.2">
      <c r="A6" s="942" t="s">
        <v>1891</v>
      </c>
      <c r="B6" s="280" t="s">
        <v>1889</v>
      </c>
      <c r="C6" s="530"/>
      <c r="D6" s="530"/>
      <c r="E6" s="435">
        <v>0</v>
      </c>
      <c r="F6" s="530"/>
      <c r="G6" s="530"/>
      <c r="H6" s="530"/>
      <c r="I6" s="530"/>
      <c r="J6" s="530"/>
      <c r="K6" s="437">
        <f>SUM(C6,E6)</f>
        <v>0</v>
      </c>
      <c r="L6" s="435">
        <v>0</v>
      </c>
    </row>
    <row r="7" spans="1:14" x14ac:dyDescent="0.2">
      <c r="A7" s="942" t="s">
        <v>173</v>
      </c>
      <c r="B7" s="280" t="s">
        <v>1170</v>
      </c>
      <c r="C7" s="435">
        <v>2626957</v>
      </c>
      <c r="D7" s="435">
        <v>1047781</v>
      </c>
      <c r="E7" s="435">
        <v>343960</v>
      </c>
      <c r="F7" s="435">
        <v>68323</v>
      </c>
      <c r="G7" s="435">
        <v>363</v>
      </c>
      <c r="H7" s="435">
        <v>0</v>
      </c>
      <c r="I7" s="435">
        <v>0</v>
      </c>
      <c r="J7" s="435">
        <v>0</v>
      </c>
      <c r="K7" s="437">
        <f t="shared" ref="K7:K32" si="0">SUM(C7:J7)</f>
        <v>4087384</v>
      </c>
      <c r="L7" s="435">
        <v>4047746</v>
      </c>
    </row>
    <row r="8" spans="1:14" x14ac:dyDescent="0.2">
      <c r="A8" s="942" t="s">
        <v>174</v>
      </c>
      <c r="B8" s="280">
        <v>1200</v>
      </c>
      <c r="C8" s="435">
        <v>25452333</v>
      </c>
      <c r="D8" s="435">
        <v>8436061</v>
      </c>
      <c r="E8" s="435">
        <v>516808</v>
      </c>
      <c r="F8" s="435">
        <v>197656</v>
      </c>
      <c r="G8" s="435">
        <v>0</v>
      </c>
      <c r="H8" s="435">
        <v>0</v>
      </c>
      <c r="I8" s="435">
        <v>289146</v>
      </c>
      <c r="J8" s="435">
        <v>0</v>
      </c>
      <c r="K8" s="437">
        <f t="shared" si="0"/>
        <v>34892004</v>
      </c>
      <c r="L8" s="435">
        <v>38169864</v>
      </c>
    </row>
    <row r="9" spans="1:14" x14ac:dyDescent="0.2">
      <c r="A9" s="942" t="s">
        <v>860</v>
      </c>
      <c r="B9" s="280" t="s">
        <v>1171</v>
      </c>
      <c r="C9" s="435">
        <v>1704507</v>
      </c>
      <c r="D9" s="435">
        <v>663511</v>
      </c>
      <c r="E9" s="435">
        <v>31</v>
      </c>
      <c r="F9" s="435">
        <v>2757</v>
      </c>
      <c r="G9" s="435">
        <v>0</v>
      </c>
      <c r="H9" s="435">
        <v>0</v>
      </c>
      <c r="I9" s="435">
        <v>0</v>
      </c>
      <c r="J9" s="435">
        <v>0</v>
      </c>
      <c r="K9" s="437">
        <f t="shared" si="0"/>
        <v>2370806</v>
      </c>
      <c r="L9" s="435">
        <v>2217564</v>
      </c>
    </row>
    <row r="10" spans="1:14" x14ac:dyDescent="0.2">
      <c r="A10" s="942" t="s">
        <v>861</v>
      </c>
      <c r="B10" s="280">
        <v>1250</v>
      </c>
      <c r="C10" s="435">
        <v>2107452</v>
      </c>
      <c r="D10" s="435">
        <v>871945</v>
      </c>
      <c r="E10" s="435">
        <v>492877</v>
      </c>
      <c r="F10" s="435">
        <v>983769</v>
      </c>
      <c r="G10" s="435">
        <v>0</v>
      </c>
      <c r="H10" s="435">
        <v>0</v>
      </c>
      <c r="I10" s="435">
        <v>392650</v>
      </c>
      <c r="J10" s="435">
        <v>0</v>
      </c>
      <c r="K10" s="437">
        <f t="shared" si="0"/>
        <v>4848693</v>
      </c>
      <c r="L10" s="435">
        <v>10038163</v>
      </c>
    </row>
    <row r="11" spans="1:14" x14ac:dyDescent="0.2">
      <c r="A11" s="942" t="s">
        <v>1380</v>
      </c>
      <c r="B11" s="280" t="s">
        <v>171</v>
      </c>
      <c r="C11" s="435">
        <v>0</v>
      </c>
      <c r="D11" s="435">
        <v>0</v>
      </c>
      <c r="E11" s="435">
        <v>0</v>
      </c>
      <c r="F11" s="435">
        <v>0</v>
      </c>
      <c r="G11" s="435">
        <v>0</v>
      </c>
      <c r="H11" s="435">
        <v>0</v>
      </c>
      <c r="I11" s="435">
        <v>0</v>
      </c>
      <c r="J11" s="435">
        <v>0</v>
      </c>
      <c r="K11" s="437">
        <f t="shared" si="0"/>
        <v>0</v>
      </c>
      <c r="L11" s="435">
        <v>0</v>
      </c>
    </row>
    <row r="12" spans="1:14" x14ac:dyDescent="0.2">
      <c r="A12" s="942" t="s">
        <v>1165</v>
      </c>
      <c r="B12" s="280">
        <v>1300</v>
      </c>
      <c r="C12" s="435">
        <v>0</v>
      </c>
      <c r="D12" s="435">
        <v>0</v>
      </c>
      <c r="E12" s="435">
        <v>0</v>
      </c>
      <c r="F12" s="435">
        <v>0</v>
      </c>
      <c r="G12" s="435">
        <v>0</v>
      </c>
      <c r="H12" s="435">
        <v>0</v>
      </c>
      <c r="I12" s="435">
        <v>0</v>
      </c>
      <c r="J12" s="435">
        <v>0</v>
      </c>
      <c r="K12" s="437">
        <f t="shared" si="0"/>
        <v>0</v>
      </c>
      <c r="L12" s="435">
        <v>912</v>
      </c>
    </row>
    <row r="13" spans="1:14" x14ac:dyDescent="0.2">
      <c r="A13" s="942" t="s">
        <v>862</v>
      </c>
      <c r="B13" s="280">
        <v>1400</v>
      </c>
      <c r="C13" s="435">
        <v>4013180</v>
      </c>
      <c r="D13" s="435">
        <v>1136265</v>
      </c>
      <c r="E13" s="435">
        <v>98906</v>
      </c>
      <c r="F13" s="435">
        <v>154393</v>
      </c>
      <c r="G13" s="435">
        <v>280852</v>
      </c>
      <c r="H13" s="2044">
        <v>-1425</v>
      </c>
      <c r="I13" s="435">
        <v>316324</v>
      </c>
      <c r="J13" s="435">
        <v>0</v>
      </c>
      <c r="K13" s="437">
        <f t="shared" si="0"/>
        <v>5998495</v>
      </c>
      <c r="L13" s="435">
        <v>6049125</v>
      </c>
    </row>
    <row r="14" spans="1:14" x14ac:dyDescent="0.2">
      <c r="A14" s="942" t="s">
        <v>1166</v>
      </c>
      <c r="B14" s="280">
        <v>1500</v>
      </c>
      <c r="C14" s="435">
        <v>2278067</v>
      </c>
      <c r="D14" s="435">
        <v>417783</v>
      </c>
      <c r="E14" s="435">
        <v>109635</v>
      </c>
      <c r="F14" s="435">
        <v>346603</v>
      </c>
      <c r="G14" s="435">
        <v>0</v>
      </c>
      <c r="H14" s="435">
        <v>0</v>
      </c>
      <c r="I14" s="435">
        <v>0</v>
      </c>
      <c r="J14" s="435">
        <v>0</v>
      </c>
      <c r="K14" s="437">
        <f t="shared" si="0"/>
        <v>3152088</v>
      </c>
      <c r="L14" s="435">
        <v>954929</v>
      </c>
    </row>
    <row r="15" spans="1:14" x14ac:dyDescent="0.2">
      <c r="A15" s="942" t="s">
        <v>1167</v>
      </c>
      <c r="B15" s="280">
        <v>1600</v>
      </c>
      <c r="C15" s="435">
        <v>563106</v>
      </c>
      <c r="D15" s="435">
        <v>77707</v>
      </c>
      <c r="E15" s="435">
        <v>13259</v>
      </c>
      <c r="F15" s="435">
        <v>117599</v>
      </c>
      <c r="G15" s="435">
        <v>0</v>
      </c>
      <c r="H15" s="435">
        <v>0</v>
      </c>
      <c r="I15" s="435">
        <v>0</v>
      </c>
      <c r="J15" s="435">
        <v>0</v>
      </c>
      <c r="K15" s="437">
        <f t="shared" si="0"/>
        <v>771671</v>
      </c>
      <c r="L15" s="435">
        <v>178518</v>
      </c>
    </row>
    <row r="16" spans="1:14" x14ac:dyDescent="0.2">
      <c r="A16" s="942" t="s">
        <v>1192</v>
      </c>
      <c r="B16" s="280" t="s">
        <v>514</v>
      </c>
      <c r="C16" s="435">
        <v>1936881</v>
      </c>
      <c r="D16" s="435">
        <v>580467</v>
      </c>
      <c r="E16" s="435">
        <v>123902</v>
      </c>
      <c r="F16" s="435">
        <v>77241</v>
      </c>
      <c r="G16" s="435">
        <v>25816</v>
      </c>
      <c r="H16" s="435">
        <v>1938</v>
      </c>
      <c r="I16" s="435">
        <v>0</v>
      </c>
      <c r="J16" s="435">
        <v>0</v>
      </c>
      <c r="K16" s="437">
        <f t="shared" si="0"/>
        <v>2746245</v>
      </c>
      <c r="L16" s="435">
        <v>2299787</v>
      </c>
    </row>
    <row r="17" spans="1:12" x14ac:dyDescent="0.2">
      <c r="A17" s="942" t="s">
        <v>863</v>
      </c>
      <c r="B17" s="280" t="s">
        <v>172</v>
      </c>
      <c r="C17" s="435">
        <v>364093</v>
      </c>
      <c r="D17" s="435">
        <v>153856</v>
      </c>
      <c r="E17" s="435">
        <v>0</v>
      </c>
      <c r="F17" s="435">
        <v>318</v>
      </c>
      <c r="G17" s="435">
        <v>0</v>
      </c>
      <c r="H17" s="435">
        <v>0</v>
      </c>
      <c r="I17" s="435">
        <v>0</v>
      </c>
      <c r="J17" s="435">
        <v>0</v>
      </c>
      <c r="K17" s="437">
        <f t="shared" si="0"/>
        <v>518267</v>
      </c>
      <c r="L17" s="435">
        <v>519819</v>
      </c>
    </row>
    <row r="18" spans="1:12" x14ac:dyDescent="0.2">
      <c r="A18" s="942" t="s">
        <v>1317</v>
      </c>
      <c r="B18" s="280">
        <v>1800</v>
      </c>
      <c r="C18" s="435">
        <v>22488747</v>
      </c>
      <c r="D18" s="435">
        <v>6821058</v>
      </c>
      <c r="E18" s="435">
        <v>35699</v>
      </c>
      <c r="F18" s="435">
        <v>703114</v>
      </c>
      <c r="G18" s="435">
        <v>0</v>
      </c>
      <c r="H18" s="435">
        <v>0</v>
      </c>
      <c r="I18" s="435">
        <v>0</v>
      </c>
      <c r="J18" s="435">
        <v>0</v>
      </c>
      <c r="K18" s="437">
        <f t="shared" si="0"/>
        <v>30048618</v>
      </c>
      <c r="L18" s="435">
        <v>29263467</v>
      </c>
    </row>
    <row r="19" spans="1:12" x14ac:dyDescent="0.2">
      <c r="A19" s="942" t="s">
        <v>142</v>
      </c>
      <c r="B19" s="280">
        <v>1900</v>
      </c>
      <c r="C19" s="435">
        <v>502680</v>
      </c>
      <c r="D19" s="435">
        <v>159671</v>
      </c>
      <c r="E19" s="435">
        <v>2665</v>
      </c>
      <c r="F19" s="435">
        <v>9610</v>
      </c>
      <c r="G19" s="435">
        <v>0</v>
      </c>
      <c r="H19" s="435">
        <v>0</v>
      </c>
      <c r="I19" s="435">
        <v>0</v>
      </c>
      <c r="J19" s="435">
        <v>0</v>
      </c>
      <c r="K19" s="437">
        <f t="shared" si="0"/>
        <v>674626</v>
      </c>
      <c r="L19" s="435">
        <v>546362</v>
      </c>
    </row>
    <row r="20" spans="1:12" x14ac:dyDescent="0.2">
      <c r="A20" s="943" t="s">
        <v>877</v>
      </c>
      <c r="B20" s="305" t="s">
        <v>864</v>
      </c>
      <c r="C20" s="530"/>
      <c r="D20" s="530"/>
      <c r="E20" s="530"/>
      <c r="F20" s="530"/>
      <c r="G20" s="530"/>
      <c r="H20" s="435">
        <v>0</v>
      </c>
      <c r="I20" s="436"/>
      <c r="J20" s="508"/>
      <c r="K20" s="437">
        <f t="shared" si="0"/>
        <v>0</v>
      </c>
      <c r="L20" s="435">
        <v>0</v>
      </c>
    </row>
    <row r="21" spans="1:12" x14ac:dyDescent="0.2">
      <c r="A21" s="943" t="s">
        <v>878</v>
      </c>
      <c r="B21" s="305" t="s">
        <v>865</v>
      </c>
      <c r="C21" s="530"/>
      <c r="D21" s="530"/>
      <c r="E21" s="530"/>
      <c r="F21" s="530"/>
      <c r="G21" s="530"/>
      <c r="H21" s="435">
        <v>0</v>
      </c>
      <c r="I21" s="436"/>
      <c r="J21" s="530"/>
      <c r="K21" s="437">
        <f t="shared" si="0"/>
        <v>0</v>
      </c>
      <c r="L21" s="435">
        <v>0</v>
      </c>
    </row>
    <row r="22" spans="1:12" x14ac:dyDescent="0.2">
      <c r="A22" s="943" t="s">
        <v>879</v>
      </c>
      <c r="B22" s="305" t="s">
        <v>866</v>
      </c>
      <c r="C22" s="530"/>
      <c r="D22" s="530"/>
      <c r="E22" s="530"/>
      <c r="F22" s="530"/>
      <c r="G22" s="530"/>
      <c r="H22" s="435">
        <v>0</v>
      </c>
      <c r="I22" s="436"/>
      <c r="J22" s="530"/>
      <c r="K22" s="437">
        <f t="shared" si="0"/>
        <v>0</v>
      </c>
      <c r="L22" s="435">
        <v>0</v>
      </c>
    </row>
    <row r="23" spans="1:12" x14ac:dyDescent="0.2">
      <c r="A23" s="943" t="s">
        <v>880</v>
      </c>
      <c r="B23" s="305" t="s">
        <v>867</v>
      </c>
      <c r="C23" s="530"/>
      <c r="D23" s="530"/>
      <c r="E23" s="530"/>
      <c r="F23" s="530"/>
      <c r="G23" s="530"/>
      <c r="H23" s="435">
        <v>0</v>
      </c>
      <c r="I23" s="436"/>
      <c r="J23" s="530"/>
      <c r="K23" s="437">
        <f t="shared" si="0"/>
        <v>0</v>
      </c>
      <c r="L23" s="435">
        <v>0</v>
      </c>
    </row>
    <row r="24" spans="1:12" ht="12.75" customHeight="1" x14ac:dyDescent="0.2">
      <c r="A24" s="943" t="s">
        <v>881</v>
      </c>
      <c r="B24" s="305" t="s">
        <v>868</v>
      </c>
      <c r="C24" s="530"/>
      <c r="D24" s="530"/>
      <c r="E24" s="530"/>
      <c r="F24" s="530"/>
      <c r="G24" s="530"/>
      <c r="H24" s="435">
        <v>0</v>
      </c>
      <c r="I24" s="436"/>
      <c r="J24" s="530"/>
      <c r="K24" s="437">
        <f t="shared" si="0"/>
        <v>0</v>
      </c>
      <c r="L24" s="435">
        <v>0</v>
      </c>
    </row>
    <row r="25" spans="1:12" ht="12.75" customHeight="1" x14ac:dyDescent="0.2">
      <c r="A25" s="943" t="s">
        <v>963</v>
      </c>
      <c r="B25" s="305" t="s">
        <v>869</v>
      </c>
      <c r="C25" s="530"/>
      <c r="D25" s="530"/>
      <c r="E25" s="530"/>
      <c r="F25" s="530"/>
      <c r="G25" s="530"/>
      <c r="H25" s="435">
        <v>0</v>
      </c>
      <c r="I25" s="436"/>
      <c r="J25" s="530"/>
      <c r="K25" s="437">
        <f t="shared" si="0"/>
        <v>0</v>
      </c>
      <c r="L25" s="435">
        <v>0</v>
      </c>
    </row>
    <row r="26" spans="1:12" x14ac:dyDescent="0.2">
      <c r="A26" s="943" t="s">
        <v>744</v>
      </c>
      <c r="B26" s="305" t="s">
        <v>870</v>
      </c>
      <c r="C26" s="530"/>
      <c r="D26" s="530"/>
      <c r="E26" s="530"/>
      <c r="F26" s="530"/>
      <c r="G26" s="530"/>
      <c r="H26" s="435">
        <v>0</v>
      </c>
      <c r="I26" s="436"/>
      <c r="J26" s="530"/>
      <c r="K26" s="437">
        <f t="shared" si="0"/>
        <v>0</v>
      </c>
      <c r="L26" s="435">
        <v>0</v>
      </c>
    </row>
    <row r="27" spans="1:12" x14ac:dyDescent="0.2">
      <c r="A27" s="943" t="s">
        <v>745</v>
      </c>
      <c r="B27" s="305" t="s">
        <v>871</v>
      </c>
      <c r="C27" s="530"/>
      <c r="D27" s="530"/>
      <c r="E27" s="530"/>
      <c r="F27" s="530"/>
      <c r="G27" s="530"/>
      <c r="H27" s="435">
        <v>0</v>
      </c>
      <c r="I27" s="436"/>
      <c r="J27" s="530"/>
      <c r="K27" s="437">
        <f t="shared" si="0"/>
        <v>0</v>
      </c>
      <c r="L27" s="435">
        <v>0</v>
      </c>
    </row>
    <row r="28" spans="1:12" x14ac:dyDescent="0.2">
      <c r="A28" s="943" t="s">
        <v>158</v>
      </c>
      <c r="B28" s="305" t="s">
        <v>872</v>
      </c>
      <c r="C28" s="530"/>
      <c r="D28" s="530"/>
      <c r="E28" s="530"/>
      <c r="F28" s="530"/>
      <c r="G28" s="530"/>
      <c r="H28" s="435">
        <v>0</v>
      </c>
      <c r="I28" s="436"/>
      <c r="J28" s="530"/>
      <c r="K28" s="437">
        <f t="shared" si="0"/>
        <v>0</v>
      </c>
      <c r="L28" s="435">
        <v>0</v>
      </c>
    </row>
    <row r="29" spans="1:12" x14ac:dyDescent="0.2">
      <c r="A29" s="943" t="s">
        <v>159</v>
      </c>
      <c r="B29" s="305" t="s">
        <v>873</v>
      </c>
      <c r="C29" s="530"/>
      <c r="D29" s="530"/>
      <c r="E29" s="530"/>
      <c r="F29" s="530"/>
      <c r="G29" s="530"/>
      <c r="H29" s="435">
        <v>0</v>
      </c>
      <c r="I29" s="436"/>
      <c r="J29" s="530"/>
      <c r="K29" s="437">
        <f t="shared" si="0"/>
        <v>0</v>
      </c>
      <c r="L29" s="435">
        <v>0</v>
      </c>
    </row>
    <row r="30" spans="1:12" x14ac:dyDescent="0.2">
      <c r="A30" s="943" t="s">
        <v>160</v>
      </c>
      <c r="B30" s="305" t="s">
        <v>874</v>
      </c>
      <c r="C30" s="530"/>
      <c r="D30" s="530"/>
      <c r="E30" s="530"/>
      <c r="F30" s="530"/>
      <c r="G30" s="530"/>
      <c r="H30" s="435">
        <v>0</v>
      </c>
      <c r="I30" s="436"/>
      <c r="J30" s="530"/>
      <c r="K30" s="437">
        <f t="shared" si="0"/>
        <v>0</v>
      </c>
      <c r="L30" s="435">
        <v>0</v>
      </c>
    </row>
    <row r="31" spans="1:12" x14ac:dyDescent="0.2">
      <c r="A31" s="943" t="s">
        <v>161</v>
      </c>
      <c r="B31" s="305" t="s">
        <v>875</v>
      </c>
      <c r="C31" s="530"/>
      <c r="D31" s="530"/>
      <c r="E31" s="530"/>
      <c r="F31" s="530"/>
      <c r="G31" s="530"/>
      <c r="H31" s="435">
        <v>0</v>
      </c>
      <c r="I31" s="436"/>
      <c r="J31" s="530"/>
      <c r="K31" s="437">
        <f t="shared" si="0"/>
        <v>0</v>
      </c>
      <c r="L31" s="435">
        <v>0</v>
      </c>
    </row>
    <row r="32" spans="1:12" x14ac:dyDescent="0.2">
      <c r="A32" s="1248" t="s">
        <v>1379</v>
      </c>
      <c r="B32" s="280" t="s">
        <v>876</v>
      </c>
      <c r="C32" s="530"/>
      <c r="D32" s="530"/>
      <c r="E32" s="530"/>
      <c r="F32" s="530"/>
      <c r="G32" s="530"/>
      <c r="H32" s="435">
        <v>0</v>
      </c>
      <c r="I32" s="436"/>
      <c r="J32" s="536"/>
      <c r="K32" s="437">
        <f t="shared" si="0"/>
        <v>0</v>
      </c>
      <c r="L32" s="435">
        <v>0</v>
      </c>
    </row>
    <row r="33" spans="1:14" ht="12.75" customHeight="1" thickBot="1" x14ac:dyDescent="0.25">
      <c r="A33" s="945" t="s">
        <v>1332</v>
      </c>
      <c r="B33" s="494" t="s">
        <v>686</v>
      </c>
      <c r="C33" s="438">
        <f>SUM(C5:C32)</f>
        <v>159208782</v>
      </c>
      <c r="D33" s="438">
        <f t="shared" ref="D33:L33" si="1">SUM(D5:D32)</f>
        <v>49158823</v>
      </c>
      <c r="E33" s="438">
        <f t="shared" si="1"/>
        <v>2912407</v>
      </c>
      <c r="F33" s="438">
        <f t="shared" si="1"/>
        <v>6501229</v>
      </c>
      <c r="G33" s="438">
        <f t="shared" si="1"/>
        <v>1144862</v>
      </c>
      <c r="H33" s="438">
        <f t="shared" si="1"/>
        <v>427488</v>
      </c>
      <c r="I33" s="438">
        <f t="shared" si="1"/>
        <v>998120</v>
      </c>
      <c r="J33" s="438">
        <f t="shared" si="1"/>
        <v>0</v>
      </c>
      <c r="K33" s="438">
        <f t="shared" si="1"/>
        <v>220351711</v>
      </c>
      <c r="L33" s="438">
        <f t="shared" si="1"/>
        <v>238791472</v>
      </c>
    </row>
    <row r="34" spans="1:14" s="26" customFormat="1" ht="14.25" customHeight="1" thickTop="1" x14ac:dyDescent="0.2">
      <c r="A34" s="787" t="s">
        <v>50</v>
      </c>
      <c r="B34" s="538"/>
      <c r="C34" s="439"/>
      <c r="D34" s="439"/>
      <c r="E34" s="439"/>
      <c r="F34" s="439"/>
      <c r="G34" s="439"/>
      <c r="H34" s="439"/>
      <c r="I34" s="436"/>
      <c r="J34" s="436"/>
      <c r="K34" s="436"/>
      <c r="L34" s="436"/>
      <c r="M34" s="997"/>
      <c r="N34" s="997"/>
    </row>
    <row r="35" spans="1:14" s="26" customFormat="1" ht="13.5" customHeight="1" x14ac:dyDescent="0.2">
      <c r="A35" s="944" t="s">
        <v>711</v>
      </c>
      <c r="B35" s="219"/>
      <c r="C35" s="440"/>
      <c r="D35" s="440"/>
      <c r="E35" s="440"/>
      <c r="F35" s="440"/>
      <c r="G35" s="440"/>
      <c r="H35" s="440"/>
      <c r="I35" s="436"/>
      <c r="J35" s="436"/>
      <c r="K35" s="436"/>
      <c r="L35" s="436"/>
      <c r="M35" s="997"/>
      <c r="N35" s="997"/>
    </row>
    <row r="36" spans="1:14" x14ac:dyDescent="0.2">
      <c r="A36" s="942" t="s">
        <v>1319</v>
      </c>
      <c r="B36" s="280">
        <v>2110</v>
      </c>
      <c r="C36" s="435">
        <v>5912709</v>
      </c>
      <c r="D36" s="435">
        <v>1779778</v>
      </c>
      <c r="E36" s="435">
        <v>30068</v>
      </c>
      <c r="F36" s="435">
        <v>28114</v>
      </c>
      <c r="G36" s="435">
        <v>1634</v>
      </c>
      <c r="H36" s="435">
        <v>0</v>
      </c>
      <c r="I36" s="435">
        <v>0</v>
      </c>
      <c r="J36" s="435">
        <v>0</v>
      </c>
      <c r="K36" s="437">
        <f t="shared" ref="K36:K41" si="2">SUM(C36:J36)</f>
        <v>7752303</v>
      </c>
      <c r="L36" s="2044">
        <v>7730347</v>
      </c>
    </row>
    <row r="37" spans="1:14" x14ac:dyDescent="0.2">
      <c r="A37" s="942" t="s">
        <v>1320</v>
      </c>
      <c r="B37" s="280">
        <v>2120</v>
      </c>
      <c r="C37" s="435">
        <v>2884261</v>
      </c>
      <c r="D37" s="435">
        <v>826174</v>
      </c>
      <c r="E37" s="435">
        <v>42772</v>
      </c>
      <c r="F37" s="435">
        <v>7795</v>
      </c>
      <c r="G37" s="435">
        <v>0</v>
      </c>
      <c r="H37" s="435">
        <v>0</v>
      </c>
      <c r="I37" s="435">
        <v>0</v>
      </c>
      <c r="J37" s="435">
        <v>0</v>
      </c>
      <c r="K37" s="437">
        <f t="shared" si="2"/>
        <v>3761002</v>
      </c>
      <c r="L37" s="2044">
        <v>3886474</v>
      </c>
    </row>
    <row r="38" spans="1:14" x14ac:dyDescent="0.2">
      <c r="A38" s="942" t="s">
        <v>225</v>
      </c>
      <c r="B38" s="280">
        <v>2130</v>
      </c>
      <c r="C38" s="435">
        <v>3463221</v>
      </c>
      <c r="D38" s="435">
        <v>900425</v>
      </c>
      <c r="E38" s="435">
        <v>561873</v>
      </c>
      <c r="F38" s="435">
        <v>21594</v>
      </c>
      <c r="G38" s="435">
        <v>0</v>
      </c>
      <c r="H38" s="435">
        <v>0</v>
      </c>
      <c r="I38" s="435">
        <v>83750</v>
      </c>
      <c r="J38" s="435">
        <v>0</v>
      </c>
      <c r="K38" s="437">
        <f t="shared" si="2"/>
        <v>5030863</v>
      </c>
      <c r="L38" s="435">
        <v>4280481</v>
      </c>
    </row>
    <row r="39" spans="1:14" x14ac:dyDescent="0.2">
      <c r="A39" s="942" t="s">
        <v>226</v>
      </c>
      <c r="B39" s="280">
        <v>2140</v>
      </c>
      <c r="C39" s="435">
        <v>1305045</v>
      </c>
      <c r="D39" s="435">
        <v>326134</v>
      </c>
      <c r="E39" s="435">
        <v>10491</v>
      </c>
      <c r="F39" s="435">
        <v>46527</v>
      </c>
      <c r="G39" s="435">
        <v>0</v>
      </c>
      <c r="H39" s="435">
        <v>0</v>
      </c>
      <c r="I39" s="435">
        <v>0</v>
      </c>
      <c r="J39" s="435">
        <v>0</v>
      </c>
      <c r="K39" s="437">
        <f t="shared" si="2"/>
        <v>1688197</v>
      </c>
      <c r="L39" s="435">
        <v>1808492</v>
      </c>
    </row>
    <row r="40" spans="1:14" x14ac:dyDescent="0.2">
      <c r="A40" s="942" t="s">
        <v>227</v>
      </c>
      <c r="B40" s="280">
        <v>2150</v>
      </c>
      <c r="C40" s="435">
        <v>3070671</v>
      </c>
      <c r="D40" s="435">
        <v>869507</v>
      </c>
      <c r="E40" s="435">
        <v>1870809</v>
      </c>
      <c r="F40" s="435">
        <v>28188</v>
      </c>
      <c r="G40" s="435">
        <v>0</v>
      </c>
      <c r="H40" s="435">
        <v>0</v>
      </c>
      <c r="I40" s="435">
        <v>0</v>
      </c>
      <c r="J40" s="435">
        <v>0</v>
      </c>
      <c r="K40" s="437">
        <f t="shared" si="2"/>
        <v>5839175</v>
      </c>
      <c r="L40" s="435">
        <v>4078100</v>
      </c>
    </row>
    <row r="41" spans="1:14" x14ac:dyDescent="0.2">
      <c r="A41" s="942" t="s">
        <v>175</v>
      </c>
      <c r="B41" s="280">
        <v>2190</v>
      </c>
      <c r="C41" s="435">
        <v>2137610</v>
      </c>
      <c r="D41" s="435">
        <v>146519</v>
      </c>
      <c r="E41" s="435">
        <v>45552</v>
      </c>
      <c r="F41" s="435">
        <v>35579</v>
      </c>
      <c r="G41" s="435">
        <v>0</v>
      </c>
      <c r="H41" s="435">
        <v>0</v>
      </c>
      <c r="I41" s="435">
        <v>0</v>
      </c>
      <c r="J41" s="435">
        <v>0</v>
      </c>
      <c r="K41" s="437">
        <f t="shared" si="2"/>
        <v>2365260</v>
      </c>
      <c r="L41" s="435">
        <v>2064746</v>
      </c>
    </row>
    <row r="42" spans="1:14" ht="12.75" customHeight="1" thickBot="1" x14ac:dyDescent="0.25">
      <c r="A42" s="945" t="s">
        <v>676</v>
      </c>
      <c r="B42" s="494" t="s">
        <v>854</v>
      </c>
      <c r="C42" s="438">
        <f>SUM(C36:C41)</f>
        <v>18773517</v>
      </c>
      <c r="D42" s="438">
        <f t="shared" ref="D42:L42" si="3">SUM(D36:D41)</f>
        <v>4848537</v>
      </c>
      <c r="E42" s="438">
        <f t="shared" si="3"/>
        <v>2561565</v>
      </c>
      <c r="F42" s="438">
        <f t="shared" si="3"/>
        <v>167797</v>
      </c>
      <c r="G42" s="438">
        <f t="shared" si="3"/>
        <v>1634</v>
      </c>
      <c r="H42" s="438">
        <f t="shared" si="3"/>
        <v>0</v>
      </c>
      <c r="I42" s="438">
        <f t="shared" si="3"/>
        <v>83750</v>
      </c>
      <c r="J42" s="438">
        <f t="shared" si="3"/>
        <v>0</v>
      </c>
      <c r="K42" s="438">
        <f t="shared" si="3"/>
        <v>26436800</v>
      </c>
      <c r="L42" s="438">
        <f t="shared" si="3"/>
        <v>23848640</v>
      </c>
    </row>
    <row r="43" spans="1:14" ht="13.5" thickTop="1" x14ac:dyDescent="0.2">
      <c r="A43" s="946" t="s">
        <v>712</v>
      </c>
      <c r="B43" s="537"/>
      <c r="C43" s="442"/>
      <c r="D43" s="442"/>
      <c r="E43" s="442"/>
      <c r="F43" s="442"/>
      <c r="G43" s="442"/>
      <c r="H43" s="442"/>
      <c r="I43" s="436"/>
      <c r="J43" s="436"/>
      <c r="K43" s="442"/>
      <c r="L43" s="442"/>
    </row>
    <row r="44" spans="1:14" x14ac:dyDescent="0.2">
      <c r="A44" s="942" t="s">
        <v>998</v>
      </c>
      <c r="B44" s="280">
        <v>2210</v>
      </c>
      <c r="C44" s="435">
        <v>5448993</v>
      </c>
      <c r="D44" s="435">
        <v>3333815</v>
      </c>
      <c r="E44" s="435">
        <v>1041251</v>
      </c>
      <c r="F44" s="435">
        <v>343497</v>
      </c>
      <c r="G44" s="435">
        <v>0</v>
      </c>
      <c r="H44" s="435">
        <v>67752</v>
      </c>
      <c r="I44" s="435">
        <v>0</v>
      </c>
      <c r="J44" s="435">
        <v>0</v>
      </c>
      <c r="K44" s="443">
        <f>SUM(C44:J44)</f>
        <v>10235308</v>
      </c>
      <c r="L44" s="435">
        <v>7140077</v>
      </c>
    </row>
    <row r="45" spans="1:14" x14ac:dyDescent="0.2">
      <c r="A45" s="942" t="s">
        <v>999</v>
      </c>
      <c r="B45" s="280">
        <v>2220</v>
      </c>
      <c r="C45" s="435">
        <v>1597965</v>
      </c>
      <c r="D45" s="435">
        <v>433880</v>
      </c>
      <c r="E45" s="435">
        <v>59311</v>
      </c>
      <c r="F45" s="435">
        <v>261850</v>
      </c>
      <c r="G45" s="435">
        <v>0</v>
      </c>
      <c r="H45" s="435">
        <v>0</v>
      </c>
      <c r="I45" s="435">
        <v>0</v>
      </c>
      <c r="J45" s="435">
        <v>0</v>
      </c>
      <c r="K45" s="443">
        <f>SUM(C45:J45)</f>
        <v>2353006</v>
      </c>
      <c r="L45" s="435">
        <v>2377923</v>
      </c>
    </row>
    <row r="46" spans="1:14" x14ac:dyDescent="0.2">
      <c r="A46" s="942" t="s">
        <v>1000</v>
      </c>
      <c r="B46" s="280">
        <v>2230</v>
      </c>
      <c r="C46" s="435">
        <v>1289583</v>
      </c>
      <c r="D46" s="435">
        <v>221135</v>
      </c>
      <c r="E46" s="435">
        <v>201787</v>
      </c>
      <c r="F46" s="435">
        <v>53912</v>
      </c>
      <c r="G46" s="435">
        <v>0</v>
      </c>
      <c r="H46" s="435">
        <v>0</v>
      </c>
      <c r="I46" s="435">
        <v>0</v>
      </c>
      <c r="J46" s="435">
        <v>0</v>
      </c>
      <c r="K46" s="443">
        <f>SUM(C46:J46)</f>
        <v>1766417</v>
      </c>
      <c r="L46" s="435">
        <v>1878268</v>
      </c>
    </row>
    <row r="47" spans="1:14" ht="12.75" customHeight="1" thickBot="1" x14ac:dyDescent="0.25">
      <c r="A47" s="945" t="s">
        <v>677</v>
      </c>
      <c r="B47" s="494" t="s">
        <v>33</v>
      </c>
      <c r="C47" s="438">
        <f>SUM(C44:C46)</f>
        <v>8336541</v>
      </c>
      <c r="D47" s="438">
        <f t="shared" ref="D47:K47" si="4">SUM(D44:D46)</f>
        <v>3988830</v>
      </c>
      <c r="E47" s="438">
        <f t="shared" si="4"/>
        <v>1302349</v>
      </c>
      <c r="F47" s="438">
        <f t="shared" si="4"/>
        <v>659259</v>
      </c>
      <c r="G47" s="438">
        <f t="shared" si="4"/>
        <v>0</v>
      </c>
      <c r="H47" s="438">
        <f t="shared" si="4"/>
        <v>67752</v>
      </c>
      <c r="I47" s="438">
        <f t="shared" si="4"/>
        <v>0</v>
      </c>
      <c r="J47" s="438">
        <f t="shared" si="4"/>
        <v>0</v>
      </c>
      <c r="K47" s="438">
        <f t="shared" si="4"/>
        <v>14354731</v>
      </c>
      <c r="L47" s="438">
        <f>SUM(L44:L46)</f>
        <v>11396268</v>
      </c>
    </row>
    <row r="48" spans="1:14" ht="13.5" thickTop="1" x14ac:dyDescent="0.2">
      <c r="A48" s="946" t="s">
        <v>731</v>
      </c>
      <c r="B48" s="537"/>
      <c r="C48" s="442"/>
      <c r="D48" s="442"/>
      <c r="E48" s="442"/>
      <c r="F48" s="442"/>
      <c r="G48" s="442"/>
      <c r="H48" s="442"/>
      <c r="I48" s="436"/>
      <c r="J48" s="436"/>
      <c r="K48" s="442"/>
      <c r="L48" s="442"/>
    </row>
    <row r="49" spans="1:14" x14ac:dyDescent="0.2">
      <c r="A49" s="942" t="s">
        <v>1001</v>
      </c>
      <c r="B49" s="280">
        <v>2310</v>
      </c>
      <c r="C49" s="435">
        <v>61887</v>
      </c>
      <c r="D49" s="435">
        <v>7571</v>
      </c>
      <c r="E49" s="435">
        <v>234226</v>
      </c>
      <c r="F49" s="435">
        <v>13309</v>
      </c>
      <c r="G49" s="435">
        <v>0</v>
      </c>
      <c r="H49" s="435">
        <v>36735</v>
      </c>
      <c r="I49" s="435">
        <v>0</v>
      </c>
      <c r="J49" s="435">
        <v>0</v>
      </c>
      <c r="K49" s="443">
        <f>SUM(C49:J49)</f>
        <v>353728</v>
      </c>
      <c r="L49" s="435">
        <v>278252</v>
      </c>
    </row>
    <row r="50" spans="1:14" x14ac:dyDescent="0.2">
      <c r="A50" s="942" t="s">
        <v>1002</v>
      </c>
      <c r="B50" s="280">
        <v>2320</v>
      </c>
      <c r="C50" s="435">
        <v>1600558</v>
      </c>
      <c r="D50" s="435">
        <v>299262</v>
      </c>
      <c r="E50" s="435">
        <v>203649</v>
      </c>
      <c r="F50" s="435">
        <v>42984</v>
      </c>
      <c r="G50" s="435">
        <v>0</v>
      </c>
      <c r="H50" s="435">
        <v>28041</v>
      </c>
      <c r="I50" s="435">
        <v>0</v>
      </c>
      <c r="J50" s="435">
        <v>0</v>
      </c>
      <c r="K50" s="443">
        <f>SUM(C50:J50)</f>
        <v>2174494</v>
      </c>
      <c r="L50" s="435">
        <v>2957018</v>
      </c>
    </row>
    <row r="51" spans="1:14" x14ac:dyDescent="0.2">
      <c r="A51" s="942" t="s">
        <v>46</v>
      </c>
      <c r="B51" s="280">
        <v>2330</v>
      </c>
      <c r="C51" s="435">
        <v>3381151</v>
      </c>
      <c r="D51" s="435">
        <v>898599</v>
      </c>
      <c r="E51" s="435">
        <v>303054</v>
      </c>
      <c r="F51" s="435">
        <v>102509</v>
      </c>
      <c r="G51" s="435">
        <v>6629</v>
      </c>
      <c r="H51" s="435">
        <v>0</v>
      </c>
      <c r="I51" s="435">
        <v>0</v>
      </c>
      <c r="J51" s="435">
        <v>0</v>
      </c>
      <c r="K51" s="443">
        <f>SUM(C51:J51)</f>
        <v>4691942</v>
      </c>
      <c r="L51" s="435">
        <v>4760210</v>
      </c>
    </row>
    <row r="52" spans="1:14" ht="22.5" x14ac:dyDescent="0.2">
      <c r="A52" s="943" t="s">
        <v>341</v>
      </c>
      <c r="B52" s="877" t="s">
        <v>435</v>
      </c>
      <c r="C52" s="435">
        <v>0</v>
      </c>
      <c r="D52" s="435">
        <v>0</v>
      </c>
      <c r="E52" s="435">
        <v>482579</v>
      </c>
      <c r="F52" s="435">
        <v>0</v>
      </c>
      <c r="G52" s="435">
        <v>0</v>
      </c>
      <c r="H52" s="435">
        <v>0</v>
      </c>
      <c r="I52" s="435">
        <v>0</v>
      </c>
      <c r="J52" s="435">
        <v>0</v>
      </c>
      <c r="K52" s="443">
        <f>SUM(C52:J52)</f>
        <v>482579</v>
      </c>
      <c r="L52" s="435">
        <v>501000</v>
      </c>
    </row>
    <row r="53" spans="1:14" ht="12.75" customHeight="1" thickBot="1" x14ac:dyDescent="0.25">
      <c r="A53" s="945" t="s">
        <v>855</v>
      </c>
      <c r="B53" s="494" t="s">
        <v>34</v>
      </c>
      <c r="C53" s="438">
        <f>SUM(C49:C52)</f>
        <v>5043596</v>
      </c>
      <c r="D53" s="438">
        <f t="shared" ref="D53:L53" si="5">SUM(D49:D52)</f>
        <v>1205432</v>
      </c>
      <c r="E53" s="438">
        <f t="shared" si="5"/>
        <v>1223508</v>
      </c>
      <c r="F53" s="438">
        <f t="shared" si="5"/>
        <v>158802</v>
      </c>
      <c r="G53" s="438">
        <f t="shared" si="5"/>
        <v>6629</v>
      </c>
      <c r="H53" s="438">
        <f t="shared" si="5"/>
        <v>64776</v>
      </c>
      <c r="I53" s="438">
        <f t="shared" si="5"/>
        <v>0</v>
      </c>
      <c r="J53" s="438">
        <f t="shared" si="5"/>
        <v>0</v>
      </c>
      <c r="K53" s="438">
        <f t="shared" si="5"/>
        <v>7702743</v>
      </c>
      <c r="L53" s="438">
        <f t="shared" si="5"/>
        <v>8496480</v>
      </c>
    </row>
    <row r="54" spans="1:14" ht="13.5" thickTop="1" x14ac:dyDescent="0.2">
      <c r="A54" s="946" t="s">
        <v>732</v>
      </c>
      <c r="B54" s="537"/>
      <c r="C54" s="442"/>
      <c r="D54" s="442"/>
      <c r="E54" s="442"/>
      <c r="F54" s="442"/>
      <c r="G54" s="442"/>
      <c r="H54" s="442"/>
      <c r="I54" s="436"/>
      <c r="J54" s="436"/>
      <c r="K54" s="442"/>
      <c r="L54" s="442"/>
    </row>
    <row r="55" spans="1:14" x14ac:dyDescent="0.2">
      <c r="A55" s="942" t="s">
        <v>1287</v>
      </c>
      <c r="B55" s="280">
        <v>2410</v>
      </c>
      <c r="C55" s="435">
        <v>12596024</v>
      </c>
      <c r="D55" s="435">
        <v>3332881</v>
      </c>
      <c r="E55" s="435">
        <v>49339</v>
      </c>
      <c r="F55" s="435">
        <v>29968</v>
      </c>
      <c r="G55" s="435">
        <v>0</v>
      </c>
      <c r="H55" s="435">
        <v>3400</v>
      </c>
      <c r="I55" s="435">
        <v>0</v>
      </c>
      <c r="J55" s="435">
        <v>70304</v>
      </c>
      <c r="K55" s="443">
        <f>SUM(C55:J55)</f>
        <v>16081916</v>
      </c>
      <c r="L55" s="435">
        <v>16540793</v>
      </c>
    </row>
    <row r="56" spans="1:14" ht="12.75" customHeight="1" x14ac:dyDescent="0.2">
      <c r="A56" s="947" t="s">
        <v>447</v>
      </c>
      <c r="B56" s="120">
        <v>2490</v>
      </c>
      <c r="C56" s="435">
        <v>4685383</v>
      </c>
      <c r="D56" s="435">
        <v>1213564</v>
      </c>
      <c r="E56" s="435">
        <v>8935</v>
      </c>
      <c r="F56" s="435">
        <v>2210</v>
      </c>
      <c r="G56" s="435">
        <v>0</v>
      </c>
      <c r="H56" s="435">
        <v>3400</v>
      </c>
      <c r="I56" s="435">
        <v>0</v>
      </c>
      <c r="J56" s="435">
        <v>0</v>
      </c>
      <c r="K56" s="443">
        <f>SUM(C56:J56)</f>
        <v>5913492</v>
      </c>
      <c r="L56" s="435">
        <v>6246772</v>
      </c>
    </row>
    <row r="57" spans="1:14" s="16" customFormat="1" ht="12.75" customHeight="1" thickBot="1" x14ac:dyDescent="0.25">
      <c r="A57" s="945" t="s">
        <v>305</v>
      </c>
      <c r="B57" s="564" t="s">
        <v>35</v>
      </c>
      <c r="C57" s="444">
        <f>SUM(C55:C56)</f>
        <v>17281407</v>
      </c>
      <c r="D57" s="444">
        <f t="shared" ref="D57:K57" si="6">SUM(D55:D56)</f>
        <v>4546445</v>
      </c>
      <c r="E57" s="444">
        <f t="shared" si="6"/>
        <v>58274</v>
      </c>
      <c r="F57" s="444">
        <f t="shared" si="6"/>
        <v>32178</v>
      </c>
      <c r="G57" s="444">
        <f t="shared" si="6"/>
        <v>0</v>
      </c>
      <c r="H57" s="444">
        <f t="shared" si="6"/>
        <v>6800</v>
      </c>
      <c r="I57" s="444">
        <f t="shared" si="6"/>
        <v>0</v>
      </c>
      <c r="J57" s="444">
        <f t="shared" si="6"/>
        <v>70304</v>
      </c>
      <c r="K57" s="444">
        <f t="shared" si="6"/>
        <v>21995408</v>
      </c>
      <c r="L57" s="438">
        <f>SUM(L55:L56)</f>
        <v>22787565</v>
      </c>
      <c r="M57" s="15"/>
      <c r="N57" s="15"/>
    </row>
    <row r="58" spans="1:14" s="16" customFormat="1" ht="13.5" thickTop="1" x14ac:dyDescent="0.2">
      <c r="A58" s="946" t="s">
        <v>733</v>
      </c>
      <c r="B58" s="537"/>
      <c r="C58" s="445"/>
      <c r="D58" s="442"/>
      <c r="E58" s="442"/>
      <c r="F58" s="442"/>
      <c r="G58" s="442"/>
      <c r="H58" s="442"/>
      <c r="I58" s="436"/>
      <c r="J58" s="436"/>
      <c r="K58" s="442"/>
      <c r="L58" s="442"/>
      <c r="M58" s="15"/>
      <c r="N58" s="15"/>
    </row>
    <row r="59" spans="1:14" s="16" customFormat="1" x14ac:dyDescent="0.2">
      <c r="A59" s="942" t="s">
        <v>1288</v>
      </c>
      <c r="B59" s="280">
        <v>2510</v>
      </c>
      <c r="C59" s="435">
        <v>262424</v>
      </c>
      <c r="D59" s="435">
        <v>47049</v>
      </c>
      <c r="E59" s="435">
        <v>55431</v>
      </c>
      <c r="F59" s="435">
        <v>2902</v>
      </c>
      <c r="G59" s="435">
        <v>0</v>
      </c>
      <c r="H59" s="435">
        <v>870</v>
      </c>
      <c r="I59" s="435">
        <v>0</v>
      </c>
      <c r="J59" s="435">
        <v>0</v>
      </c>
      <c r="K59" s="443">
        <f t="shared" ref="K59:K64" si="7">SUM(C59:J59)</f>
        <v>368676</v>
      </c>
      <c r="L59" s="435">
        <v>528162</v>
      </c>
      <c r="M59" s="15"/>
      <c r="N59" s="15"/>
    </row>
    <row r="60" spans="1:14" s="16" customFormat="1" x14ac:dyDescent="0.2">
      <c r="A60" s="942" t="s">
        <v>556</v>
      </c>
      <c r="B60" s="280">
        <v>2520</v>
      </c>
      <c r="C60" s="435">
        <v>1241183</v>
      </c>
      <c r="D60" s="435">
        <v>240907</v>
      </c>
      <c r="E60" s="435">
        <v>288868</v>
      </c>
      <c r="F60" s="435">
        <v>7197</v>
      </c>
      <c r="G60" s="435">
        <v>20875</v>
      </c>
      <c r="H60" s="435">
        <v>81432</v>
      </c>
      <c r="I60" s="435">
        <v>0</v>
      </c>
      <c r="J60" s="435">
        <v>0</v>
      </c>
      <c r="K60" s="443">
        <f t="shared" si="7"/>
        <v>1880462</v>
      </c>
      <c r="L60" s="435">
        <v>1787290</v>
      </c>
      <c r="M60" s="15"/>
      <c r="N60" s="15"/>
    </row>
    <row r="61" spans="1:14" s="16" customFormat="1" x14ac:dyDescent="0.2">
      <c r="A61" s="942" t="s">
        <v>224</v>
      </c>
      <c r="B61" s="280">
        <v>2540</v>
      </c>
      <c r="C61" s="435">
        <v>176375</v>
      </c>
      <c r="D61" s="435">
        <v>26370</v>
      </c>
      <c r="E61" s="435">
        <v>74342</v>
      </c>
      <c r="F61" s="435">
        <v>31525</v>
      </c>
      <c r="G61" s="435">
        <v>719831</v>
      </c>
      <c r="H61" s="435">
        <v>0</v>
      </c>
      <c r="I61" s="435">
        <v>0</v>
      </c>
      <c r="J61" s="435">
        <v>0</v>
      </c>
      <c r="K61" s="443">
        <f t="shared" si="7"/>
        <v>1028443</v>
      </c>
      <c r="L61" s="435">
        <v>605875</v>
      </c>
      <c r="M61" s="15"/>
      <c r="N61" s="15"/>
    </row>
    <row r="62" spans="1:14" s="16" customFormat="1" x14ac:dyDescent="0.2">
      <c r="A62" s="942" t="s">
        <v>1156</v>
      </c>
      <c r="B62" s="280">
        <v>2550</v>
      </c>
      <c r="C62" s="435">
        <v>50024</v>
      </c>
      <c r="D62" s="435">
        <v>6268</v>
      </c>
      <c r="E62" s="435">
        <v>1283434</v>
      </c>
      <c r="F62" s="435">
        <v>0</v>
      </c>
      <c r="G62" s="435">
        <v>0</v>
      </c>
      <c r="H62" s="435">
        <v>0</v>
      </c>
      <c r="I62" s="435">
        <v>0</v>
      </c>
      <c r="J62" s="435">
        <v>0</v>
      </c>
      <c r="K62" s="443">
        <f t="shared" si="7"/>
        <v>1339726</v>
      </c>
      <c r="L62" s="435">
        <v>1111645</v>
      </c>
      <c r="M62" s="15"/>
      <c r="N62" s="15"/>
    </row>
    <row r="63" spans="1:14" s="15" customFormat="1" x14ac:dyDescent="0.2">
      <c r="A63" s="942" t="s">
        <v>108</v>
      </c>
      <c r="B63" s="280">
        <v>2560</v>
      </c>
      <c r="C63" s="435">
        <v>5209198</v>
      </c>
      <c r="D63" s="435">
        <v>1823176</v>
      </c>
      <c r="E63" s="435">
        <v>358959</v>
      </c>
      <c r="F63" s="435">
        <v>6416205</v>
      </c>
      <c r="G63" s="435">
        <v>52228</v>
      </c>
      <c r="H63" s="435">
        <v>12215</v>
      </c>
      <c r="I63" s="435">
        <v>0</v>
      </c>
      <c r="J63" s="435">
        <v>0</v>
      </c>
      <c r="K63" s="443">
        <f t="shared" si="7"/>
        <v>13871981</v>
      </c>
      <c r="L63" s="435">
        <v>13541270</v>
      </c>
    </row>
    <row r="64" spans="1:14" s="15" customFormat="1" x14ac:dyDescent="0.2">
      <c r="A64" s="948" t="s">
        <v>109</v>
      </c>
      <c r="B64" s="281">
        <v>2570</v>
      </c>
      <c r="C64" s="435">
        <v>902852</v>
      </c>
      <c r="D64" s="435">
        <v>212186</v>
      </c>
      <c r="E64" s="435">
        <v>60013</v>
      </c>
      <c r="F64" s="435">
        <v>13610</v>
      </c>
      <c r="G64" s="435">
        <v>365663</v>
      </c>
      <c r="H64" s="435">
        <v>0</v>
      </c>
      <c r="I64" s="435">
        <v>0</v>
      </c>
      <c r="J64" s="435">
        <v>0</v>
      </c>
      <c r="K64" s="443">
        <f t="shared" si="7"/>
        <v>1554324</v>
      </c>
      <c r="L64" s="435">
        <v>1833887</v>
      </c>
    </row>
    <row r="65" spans="1:14" s="16" customFormat="1" ht="12.75" customHeight="1" thickBot="1" x14ac:dyDescent="0.25">
      <c r="A65" s="945" t="s">
        <v>857</v>
      </c>
      <c r="B65" s="494" t="s">
        <v>36</v>
      </c>
      <c r="C65" s="438">
        <f>SUM(C59:C64)</f>
        <v>7842056</v>
      </c>
      <c r="D65" s="438">
        <f t="shared" ref="D65:L65" si="8">SUM(D59:D64)</f>
        <v>2355956</v>
      </c>
      <c r="E65" s="438">
        <f t="shared" si="8"/>
        <v>2121047</v>
      </c>
      <c r="F65" s="438">
        <f t="shared" si="8"/>
        <v>6471439</v>
      </c>
      <c r="G65" s="438">
        <f t="shared" si="8"/>
        <v>1158597</v>
      </c>
      <c r="H65" s="438">
        <f t="shared" si="8"/>
        <v>94517</v>
      </c>
      <c r="I65" s="438">
        <f t="shared" si="8"/>
        <v>0</v>
      </c>
      <c r="J65" s="438">
        <f t="shared" si="8"/>
        <v>0</v>
      </c>
      <c r="K65" s="438">
        <f t="shared" si="8"/>
        <v>20043612</v>
      </c>
      <c r="L65" s="438">
        <f t="shared" si="8"/>
        <v>19408129</v>
      </c>
      <c r="M65" s="15"/>
      <c r="N65" s="15"/>
    </row>
    <row r="66" spans="1:14" s="16" customFormat="1" ht="13.5" thickTop="1" x14ac:dyDescent="0.2">
      <c r="A66" s="946" t="s">
        <v>734</v>
      </c>
      <c r="B66" s="490"/>
      <c r="C66" s="436"/>
      <c r="D66" s="436"/>
      <c r="E66" s="436"/>
      <c r="F66" s="436"/>
      <c r="G66" s="436"/>
      <c r="H66" s="436"/>
      <c r="I66" s="436"/>
      <c r="J66" s="436"/>
      <c r="K66" s="442"/>
      <c r="L66" s="442"/>
      <c r="M66" s="15"/>
      <c r="N66" s="15"/>
    </row>
    <row r="67" spans="1:14" s="16" customFormat="1" x14ac:dyDescent="0.2">
      <c r="A67" s="942" t="s">
        <v>1279</v>
      </c>
      <c r="B67" s="280">
        <v>2610</v>
      </c>
      <c r="C67" s="435">
        <v>0</v>
      </c>
      <c r="D67" s="435">
        <v>0</v>
      </c>
      <c r="E67" s="435">
        <v>0</v>
      </c>
      <c r="F67" s="435">
        <v>0</v>
      </c>
      <c r="G67" s="435">
        <v>0</v>
      </c>
      <c r="H67" s="435">
        <v>0</v>
      </c>
      <c r="I67" s="435">
        <v>0</v>
      </c>
      <c r="J67" s="435">
        <v>0</v>
      </c>
      <c r="K67" s="443">
        <f>SUM(C67:J67)</f>
        <v>0</v>
      </c>
      <c r="L67" s="435">
        <v>0</v>
      </c>
      <c r="M67" s="15"/>
      <c r="N67" s="15"/>
    </row>
    <row r="68" spans="1:14" s="16" customFormat="1" ht="20.25" customHeight="1" x14ac:dyDescent="0.2">
      <c r="A68" s="942" t="s">
        <v>728</v>
      </c>
      <c r="B68" s="280">
        <v>2620</v>
      </c>
      <c r="C68" s="435">
        <v>0</v>
      </c>
      <c r="D68" s="435">
        <v>0</v>
      </c>
      <c r="E68" s="435">
        <v>22818</v>
      </c>
      <c r="F68" s="435">
        <v>0</v>
      </c>
      <c r="G68" s="435">
        <v>0</v>
      </c>
      <c r="H68" s="435">
        <v>0</v>
      </c>
      <c r="I68" s="435">
        <v>0</v>
      </c>
      <c r="J68" s="435">
        <v>0</v>
      </c>
      <c r="K68" s="443">
        <f>SUM(C68:J68)</f>
        <v>22818</v>
      </c>
      <c r="L68" s="435">
        <v>28685</v>
      </c>
      <c r="M68" s="15"/>
      <c r="N68" s="15"/>
    </row>
    <row r="69" spans="1:14" s="16" customFormat="1" x14ac:dyDescent="0.2">
      <c r="A69" s="942" t="s">
        <v>1280</v>
      </c>
      <c r="B69" s="280">
        <v>2630</v>
      </c>
      <c r="C69" s="435">
        <v>417847</v>
      </c>
      <c r="D69" s="435">
        <v>90084</v>
      </c>
      <c r="E69" s="435">
        <v>155207</v>
      </c>
      <c r="F69" s="435">
        <v>47706</v>
      </c>
      <c r="G69" s="435">
        <v>0</v>
      </c>
      <c r="H69" s="435">
        <v>2828</v>
      </c>
      <c r="I69" s="435">
        <v>0</v>
      </c>
      <c r="J69" s="435">
        <v>0</v>
      </c>
      <c r="K69" s="443">
        <f>SUM(C69:J69)</f>
        <v>713672</v>
      </c>
      <c r="L69" s="435">
        <v>1099533</v>
      </c>
      <c r="M69" s="15"/>
      <c r="N69" s="15"/>
    </row>
    <row r="70" spans="1:14" s="16" customFormat="1" x14ac:dyDescent="0.2">
      <c r="A70" s="942" t="s">
        <v>481</v>
      </c>
      <c r="B70" s="280">
        <v>2640</v>
      </c>
      <c r="C70" s="435">
        <v>1499615</v>
      </c>
      <c r="D70" s="435">
        <v>299977</v>
      </c>
      <c r="E70" s="435">
        <v>1036217</v>
      </c>
      <c r="F70" s="435">
        <v>30061</v>
      </c>
      <c r="G70" s="435">
        <v>15345</v>
      </c>
      <c r="H70" s="435">
        <v>14678</v>
      </c>
      <c r="I70" s="435">
        <v>0</v>
      </c>
      <c r="J70" s="435">
        <v>0</v>
      </c>
      <c r="K70" s="443">
        <f>SUM(C70:J70)</f>
        <v>2895893</v>
      </c>
      <c r="L70" s="435">
        <v>3008381</v>
      </c>
      <c r="M70" s="15"/>
      <c r="N70" s="15"/>
    </row>
    <row r="71" spans="1:14" s="16" customFormat="1" x14ac:dyDescent="0.2">
      <c r="A71" s="942" t="s">
        <v>482</v>
      </c>
      <c r="B71" s="280">
        <v>2660</v>
      </c>
      <c r="C71" s="435">
        <v>2765330</v>
      </c>
      <c r="D71" s="435">
        <v>351472</v>
      </c>
      <c r="E71" s="435">
        <v>5061792</v>
      </c>
      <c r="F71" s="435">
        <v>71256</v>
      </c>
      <c r="G71" s="435">
        <v>10965164</v>
      </c>
      <c r="H71" s="435">
        <v>0</v>
      </c>
      <c r="I71" s="435">
        <v>0</v>
      </c>
      <c r="J71" s="435">
        <v>0</v>
      </c>
      <c r="K71" s="443">
        <f>SUM(C71:J71)</f>
        <v>19215014</v>
      </c>
      <c r="L71" s="435">
        <v>11655373</v>
      </c>
      <c r="M71" s="15"/>
      <c r="N71" s="15"/>
    </row>
    <row r="72" spans="1:14" s="16" customFormat="1" ht="12.75" customHeight="1" thickBot="1" x14ac:dyDescent="0.25">
      <c r="A72" s="945" t="s">
        <v>38</v>
      </c>
      <c r="B72" s="489" t="s">
        <v>37</v>
      </c>
      <c r="C72" s="438">
        <f>SUM(C67:C71)</f>
        <v>4682792</v>
      </c>
      <c r="D72" s="438">
        <f t="shared" ref="D72:K72" si="9">SUM(D67:D71)</f>
        <v>741533</v>
      </c>
      <c r="E72" s="438">
        <f t="shared" si="9"/>
        <v>6276034</v>
      </c>
      <c r="F72" s="438">
        <f t="shared" si="9"/>
        <v>149023</v>
      </c>
      <c r="G72" s="438">
        <f t="shared" si="9"/>
        <v>10980509</v>
      </c>
      <c r="H72" s="438">
        <f t="shared" si="9"/>
        <v>17506</v>
      </c>
      <c r="I72" s="438">
        <f t="shared" si="9"/>
        <v>0</v>
      </c>
      <c r="J72" s="438">
        <f t="shared" si="9"/>
        <v>0</v>
      </c>
      <c r="K72" s="438">
        <f t="shared" si="9"/>
        <v>22847397</v>
      </c>
      <c r="L72" s="438">
        <f>SUM(L67:L71)</f>
        <v>15791972</v>
      </c>
      <c r="M72" s="15"/>
      <c r="N72" s="15"/>
    </row>
    <row r="73" spans="1:14" s="16" customFormat="1" ht="14.25" thickTop="1" thickBot="1" x14ac:dyDescent="0.25">
      <c r="A73" s="949" t="s">
        <v>1183</v>
      </c>
      <c r="B73" s="546" t="s">
        <v>690</v>
      </c>
      <c r="C73" s="435">
        <v>204794</v>
      </c>
      <c r="D73" s="435">
        <v>56937</v>
      </c>
      <c r="E73" s="435">
        <v>99241</v>
      </c>
      <c r="F73" s="435">
        <v>67496</v>
      </c>
      <c r="G73" s="435">
        <v>0</v>
      </c>
      <c r="H73" s="435">
        <v>0</v>
      </c>
      <c r="I73" s="435">
        <v>0</v>
      </c>
      <c r="J73" s="435">
        <v>0</v>
      </c>
      <c r="K73" s="438">
        <f>SUM(C73:J73)</f>
        <v>428468</v>
      </c>
      <c r="L73" s="435">
        <v>102940</v>
      </c>
      <c r="M73" s="15"/>
      <c r="N73" s="15"/>
    </row>
    <row r="74" spans="1:14" ht="12.75" customHeight="1" thickTop="1" thickBot="1" x14ac:dyDescent="0.25">
      <c r="A74" s="945" t="s">
        <v>995</v>
      </c>
      <c r="B74" s="565">
        <v>2000</v>
      </c>
      <c r="C74" s="446">
        <f>SUM(C42,C47,C53,C57,C65,C72,C73)</f>
        <v>62164703</v>
      </c>
      <c r="D74" s="446">
        <f t="shared" ref="D74:K74" si="10">SUM(D42,D47,D53,D57,D65,D72,D73)</f>
        <v>17743670</v>
      </c>
      <c r="E74" s="446">
        <f t="shared" si="10"/>
        <v>13642018</v>
      </c>
      <c r="F74" s="446">
        <f t="shared" si="10"/>
        <v>7705994</v>
      </c>
      <c r="G74" s="446">
        <f t="shared" si="10"/>
        <v>12147369</v>
      </c>
      <c r="H74" s="446">
        <f t="shared" si="10"/>
        <v>251351</v>
      </c>
      <c r="I74" s="446">
        <f t="shared" si="10"/>
        <v>83750</v>
      </c>
      <c r="J74" s="446">
        <f t="shared" si="10"/>
        <v>70304</v>
      </c>
      <c r="K74" s="446">
        <f t="shared" si="10"/>
        <v>113809159</v>
      </c>
      <c r="L74" s="446">
        <f>SUM(L42,L47,L53,L57,L65,L72,L73)</f>
        <v>101831994</v>
      </c>
    </row>
    <row r="75" spans="1:14" s="24" customFormat="1" ht="14.25" customHeight="1" thickTop="1" thickBot="1" x14ac:dyDescent="0.25">
      <c r="A75" s="788" t="s">
        <v>51</v>
      </c>
      <c r="B75" s="277" t="s">
        <v>691</v>
      </c>
      <c r="C75" s="435">
        <v>2040839</v>
      </c>
      <c r="D75" s="435">
        <v>540255</v>
      </c>
      <c r="E75" s="435">
        <v>195876</v>
      </c>
      <c r="F75" s="435">
        <v>283516</v>
      </c>
      <c r="G75" s="435">
        <v>950</v>
      </c>
      <c r="H75" s="435">
        <v>21223</v>
      </c>
      <c r="I75" s="435">
        <v>0</v>
      </c>
      <c r="J75" s="435">
        <v>0</v>
      </c>
      <c r="K75" s="438">
        <f>SUM(C75:J75)</f>
        <v>3082659</v>
      </c>
      <c r="L75" s="435">
        <v>2830354</v>
      </c>
      <c r="M75" s="996"/>
      <c r="N75" s="996"/>
    </row>
    <row r="76" spans="1:14" s="122" customFormat="1" ht="14.25" customHeight="1" thickTop="1" x14ac:dyDescent="0.2">
      <c r="A76" s="789" t="s">
        <v>434</v>
      </c>
      <c r="B76" s="279"/>
      <c r="C76" s="439"/>
      <c r="D76" s="439"/>
      <c r="E76" s="436"/>
      <c r="F76" s="439"/>
      <c r="G76" s="439"/>
      <c r="H76" s="436"/>
      <c r="I76" s="436"/>
      <c r="J76" s="436"/>
      <c r="K76" s="436"/>
      <c r="L76" s="436"/>
      <c r="M76" s="998"/>
      <c r="N76" s="998"/>
    </row>
    <row r="77" spans="1:14" s="24" customFormat="1" ht="13.5" customHeight="1" x14ac:dyDescent="0.2">
      <c r="A77" s="944" t="s">
        <v>735</v>
      </c>
      <c r="B77" s="219"/>
      <c r="C77" s="436"/>
      <c r="D77" s="436"/>
      <c r="E77" s="440"/>
      <c r="F77" s="436"/>
      <c r="G77" s="436"/>
      <c r="H77" s="440"/>
      <c r="I77" s="436"/>
      <c r="J77" s="436"/>
      <c r="K77" s="440"/>
      <c r="L77" s="440"/>
      <c r="M77" s="996"/>
      <c r="N77" s="996"/>
    </row>
    <row r="78" spans="1:14" x14ac:dyDescent="0.2">
      <c r="A78" s="942" t="s">
        <v>601</v>
      </c>
      <c r="B78" s="280">
        <v>4110</v>
      </c>
      <c r="C78" s="436"/>
      <c r="D78" s="436"/>
      <c r="E78" s="435">
        <v>0</v>
      </c>
      <c r="F78" s="436"/>
      <c r="G78" s="436"/>
      <c r="H78" s="435">
        <v>0</v>
      </c>
      <c r="I78" s="530"/>
      <c r="J78" s="530"/>
      <c r="K78" s="437">
        <f t="shared" ref="K78:K83" si="11">SUM(C78:J78)</f>
        <v>0</v>
      </c>
      <c r="L78" s="435">
        <v>0</v>
      </c>
    </row>
    <row r="79" spans="1:14" x14ac:dyDescent="0.2">
      <c r="A79" s="942" t="s">
        <v>352</v>
      </c>
      <c r="B79" s="280">
        <v>4120</v>
      </c>
      <c r="C79" s="436"/>
      <c r="D79" s="436"/>
      <c r="E79" s="435">
        <v>71558</v>
      </c>
      <c r="F79" s="436"/>
      <c r="G79" s="436"/>
      <c r="H79" s="435">
        <v>0</v>
      </c>
      <c r="I79" s="530"/>
      <c r="J79" s="530"/>
      <c r="K79" s="437">
        <f t="shared" si="11"/>
        <v>71558</v>
      </c>
      <c r="L79" s="435">
        <v>0</v>
      </c>
    </row>
    <row r="80" spans="1:14" x14ac:dyDescent="0.2">
      <c r="A80" s="942" t="s">
        <v>353</v>
      </c>
      <c r="B80" s="280">
        <v>4130</v>
      </c>
      <c r="C80" s="436"/>
      <c r="D80" s="436"/>
      <c r="E80" s="435">
        <v>0</v>
      </c>
      <c r="F80" s="436"/>
      <c r="G80" s="436"/>
      <c r="H80" s="435">
        <v>0</v>
      </c>
      <c r="I80" s="530"/>
      <c r="J80" s="530"/>
      <c r="K80" s="437">
        <f t="shared" si="11"/>
        <v>0</v>
      </c>
      <c r="L80" s="435">
        <v>0</v>
      </c>
    </row>
    <row r="81" spans="1:12" x14ac:dyDescent="0.2">
      <c r="A81" s="942" t="s">
        <v>833</v>
      </c>
      <c r="B81" s="280">
        <v>4140</v>
      </c>
      <c r="C81" s="436"/>
      <c r="D81" s="436"/>
      <c r="E81" s="435">
        <v>0</v>
      </c>
      <c r="F81" s="436"/>
      <c r="G81" s="436"/>
      <c r="H81" s="435">
        <v>0</v>
      </c>
      <c r="I81" s="530"/>
      <c r="J81" s="530"/>
      <c r="K81" s="437">
        <f t="shared" si="11"/>
        <v>0</v>
      </c>
      <c r="L81" s="435">
        <v>0</v>
      </c>
    </row>
    <row r="82" spans="1:12" x14ac:dyDescent="0.2">
      <c r="A82" s="942" t="s">
        <v>91</v>
      </c>
      <c r="B82" s="280">
        <v>4170</v>
      </c>
      <c r="C82" s="436"/>
      <c r="D82" s="436"/>
      <c r="E82" s="435">
        <v>0</v>
      </c>
      <c r="F82" s="436"/>
      <c r="G82" s="436"/>
      <c r="H82" s="435">
        <v>0</v>
      </c>
      <c r="I82" s="530"/>
      <c r="J82" s="530"/>
      <c r="K82" s="437">
        <f t="shared" si="11"/>
        <v>0</v>
      </c>
      <c r="L82" s="435">
        <v>0</v>
      </c>
    </row>
    <row r="83" spans="1:12" ht="22.5" x14ac:dyDescent="0.2">
      <c r="A83" s="947" t="s">
        <v>834</v>
      </c>
      <c r="B83" s="120">
        <v>4190</v>
      </c>
      <c r="C83" s="436"/>
      <c r="D83" s="436"/>
      <c r="E83" s="435">
        <v>0</v>
      </c>
      <c r="F83" s="436"/>
      <c r="G83" s="436"/>
      <c r="H83" s="435">
        <v>0</v>
      </c>
      <c r="I83" s="530"/>
      <c r="J83" s="530"/>
      <c r="K83" s="437">
        <f t="shared" si="11"/>
        <v>0</v>
      </c>
      <c r="L83" s="435">
        <v>0</v>
      </c>
    </row>
    <row r="84" spans="1:12" ht="24" customHeight="1" thickBot="1" x14ac:dyDescent="0.25">
      <c r="A84" s="945" t="s">
        <v>1342</v>
      </c>
      <c r="B84" s="557">
        <v>4100</v>
      </c>
      <c r="C84" s="436"/>
      <c r="D84" s="436"/>
      <c r="E84" s="438">
        <f>SUM(E78:E83)</f>
        <v>71558</v>
      </c>
      <c r="F84" s="436"/>
      <c r="G84" s="436"/>
      <c r="H84" s="438">
        <f>SUM(H78:H83)</f>
        <v>0</v>
      </c>
      <c r="I84" s="530"/>
      <c r="J84" s="530"/>
      <c r="K84" s="438">
        <f>SUM(K78:K83)</f>
        <v>71558</v>
      </c>
      <c r="L84" s="438">
        <f>SUM(L78:L83)</f>
        <v>0</v>
      </c>
    </row>
    <row r="85" spans="1:12" ht="12.75" customHeight="1" thickTop="1" thickBot="1" x14ac:dyDescent="0.25">
      <c r="A85" s="950" t="s">
        <v>295</v>
      </c>
      <c r="B85" s="540">
        <v>4210</v>
      </c>
      <c r="C85" s="436"/>
      <c r="D85" s="436"/>
      <c r="E85" s="456"/>
      <c r="F85" s="436"/>
      <c r="G85" s="436"/>
      <c r="H85" s="435">
        <v>0</v>
      </c>
      <c r="I85" s="530"/>
      <c r="J85" s="530"/>
      <c r="K85" s="544">
        <f>H85</f>
        <v>0</v>
      </c>
      <c r="L85" s="435">
        <v>0</v>
      </c>
    </row>
    <row r="86" spans="1:12" ht="12.75" customHeight="1" thickTop="1" thickBot="1" x14ac:dyDescent="0.25">
      <c r="A86" s="951" t="s">
        <v>835</v>
      </c>
      <c r="B86" s="924">
        <v>4220</v>
      </c>
      <c r="C86" s="436"/>
      <c r="D86" s="436"/>
      <c r="E86" s="455"/>
      <c r="F86" s="436"/>
      <c r="G86" s="436"/>
      <c r="H86" s="435">
        <v>8435506</v>
      </c>
      <c r="I86" s="530"/>
      <c r="J86" s="530"/>
      <c r="K86" s="544">
        <f t="shared" ref="K86:K98" si="12">H86</f>
        <v>8435506</v>
      </c>
      <c r="L86" s="435">
        <v>8000000</v>
      </c>
    </row>
    <row r="87" spans="1:12" ht="24" thickTop="1" thickBot="1" x14ac:dyDescent="0.25">
      <c r="A87" s="952" t="s">
        <v>836</v>
      </c>
      <c r="B87" s="541">
        <v>4230</v>
      </c>
      <c r="C87" s="436"/>
      <c r="D87" s="436"/>
      <c r="E87" s="455"/>
      <c r="F87" s="436"/>
      <c r="G87" s="436"/>
      <c r="H87" s="435">
        <v>0</v>
      </c>
      <c r="I87" s="530"/>
      <c r="J87" s="530"/>
      <c r="K87" s="544">
        <f t="shared" si="12"/>
        <v>0</v>
      </c>
      <c r="L87" s="435">
        <v>0</v>
      </c>
    </row>
    <row r="88" spans="1:12" ht="12.75" customHeight="1" thickTop="1" thickBot="1" x14ac:dyDescent="0.25">
      <c r="A88" s="952" t="s">
        <v>906</v>
      </c>
      <c r="B88" s="541">
        <v>4240</v>
      </c>
      <c r="C88" s="436"/>
      <c r="D88" s="436"/>
      <c r="E88" s="455"/>
      <c r="F88" s="436"/>
      <c r="G88" s="436"/>
      <c r="H88" s="435">
        <v>0</v>
      </c>
      <c r="I88" s="530"/>
      <c r="J88" s="530"/>
      <c r="K88" s="544">
        <f t="shared" si="12"/>
        <v>0</v>
      </c>
      <c r="L88" s="435">
        <v>0</v>
      </c>
    </row>
    <row r="89" spans="1:12" ht="12.75" customHeight="1" thickTop="1" thickBot="1" x14ac:dyDescent="0.25">
      <c r="A89" s="952" t="s">
        <v>837</v>
      </c>
      <c r="B89" s="541">
        <v>4270</v>
      </c>
      <c r="C89" s="436"/>
      <c r="D89" s="436"/>
      <c r="E89" s="455"/>
      <c r="F89" s="436"/>
      <c r="G89" s="436"/>
      <c r="H89" s="435">
        <v>0</v>
      </c>
      <c r="I89" s="530"/>
      <c r="J89" s="530"/>
      <c r="K89" s="544">
        <f t="shared" si="12"/>
        <v>0</v>
      </c>
      <c r="L89" s="435">
        <v>0</v>
      </c>
    </row>
    <row r="90" spans="1:12" ht="12.75" customHeight="1" thickTop="1" thickBot="1" x14ac:dyDescent="0.25">
      <c r="A90" s="952" t="s">
        <v>819</v>
      </c>
      <c r="B90" s="541">
        <v>4280</v>
      </c>
      <c r="C90" s="436"/>
      <c r="D90" s="436"/>
      <c r="E90" s="455"/>
      <c r="F90" s="436"/>
      <c r="G90" s="436"/>
      <c r="H90" s="435">
        <v>0</v>
      </c>
      <c r="I90" s="530"/>
      <c r="J90" s="530"/>
      <c r="K90" s="544">
        <f t="shared" si="12"/>
        <v>0</v>
      </c>
      <c r="L90" s="435">
        <v>0</v>
      </c>
    </row>
    <row r="91" spans="1:12" ht="12.75" customHeight="1" thickTop="1" thickBot="1" x14ac:dyDescent="0.25">
      <c r="A91" s="952" t="s">
        <v>820</v>
      </c>
      <c r="B91" s="541">
        <v>4290</v>
      </c>
      <c r="C91" s="436"/>
      <c r="D91" s="436"/>
      <c r="E91" s="455"/>
      <c r="F91" s="436"/>
      <c r="G91" s="436"/>
      <c r="H91" s="435">
        <v>0</v>
      </c>
      <c r="I91" s="530"/>
      <c r="J91" s="530"/>
      <c r="K91" s="544">
        <f t="shared" si="12"/>
        <v>0</v>
      </c>
      <c r="L91" s="435">
        <v>0</v>
      </c>
    </row>
    <row r="92" spans="1:12" ht="23.25" customHeight="1" thickTop="1" thickBot="1" x14ac:dyDescent="0.25">
      <c r="A92" s="953" t="s">
        <v>1343</v>
      </c>
      <c r="B92" s="542">
        <v>4200</v>
      </c>
      <c r="C92" s="436"/>
      <c r="D92" s="436"/>
      <c r="E92" s="455"/>
      <c r="F92" s="436"/>
      <c r="G92" s="436"/>
      <c r="H92" s="1170">
        <f>SUM(H85:H91)</f>
        <v>8435506</v>
      </c>
      <c r="I92" s="530"/>
      <c r="J92" s="530"/>
      <c r="K92" s="544">
        <f t="shared" si="12"/>
        <v>8435506</v>
      </c>
      <c r="L92" s="1170">
        <f>SUM(L85:L91)</f>
        <v>8000000</v>
      </c>
    </row>
    <row r="93" spans="1:12" ht="14.25" thickTop="1" thickBot="1" x14ac:dyDescent="0.25">
      <c r="A93" s="952" t="s">
        <v>821</v>
      </c>
      <c r="B93" s="541">
        <v>4310</v>
      </c>
      <c r="C93" s="436"/>
      <c r="D93" s="436"/>
      <c r="E93" s="455"/>
      <c r="F93" s="436"/>
      <c r="G93" s="436"/>
      <c r="H93" s="435">
        <v>0</v>
      </c>
      <c r="I93" s="530"/>
      <c r="J93" s="530"/>
      <c r="K93" s="544">
        <f t="shared" si="12"/>
        <v>0</v>
      </c>
      <c r="L93" s="435">
        <v>0</v>
      </c>
    </row>
    <row r="94" spans="1:12" ht="12.75" customHeight="1" thickTop="1" thickBot="1" x14ac:dyDescent="0.25">
      <c r="A94" s="952" t="s">
        <v>822</v>
      </c>
      <c r="B94" s="541">
        <v>4320</v>
      </c>
      <c r="C94" s="436"/>
      <c r="D94" s="436"/>
      <c r="E94" s="455"/>
      <c r="F94" s="436"/>
      <c r="G94" s="436"/>
      <c r="H94" s="435">
        <v>0</v>
      </c>
      <c r="I94" s="530"/>
      <c r="J94" s="530"/>
      <c r="K94" s="544">
        <f t="shared" si="12"/>
        <v>0</v>
      </c>
      <c r="L94" s="435">
        <v>0</v>
      </c>
    </row>
    <row r="95" spans="1:12" ht="24" thickTop="1" thickBot="1" x14ac:dyDescent="0.25">
      <c r="A95" s="952" t="s">
        <v>823</v>
      </c>
      <c r="B95" s="541">
        <v>4330</v>
      </c>
      <c r="C95" s="436"/>
      <c r="D95" s="436"/>
      <c r="E95" s="455"/>
      <c r="F95" s="436"/>
      <c r="G95" s="436"/>
      <c r="H95" s="435">
        <v>0</v>
      </c>
      <c r="I95" s="530"/>
      <c r="J95" s="530"/>
      <c r="K95" s="544">
        <f t="shared" si="12"/>
        <v>0</v>
      </c>
      <c r="L95" s="435">
        <v>0</v>
      </c>
    </row>
    <row r="96" spans="1:12" ht="14.25" thickTop="1" thickBot="1" x14ac:dyDescent="0.25">
      <c r="A96" s="952" t="s">
        <v>824</v>
      </c>
      <c r="B96" s="541">
        <v>4340</v>
      </c>
      <c r="C96" s="436"/>
      <c r="D96" s="436"/>
      <c r="E96" s="455"/>
      <c r="F96" s="436"/>
      <c r="G96" s="436"/>
      <c r="H96" s="435">
        <v>0</v>
      </c>
      <c r="I96" s="530"/>
      <c r="J96" s="530"/>
      <c r="K96" s="544">
        <f t="shared" si="12"/>
        <v>0</v>
      </c>
      <c r="L96" s="435">
        <v>0</v>
      </c>
    </row>
    <row r="97" spans="1:14" ht="12.75" customHeight="1" thickTop="1" thickBot="1" x14ac:dyDescent="0.25">
      <c r="A97" s="952" t="s">
        <v>904</v>
      </c>
      <c r="B97" s="541">
        <v>4370</v>
      </c>
      <c r="C97" s="436"/>
      <c r="D97" s="436"/>
      <c r="E97" s="455"/>
      <c r="F97" s="436"/>
      <c r="G97" s="436"/>
      <c r="H97" s="435">
        <v>0</v>
      </c>
      <c r="I97" s="530"/>
      <c r="J97" s="530"/>
      <c r="K97" s="544">
        <f t="shared" si="12"/>
        <v>0</v>
      </c>
      <c r="L97" s="435">
        <v>0</v>
      </c>
    </row>
    <row r="98" spans="1:14" ht="14.25" thickTop="1" thickBot="1" x14ac:dyDescent="0.25">
      <c r="A98" s="952" t="s">
        <v>905</v>
      </c>
      <c r="B98" s="541">
        <v>4380</v>
      </c>
      <c r="C98" s="436"/>
      <c r="D98" s="436"/>
      <c r="E98" s="543"/>
      <c r="F98" s="436"/>
      <c r="G98" s="436"/>
      <c r="H98" s="435">
        <v>0</v>
      </c>
      <c r="I98" s="530"/>
      <c r="J98" s="530"/>
      <c r="K98" s="544">
        <f t="shared" si="12"/>
        <v>0</v>
      </c>
      <c r="L98" s="435">
        <v>0</v>
      </c>
    </row>
    <row r="99" spans="1:14" ht="14.25" thickTop="1" thickBot="1" x14ac:dyDescent="0.25">
      <c r="A99" s="952" t="s">
        <v>436</v>
      </c>
      <c r="B99" s="541">
        <v>4390</v>
      </c>
      <c r="C99" s="436"/>
      <c r="D99" s="436"/>
      <c r="E99" s="435">
        <v>0</v>
      </c>
      <c r="F99" s="436"/>
      <c r="G99" s="436"/>
      <c r="H99" s="435">
        <v>0</v>
      </c>
      <c r="I99" s="530"/>
      <c r="J99" s="530"/>
      <c r="K99" s="544">
        <f>SUM(E99,H99)</f>
        <v>0</v>
      </c>
      <c r="L99" s="435">
        <v>0</v>
      </c>
    </row>
    <row r="100" spans="1:14" ht="23.25" customHeight="1" thickTop="1" thickBot="1" x14ac:dyDescent="0.25">
      <c r="A100" s="953" t="s">
        <v>437</v>
      </c>
      <c r="B100" s="563">
        <v>4300</v>
      </c>
      <c r="C100" s="436"/>
      <c r="D100" s="436"/>
      <c r="E100" s="544">
        <f>SUM(E93:E99)</f>
        <v>0</v>
      </c>
      <c r="F100" s="436"/>
      <c r="G100" s="436"/>
      <c r="H100" s="544">
        <f>SUM(H93:H99)</f>
        <v>0</v>
      </c>
      <c r="I100" s="530"/>
      <c r="J100" s="530"/>
      <c r="K100" s="544">
        <f>SUM(K93:K99)</f>
        <v>0</v>
      </c>
      <c r="L100" s="544">
        <f>SUM(L93:L99)</f>
        <v>0</v>
      </c>
    </row>
    <row r="101" spans="1:14" ht="12.75" customHeight="1" thickTop="1" thickBot="1" x14ac:dyDescent="0.25">
      <c r="A101" s="949" t="s">
        <v>1131</v>
      </c>
      <c r="B101" s="546" t="s">
        <v>1132</v>
      </c>
      <c r="C101" s="436"/>
      <c r="D101" s="436"/>
      <c r="E101" s="435">
        <v>0</v>
      </c>
      <c r="F101" s="436"/>
      <c r="G101" s="436"/>
      <c r="H101" s="435">
        <v>0</v>
      </c>
      <c r="I101" s="530"/>
      <c r="J101" s="530"/>
      <c r="K101" s="1172">
        <f>SUM(C101:J101)</f>
        <v>0</v>
      </c>
      <c r="L101" s="435">
        <v>0</v>
      </c>
    </row>
    <row r="102" spans="1:14" ht="12.75" customHeight="1" thickTop="1" thickBot="1" x14ac:dyDescent="0.25">
      <c r="A102" s="945" t="s">
        <v>1133</v>
      </c>
      <c r="B102" s="557">
        <v>4000</v>
      </c>
      <c r="C102" s="436"/>
      <c r="D102" s="436"/>
      <c r="E102" s="446">
        <f>SUM(E84,E92,E100,E101)</f>
        <v>71558</v>
      </c>
      <c r="F102" s="436"/>
      <c r="G102" s="436"/>
      <c r="H102" s="446">
        <f>SUM(H84,H92,H100,H101)</f>
        <v>8435506</v>
      </c>
      <c r="I102" s="530"/>
      <c r="J102" s="530"/>
      <c r="K102" s="446">
        <f>SUM(K84,K92,K100,K101)</f>
        <v>8507064</v>
      </c>
      <c r="L102" s="446">
        <f>SUM(L84,L92,L100,L101)</f>
        <v>8000000</v>
      </c>
    </row>
    <row r="103" spans="1:14" s="122" customFormat="1" ht="14.25" customHeight="1" thickTop="1" x14ac:dyDescent="0.2">
      <c r="A103" s="790" t="s">
        <v>623</v>
      </c>
      <c r="B103" s="538"/>
      <c r="C103" s="436"/>
      <c r="D103" s="436"/>
      <c r="E103" s="436"/>
      <c r="F103" s="436"/>
      <c r="G103" s="436"/>
      <c r="H103" s="439"/>
      <c r="I103" s="451"/>
      <c r="J103" s="451"/>
      <c r="K103" s="439"/>
      <c r="L103" s="439"/>
      <c r="M103" s="998"/>
      <c r="N103" s="998"/>
    </row>
    <row r="104" spans="1:14" s="311" customFormat="1" ht="13.5" customHeight="1" x14ac:dyDescent="0.2">
      <c r="A104" s="954" t="s">
        <v>736</v>
      </c>
      <c r="B104" s="545"/>
      <c r="C104" s="436"/>
      <c r="D104" s="436"/>
      <c r="E104" s="436"/>
      <c r="F104" s="436"/>
      <c r="G104" s="436"/>
      <c r="H104" s="440"/>
      <c r="I104" s="451"/>
      <c r="J104" s="451"/>
      <c r="K104" s="440"/>
      <c r="L104" s="440"/>
      <c r="M104" s="996"/>
      <c r="N104" s="996"/>
    </row>
    <row r="105" spans="1:14" s="312" customFormat="1" x14ac:dyDescent="0.2">
      <c r="A105" s="942" t="s">
        <v>92</v>
      </c>
      <c r="B105" s="280">
        <v>5110</v>
      </c>
      <c r="C105" s="436"/>
      <c r="D105" s="436"/>
      <c r="E105" s="436"/>
      <c r="F105" s="436"/>
      <c r="G105" s="436"/>
      <c r="H105" s="435">
        <v>0</v>
      </c>
      <c r="I105" s="451"/>
      <c r="J105" s="451"/>
      <c r="K105" s="437">
        <f>H105</f>
        <v>0</v>
      </c>
      <c r="L105" s="435">
        <v>0</v>
      </c>
      <c r="M105" s="994"/>
      <c r="N105" s="994"/>
    </row>
    <row r="106" spans="1:14" s="312" customFormat="1" x14ac:dyDescent="0.2">
      <c r="A106" s="942" t="s">
        <v>93</v>
      </c>
      <c r="B106" s="280">
        <v>5120</v>
      </c>
      <c r="C106" s="436"/>
      <c r="D106" s="436"/>
      <c r="E106" s="436"/>
      <c r="F106" s="436"/>
      <c r="G106" s="436"/>
      <c r="H106" s="435">
        <v>0</v>
      </c>
      <c r="I106" s="451"/>
      <c r="J106" s="451"/>
      <c r="K106" s="437">
        <f>H106</f>
        <v>0</v>
      </c>
      <c r="L106" s="435">
        <v>0</v>
      </c>
      <c r="M106" s="994"/>
      <c r="N106" s="994"/>
    </row>
    <row r="107" spans="1:14" s="312" customFormat="1" ht="12.75" customHeight="1" x14ac:dyDescent="0.2">
      <c r="A107" s="942" t="s">
        <v>1426</v>
      </c>
      <c r="B107" s="280">
        <v>5130</v>
      </c>
      <c r="C107" s="436"/>
      <c r="D107" s="436"/>
      <c r="E107" s="436"/>
      <c r="F107" s="436"/>
      <c r="G107" s="436"/>
      <c r="H107" s="435">
        <v>0</v>
      </c>
      <c r="I107" s="451"/>
      <c r="J107" s="451"/>
      <c r="K107" s="437">
        <f>H107</f>
        <v>0</v>
      </c>
      <c r="L107" s="435">
        <v>0</v>
      </c>
      <c r="M107" s="994"/>
      <c r="N107" s="994"/>
    </row>
    <row r="108" spans="1:14" s="312" customFormat="1" x14ac:dyDescent="0.2">
      <c r="A108" s="942" t="s">
        <v>94</v>
      </c>
      <c r="B108" s="280" t="s">
        <v>709</v>
      </c>
      <c r="C108" s="436"/>
      <c r="D108" s="436"/>
      <c r="E108" s="436"/>
      <c r="F108" s="436"/>
      <c r="G108" s="436"/>
      <c r="H108" s="435">
        <v>0</v>
      </c>
      <c r="I108" s="451"/>
      <c r="J108" s="451"/>
      <c r="K108" s="437">
        <f>H108</f>
        <v>0</v>
      </c>
      <c r="L108" s="435">
        <v>0</v>
      </c>
      <c r="M108" s="994"/>
      <c r="N108" s="994"/>
    </row>
    <row r="109" spans="1:14" s="312" customFormat="1" x14ac:dyDescent="0.2">
      <c r="A109" s="942" t="s">
        <v>294</v>
      </c>
      <c r="B109" s="120">
        <v>5150</v>
      </c>
      <c r="C109" s="436"/>
      <c r="D109" s="436"/>
      <c r="E109" s="436"/>
      <c r="F109" s="436"/>
      <c r="G109" s="436"/>
      <c r="H109" s="435">
        <v>0</v>
      </c>
      <c r="I109" s="451"/>
      <c r="J109" s="451"/>
      <c r="K109" s="437">
        <f>H109</f>
        <v>0</v>
      </c>
      <c r="L109" s="435">
        <v>0</v>
      </c>
      <c r="M109" s="994"/>
      <c r="N109" s="994"/>
    </row>
    <row r="110" spans="1:14" s="312" customFormat="1" ht="12.75" customHeight="1" thickBot="1" x14ac:dyDescent="0.25">
      <c r="A110" s="945" t="s">
        <v>1345</v>
      </c>
      <c r="B110" s="489" t="s">
        <v>856</v>
      </c>
      <c r="C110" s="436"/>
      <c r="D110" s="436"/>
      <c r="E110" s="436"/>
      <c r="F110" s="436"/>
      <c r="G110" s="436"/>
      <c r="H110" s="438">
        <f>SUM(H105:H109)</f>
        <v>0</v>
      </c>
      <c r="I110" s="451"/>
      <c r="J110" s="451"/>
      <c r="K110" s="438">
        <f>SUM(K105:K109)</f>
        <v>0</v>
      </c>
      <c r="L110" s="438">
        <f>SUM(L105:L109)</f>
        <v>0</v>
      </c>
      <c r="M110" s="994"/>
      <c r="N110" s="994"/>
    </row>
    <row r="111" spans="1:14" s="312" customFormat="1" ht="12.75" customHeight="1" thickTop="1" x14ac:dyDescent="0.2">
      <c r="A111" s="955" t="s">
        <v>438</v>
      </c>
      <c r="B111" s="878" t="s">
        <v>39</v>
      </c>
      <c r="C111" s="436"/>
      <c r="D111" s="436"/>
      <c r="E111" s="436"/>
      <c r="F111" s="436"/>
      <c r="G111" s="436"/>
      <c r="H111" s="435">
        <v>0</v>
      </c>
      <c r="I111" s="451"/>
      <c r="J111" s="451"/>
      <c r="K111" s="1173">
        <f>H111</f>
        <v>0</v>
      </c>
      <c r="L111" s="435">
        <v>0</v>
      </c>
      <c r="M111" s="994"/>
      <c r="N111" s="994"/>
    </row>
    <row r="112" spans="1:14" s="312" customFormat="1" ht="12.75" customHeight="1" thickBot="1" x14ac:dyDescent="0.25">
      <c r="A112" s="956" t="s">
        <v>761</v>
      </c>
      <c r="B112" s="494" t="s">
        <v>597</v>
      </c>
      <c r="C112" s="436"/>
      <c r="D112" s="436"/>
      <c r="E112" s="436"/>
      <c r="F112" s="436"/>
      <c r="G112" s="436"/>
      <c r="H112" s="1171">
        <f>SUM(H110:H111)</f>
        <v>0</v>
      </c>
      <c r="I112" s="451"/>
      <c r="J112" s="451"/>
      <c r="K112" s="1171">
        <f>SUM(K110:K111)</f>
        <v>0</v>
      </c>
      <c r="L112" s="446">
        <f>SUM(L110,L111)</f>
        <v>0</v>
      </c>
      <c r="M112" s="994"/>
      <c r="N112" s="994"/>
    </row>
    <row r="113" spans="1:14" s="24" customFormat="1" ht="14.25" customHeight="1" thickTop="1" x14ac:dyDescent="0.2">
      <c r="A113" s="788" t="s">
        <v>624</v>
      </c>
      <c r="B113" s="277" t="s">
        <v>1054</v>
      </c>
      <c r="C113" s="440"/>
      <c r="D113" s="440"/>
      <c r="E113" s="436"/>
      <c r="F113" s="436"/>
      <c r="G113" s="436"/>
      <c r="H113" s="440"/>
      <c r="I113" s="451"/>
      <c r="J113" s="451"/>
      <c r="K113" s="440"/>
      <c r="L113" s="435">
        <v>4750000</v>
      </c>
      <c r="M113" s="996"/>
      <c r="N113" s="996"/>
    </row>
    <row r="114" spans="1:14" ht="12.75" customHeight="1" thickBot="1" x14ac:dyDescent="0.25">
      <c r="A114" s="945" t="s">
        <v>52</v>
      </c>
      <c r="B114" s="539"/>
      <c r="C114" s="438">
        <f>SUM(C33,C74,C75,C102,C112,C113)</f>
        <v>223414324</v>
      </c>
      <c r="D114" s="438">
        <f t="shared" ref="D114:K114" si="13">SUM(D33,D74,D75,D102,D112,D113)</f>
        <v>67442748</v>
      </c>
      <c r="E114" s="438">
        <f t="shared" si="13"/>
        <v>16821859</v>
      </c>
      <c r="F114" s="438">
        <f t="shared" si="13"/>
        <v>14490739</v>
      </c>
      <c r="G114" s="438">
        <f t="shared" si="13"/>
        <v>13293181</v>
      </c>
      <c r="H114" s="438">
        <f>SUM(H33,H74,H75,H102,H112,H113)</f>
        <v>9135568</v>
      </c>
      <c r="I114" s="438">
        <f t="shared" si="13"/>
        <v>1081870</v>
      </c>
      <c r="J114" s="438">
        <f t="shared" si="13"/>
        <v>70304</v>
      </c>
      <c r="K114" s="438">
        <f t="shared" si="13"/>
        <v>345750593</v>
      </c>
      <c r="L114" s="438">
        <f>SUM(L33,L74,L75,L102,L112,L113)</f>
        <v>356203820</v>
      </c>
    </row>
    <row r="115" spans="1:14" ht="23.25" thickTop="1" x14ac:dyDescent="0.2">
      <c r="A115" s="965" t="s">
        <v>1204</v>
      </c>
      <c r="B115" s="981"/>
      <c r="C115" s="439"/>
      <c r="D115" s="439"/>
      <c r="E115" s="439"/>
      <c r="F115" s="439"/>
      <c r="G115" s="439"/>
      <c r="H115" s="439"/>
      <c r="I115" s="439"/>
      <c r="J115" s="439"/>
      <c r="K115" s="457">
        <f>'Revenues 9-14'!C275-'Expenditures 15-22'!K114</f>
        <v>5315678</v>
      </c>
      <c r="L115" s="439"/>
    </row>
    <row r="116" spans="1:14" s="1140" customFormat="1" ht="9" customHeight="1" x14ac:dyDescent="0.2">
      <c r="A116" s="985"/>
      <c r="B116" s="986"/>
      <c r="C116" s="987"/>
      <c r="D116" s="987"/>
      <c r="E116" s="987"/>
      <c r="F116" s="987"/>
      <c r="G116" s="987"/>
      <c r="H116" s="987"/>
      <c r="I116" s="987"/>
      <c r="J116" s="987"/>
      <c r="K116" s="987"/>
      <c r="L116" s="987"/>
      <c r="M116" s="994"/>
      <c r="N116" s="994"/>
    </row>
    <row r="117" spans="1:14" s="121" customFormat="1" ht="25.5" customHeight="1" x14ac:dyDescent="0.2">
      <c r="A117" s="2203" t="s">
        <v>339</v>
      </c>
      <c r="B117" s="2204"/>
      <c r="C117" s="982"/>
      <c r="D117" s="983"/>
      <c r="E117" s="983"/>
      <c r="F117" s="983"/>
      <c r="G117" s="983"/>
      <c r="H117" s="983"/>
      <c r="I117" s="983"/>
      <c r="J117" s="983"/>
      <c r="K117" s="983"/>
      <c r="L117" s="984"/>
      <c r="M117" s="639"/>
      <c r="N117" s="639"/>
    </row>
    <row r="118" spans="1:14" ht="14.25" customHeight="1" x14ac:dyDescent="0.2">
      <c r="A118" s="786" t="s">
        <v>1251</v>
      </c>
      <c r="B118" s="279"/>
      <c r="C118" s="436"/>
      <c r="D118" s="436"/>
      <c r="E118" s="436"/>
      <c r="F118" s="436"/>
      <c r="G118" s="436"/>
      <c r="H118" s="436"/>
      <c r="I118" s="436"/>
      <c r="J118" s="436"/>
      <c r="K118" s="436"/>
      <c r="L118" s="436"/>
    </row>
    <row r="119" spans="1:14" ht="13.5" customHeight="1" x14ac:dyDescent="0.2">
      <c r="A119" s="958" t="s">
        <v>711</v>
      </c>
      <c r="B119" s="219"/>
      <c r="C119" s="440"/>
      <c r="D119" s="440"/>
      <c r="E119" s="440"/>
      <c r="F119" s="436"/>
      <c r="G119" s="436"/>
      <c r="H119" s="440"/>
      <c r="I119" s="436"/>
      <c r="J119" s="436"/>
      <c r="K119" s="440"/>
      <c r="L119" s="440"/>
    </row>
    <row r="120" spans="1:14" ht="12.75" customHeight="1" thickBot="1" x14ac:dyDescent="0.25">
      <c r="A120" s="947" t="s">
        <v>175</v>
      </c>
      <c r="B120" s="120">
        <v>2190</v>
      </c>
      <c r="C120" s="435">
        <v>0</v>
      </c>
      <c r="D120" s="435">
        <v>0</v>
      </c>
      <c r="E120" s="435">
        <v>0</v>
      </c>
      <c r="F120" s="435">
        <v>0</v>
      </c>
      <c r="G120" s="435">
        <v>0</v>
      </c>
      <c r="H120" s="435">
        <v>0</v>
      </c>
      <c r="I120" s="435">
        <v>0</v>
      </c>
      <c r="J120" s="435">
        <v>0</v>
      </c>
      <c r="K120" s="438">
        <f>SUM(C120:J120)</f>
        <v>0</v>
      </c>
      <c r="L120" s="435" t="s">
        <v>2268</v>
      </c>
    </row>
    <row r="121" spans="1:14" ht="13.5" thickTop="1" x14ac:dyDescent="0.2">
      <c r="A121" s="959" t="s">
        <v>733</v>
      </c>
      <c r="B121" s="219"/>
      <c r="C121" s="449"/>
      <c r="D121" s="449"/>
      <c r="E121" s="449"/>
      <c r="F121" s="449"/>
      <c r="G121" s="449"/>
      <c r="H121" s="449"/>
      <c r="I121" s="436"/>
      <c r="J121" s="436"/>
      <c r="K121" s="440"/>
      <c r="L121" s="449"/>
    </row>
    <row r="122" spans="1:14" ht="13.5" thickBot="1" x14ac:dyDescent="0.25">
      <c r="A122" s="942" t="s">
        <v>1288</v>
      </c>
      <c r="B122" s="280">
        <v>2510</v>
      </c>
      <c r="C122" s="435">
        <v>0</v>
      </c>
      <c r="D122" s="435">
        <v>0</v>
      </c>
      <c r="E122" s="435">
        <v>0</v>
      </c>
      <c r="F122" s="435">
        <v>0</v>
      </c>
      <c r="G122" s="435">
        <v>0</v>
      </c>
      <c r="H122" s="435">
        <v>0</v>
      </c>
      <c r="I122" s="435">
        <v>0</v>
      </c>
      <c r="J122" s="435">
        <v>0</v>
      </c>
      <c r="K122" s="438">
        <f>SUM(C122:J122)</f>
        <v>0</v>
      </c>
      <c r="L122" s="435">
        <v>0</v>
      </c>
    </row>
    <row r="123" spans="1:14" ht="14.25" thickTop="1" thickBot="1" x14ac:dyDescent="0.25">
      <c r="A123" s="942" t="s">
        <v>5</v>
      </c>
      <c r="B123" s="280">
        <v>2530</v>
      </c>
      <c r="C123" s="435">
        <v>0</v>
      </c>
      <c r="D123" s="435">
        <v>0</v>
      </c>
      <c r="E123" s="435">
        <v>1446875</v>
      </c>
      <c r="F123" s="435">
        <v>0</v>
      </c>
      <c r="G123" s="435">
        <v>11556832</v>
      </c>
      <c r="H123" s="435">
        <v>0</v>
      </c>
      <c r="I123" s="435">
        <v>0</v>
      </c>
      <c r="J123" s="435">
        <v>0</v>
      </c>
      <c r="K123" s="438">
        <f>SUM(C123:J123)</f>
        <v>13003707</v>
      </c>
      <c r="L123" s="435">
        <v>17108653</v>
      </c>
    </row>
    <row r="124" spans="1:14" ht="14.25" thickTop="1" thickBot="1" x14ac:dyDescent="0.25">
      <c r="A124" s="942" t="s">
        <v>224</v>
      </c>
      <c r="B124" s="280">
        <v>2540</v>
      </c>
      <c r="C124" s="435">
        <v>7493604</v>
      </c>
      <c r="D124" s="435">
        <v>1457428</v>
      </c>
      <c r="E124" s="435">
        <v>7343923</v>
      </c>
      <c r="F124" s="435">
        <v>7009293</v>
      </c>
      <c r="G124" s="435">
        <v>919752</v>
      </c>
      <c r="H124" s="435">
        <v>5068</v>
      </c>
      <c r="I124" s="435">
        <v>0</v>
      </c>
      <c r="J124" s="435">
        <v>0</v>
      </c>
      <c r="K124" s="438">
        <f>SUM(C124:J124)</f>
        <v>24229068</v>
      </c>
      <c r="L124" s="435">
        <v>23459568</v>
      </c>
    </row>
    <row r="125" spans="1:14" ht="14.25" thickTop="1" thickBot="1" x14ac:dyDescent="0.25">
      <c r="A125" s="942" t="s">
        <v>1156</v>
      </c>
      <c r="B125" s="280">
        <v>2550</v>
      </c>
      <c r="C125" s="435">
        <v>600</v>
      </c>
      <c r="D125" s="435">
        <v>0</v>
      </c>
      <c r="E125" s="435">
        <v>0</v>
      </c>
      <c r="F125" s="435">
        <v>0</v>
      </c>
      <c r="G125" s="435">
        <v>0</v>
      </c>
      <c r="H125" s="435">
        <v>0</v>
      </c>
      <c r="I125" s="435">
        <v>0</v>
      </c>
      <c r="J125" s="435">
        <v>0</v>
      </c>
      <c r="K125" s="438">
        <f>SUM(C125:J125)</f>
        <v>600</v>
      </c>
      <c r="L125" s="435">
        <v>1575</v>
      </c>
    </row>
    <row r="126" spans="1:14" ht="14.25" thickTop="1" thickBot="1" x14ac:dyDescent="0.25">
      <c r="A126" s="942" t="s">
        <v>108</v>
      </c>
      <c r="B126" s="280">
        <v>2560</v>
      </c>
      <c r="C126" s="450"/>
      <c r="D126" s="450"/>
      <c r="E126" s="450"/>
      <c r="F126" s="450"/>
      <c r="G126" s="435"/>
      <c r="H126" s="450"/>
      <c r="I126" s="726"/>
      <c r="J126" s="436"/>
      <c r="K126" s="438">
        <f>SUM(C126:J126)</f>
        <v>0</v>
      </c>
      <c r="L126" s="435">
        <v>0</v>
      </c>
    </row>
    <row r="127" spans="1:14" ht="12.75" customHeight="1" thickTop="1" thickBot="1" x14ac:dyDescent="0.25">
      <c r="A127" s="945" t="s">
        <v>857</v>
      </c>
      <c r="B127" s="494" t="s">
        <v>36</v>
      </c>
      <c r="C127" s="438">
        <f>SUM(C122:C126)</f>
        <v>7494204</v>
      </c>
      <c r="D127" s="438">
        <f t="shared" ref="D127:L127" si="14">SUM(D122:D126)</f>
        <v>1457428</v>
      </c>
      <c r="E127" s="438">
        <f t="shared" si="14"/>
        <v>8790798</v>
      </c>
      <c r="F127" s="438">
        <f t="shared" si="14"/>
        <v>7009293</v>
      </c>
      <c r="G127" s="438">
        <f t="shared" si="14"/>
        <v>12476584</v>
      </c>
      <c r="H127" s="438">
        <f t="shared" si="14"/>
        <v>5068</v>
      </c>
      <c r="I127" s="438">
        <f t="shared" si="14"/>
        <v>0</v>
      </c>
      <c r="J127" s="438">
        <f t="shared" si="14"/>
        <v>0</v>
      </c>
      <c r="K127" s="438">
        <f t="shared" si="14"/>
        <v>37233375</v>
      </c>
      <c r="L127" s="438">
        <f t="shared" si="14"/>
        <v>40569796</v>
      </c>
    </row>
    <row r="128" spans="1:14" ht="12.75" customHeight="1" thickTop="1" thickBot="1" x14ac:dyDescent="0.25">
      <c r="A128" s="961" t="s">
        <v>1183</v>
      </c>
      <c r="B128" s="546" t="s">
        <v>690</v>
      </c>
      <c r="C128" s="435">
        <v>0</v>
      </c>
      <c r="D128" s="435">
        <v>0</v>
      </c>
      <c r="E128" s="435">
        <v>0</v>
      </c>
      <c r="F128" s="435">
        <v>0</v>
      </c>
      <c r="G128" s="435">
        <v>0</v>
      </c>
      <c r="H128" s="435">
        <v>0</v>
      </c>
      <c r="I128" s="435">
        <v>0</v>
      </c>
      <c r="J128" s="435">
        <v>0</v>
      </c>
      <c r="K128" s="438">
        <f>SUM(C128:J128)</f>
        <v>0</v>
      </c>
      <c r="L128" s="435">
        <v>0</v>
      </c>
    </row>
    <row r="129" spans="1:14" ht="12.75" customHeight="1" thickTop="1" thickBot="1" x14ac:dyDescent="0.25">
      <c r="A129" s="945" t="s">
        <v>995</v>
      </c>
      <c r="B129" s="494" t="s">
        <v>685</v>
      </c>
      <c r="C129" s="447">
        <f>SUM(C120,C127,C128)</f>
        <v>7494204</v>
      </c>
      <c r="D129" s="447">
        <f t="shared" ref="D129:L129" si="15">SUM(D120,D127,D128)</f>
        <v>1457428</v>
      </c>
      <c r="E129" s="447">
        <f t="shared" si="15"/>
        <v>8790798</v>
      </c>
      <c r="F129" s="447">
        <f t="shared" si="15"/>
        <v>7009293</v>
      </c>
      <c r="G129" s="447">
        <f t="shared" si="15"/>
        <v>12476584</v>
      </c>
      <c r="H129" s="447">
        <f t="shared" si="15"/>
        <v>5068</v>
      </c>
      <c r="I129" s="447">
        <f t="shared" si="15"/>
        <v>0</v>
      </c>
      <c r="J129" s="447">
        <f t="shared" si="15"/>
        <v>0</v>
      </c>
      <c r="K129" s="447">
        <f t="shared" si="15"/>
        <v>37233375</v>
      </c>
      <c r="L129" s="447">
        <f t="shared" si="15"/>
        <v>40569796</v>
      </c>
    </row>
    <row r="130" spans="1:14" ht="14.25" thickTop="1" thickBot="1" x14ac:dyDescent="0.25">
      <c r="A130" s="788" t="s">
        <v>1252</v>
      </c>
      <c r="B130" s="277" t="s">
        <v>691</v>
      </c>
      <c r="C130" s="435">
        <v>0</v>
      </c>
      <c r="D130" s="435">
        <v>0</v>
      </c>
      <c r="E130" s="435">
        <v>0</v>
      </c>
      <c r="F130" s="435">
        <v>0</v>
      </c>
      <c r="G130" s="435">
        <v>0</v>
      </c>
      <c r="H130" s="435">
        <v>0</v>
      </c>
      <c r="I130" s="435">
        <v>0</v>
      </c>
      <c r="J130" s="435">
        <v>0</v>
      </c>
      <c r="K130" s="438">
        <f>SUM(C130:J130)</f>
        <v>0</v>
      </c>
      <c r="L130" s="435">
        <v>0</v>
      </c>
    </row>
    <row r="131" spans="1:14" ht="14.25" customHeight="1" thickTop="1" x14ac:dyDescent="0.2">
      <c r="A131" s="791" t="s">
        <v>737</v>
      </c>
      <c r="B131" s="279"/>
      <c r="C131" s="451"/>
      <c r="D131" s="451"/>
      <c r="E131" s="452"/>
      <c r="F131" s="451"/>
      <c r="G131" s="451"/>
      <c r="H131" s="452"/>
      <c r="I131" s="451"/>
      <c r="J131" s="451"/>
      <c r="K131" s="452"/>
      <c r="L131" s="452"/>
    </row>
    <row r="132" spans="1:14" s="96" customFormat="1" ht="13.5" customHeight="1" x14ac:dyDescent="0.2">
      <c r="A132" s="960" t="s">
        <v>735</v>
      </c>
      <c r="B132" s="562"/>
      <c r="C132" s="451"/>
      <c r="D132" s="451"/>
      <c r="E132" s="449"/>
      <c r="F132" s="451"/>
      <c r="G132" s="451"/>
      <c r="H132" s="449"/>
      <c r="I132" s="451"/>
      <c r="J132" s="451"/>
      <c r="K132" s="449"/>
      <c r="L132" s="449"/>
      <c r="M132" s="999"/>
      <c r="N132" s="999"/>
    </row>
    <row r="133" spans="1:14" x14ac:dyDescent="0.2">
      <c r="A133" s="942" t="s">
        <v>352</v>
      </c>
      <c r="B133" s="280">
        <v>4120</v>
      </c>
      <c r="C133" s="436"/>
      <c r="D133" s="436"/>
      <c r="E133" s="435">
        <v>0</v>
      </c>
      <c r="F133" s="436"/>
      <c r="G133" s="436"/>
      <c r="H133" s="435">
        <v>0</v>
      </c>
      <c r="I133" s="530"/>
      <c r="J133" s="436"/>
      <c r="K133" s="443">
        <f>SUM(E133,H133)</f>
        <v>0</v>
      </c>
      <c r="L133" s="435">
        <v>0</v>
      </c>
    </row>
    <row r="134" spans="1:14" x14ac:dyDescent="0.2">
      <c r="A134" s="942" t="s">
        <v>833</v>
      </c>
      <c r="B134" s="280">
        <v>4140</v>
      </c>
      <c r="C134" s="436"/>
      <c r="D134" s="436"/>
      <c r="E134" s="435">
        <v>0</v>
      </c>
      <c r="F134" s="436"/>
      <c r="G134" s="436"/>
      <c r="H134" s="435">
        <v>0</v>
      </c>
      <c r="I134" s="530"/>
      <c r="J134" s="436"/>
      <c r="K134" s="443">
        <f>SUM(E134,H134)</f>
        <v>0</v>
      </c>
      <c r="L134" s="435">
        <v>0</v>
      </c>
    </row>
    <row r="135" spans="1:14" ht="22.5" x14ac:dyDescent="0.2">
      <c r="A135" s="947" t="s">
        <v>1344</v>
      </c>
      <c r="B135" s="120">
        <v>4190</v>
      </c>
      <c r="C135" s="436"/>
      <c r="D135" s="436"/>
      <c r="E135" s="435">
        <v>0</v>
      </c>
      <c r="F135" s="436"/>
      <c r="G135" s="436"/>
      <c r="H135" s="435">
        <v>0</v>
      </c>
      <c r="I135" s="530"/>
      <c r="J135" s="436"/>
      <c r="K135" s="443">
        <f>SUM(E135,H135)</f>
        <v>0</v>
      </c>
      <c r="L135" s="435">
        <v>0</v>
      </c>
    </row>
    <row r="136" spans="1:14" ht="12.75" customHeight="1" thickBot="1" x14ac:dyDescent="0.25">
      <c r="A136" s="945" t="s">
        <v>585</v>
      </c>
      <c r="B136" s="557">
        <v>4100</v>
      </c>
      <c r="C136" s="436"/>
      <c r="D136" s="436"/>
      <c r="E136" s="438">
        <f>SUM(E133:E135)</f>
        <v>0</v>
      </c>
      <c r="F136" s="436"/>
      <c r="G136" s="436"/>
      <c r="H136" s="438">
        <f>SUM(H133:H135)</f>
        <v>0</v>
      </c>
      <c r="I136" s="530"/>
      <c r="J136" s="436"/>
      <c r="K136" s="438">
        <f>SUM(K133:K135)</f>
        <v>0</v>
      </c>
      <c r="L136" s="438">
        <f>SUM(L133:L135)</f>
        <v>0</v>
      </c>
    </row>
    <row r="137" spans="1:14" ht="12.75" customHeight="1" thickTop="1" thickBot="1" x14ac:dyDescent="0.25">
      <c r="A137" s="949" t="s">
        <v>101</v>
      </c>
      <c r="B137" s="546" t="s">
        <v>1132</v>
      </c>
      <c r="C137" s="436"/>
      <c r="D137" s="436"/>
      <c r="E137" s="436"/>
      <c r="F137" s="436"/>
      <c r="G137" s="436"/>
      <c r="H137" s="435">
        <v>0</v>
      </c>
      <c r="I137" s="530"/>
      <c r="J137" s="436"/>
      <c r="K137" s="443">
        <f>SUM(E137,H137)</f>
        <v>0</v>
      </c>
      <c r="L137" s="435">
        <v>0</v>
      </c>
    </row>
    <row r="138" spans="1:14" ht="12.75" customHeight="1" thickTop="1" thickBot="1" x14ac:dyDescent="0.25">
      <c r="A138" s="945" t="s">
        <v>738</v>
      </c>
      <c r="B138" s="557">
        <v>4000</v>
      </c>
      <c r="C138" s="436"/>
      <c r="D138" s="436"/>
      <c r="E138" s="438">
        <f>SUM(E136)</f>
        <v>0</v>
      </c>
      <c r="F138" s="436"/>
      <c r="G138" s="436"/>
      <c r="H138" s="447">
        <f>SUM(H136:H137)</f>
        <v>0</v>
      </c>
      <c r="I138" s="530"/>
      <c r="J138" s="436"/>
      <c r="K138" s="443">
        <f>SUM(K136,K137)</f>
        <v>0</v>
      </c>
      <c r="L138" s="447">
        <f>SUM(L136,L137)</f>
        <v>0</v>
      </c>
    </row>
    <row r="139" spans="1:14" ht="14.25" customHeight="1" thickTop="1" x14ac:dyDescent="0.2">
      <c r="A139" s="790" t="s">
        <v>1253</v>
      </c>
      <c r="B139" s="277" t="s">
        <v>597</v>
      </c>
      <c r="C139" s="436"/>
      <c r="D139" s="436"/>
      <c r="E139" s="455"/>
      <c r="F139" s="455"/>
      <c r="G139" s="455"/>
      <c r="H139" s="456"/>
      <c r="I139" s="530"/>
      <c r="J139" s="455"/>
      <c r="K139" s="456"/>
      <c r="L139" s="456"/>
    </row>
    <row r="140" spans="1:14" ht="13.5" customHeight="1" x14ac:dyDescent="0.2">
      <c r="A140" s="959" t="s">
        <v>736</v>
      </c>
      <c r="B140" s="219"/>
      <c r="C140" s="436"/>
      <c r="D140" s="436"/>
      <c r="E140" s="436"/>
      <c r="F140" s="436"/>
      <c r="G140" s="436"/>
      <c r="H140" s="440"/>
      <c r="I140" s="451"/>
      <c r="J140" s="436"/>
      <c r="K140" s="440"/>
      <c r="L140" s="440"/>
    </row>
    <row r="141" spans="1:14" x14ac:dyDescent="0.2">
      <c r="A141" s="942" t="s">
        <v>92</v>
      </c>
      <c r="B141" s="280">
        <v>5110</v>
      </c>
      <c r="C141" s="436"/>
      <c r="D141" s="436"/>
      <c r="E141" s="436"/>
      <c r="F141" s="436"/>
      <c r="G141" s="436"/>
      <c r="H141" s="435">
        <v>0</v>
      </c>
      <c r="I141" s="451"/>
      <c r="J141" s="436"/>
      <c r="K141" s="443">
        <f>SUM(H141)</f>
        <v>0</v>
      </c>
      <c r="L141" s="435">
        <v>0</v>
      </c>
    </row>
    <row r="142" spans="1:14" x14ac:dyDescent="0.2">
      <c r="A142" s="942" t="s">
        <v>93</v>
      </c>
      <c r="B142" s="280">
        <v>5120</v>
      </c>
      <c r="C142" s="436"/>
      <c r="D142" s="436"/>
      <c r="E142" s="436"/>
      <c r="F142" s="436"/>
      <c r="G142" s="436"/>
      <c r="H142" s="435">
        <v>0</v>
      </c>
      <c r="I142" s="451"/>
      <c r="J142" s="436"/>
      <c r="K142" s="443">
        <f>SUM(H142)</f>
        <v>0</v>
      </c>
      <c r="L142" s="435">
        <v>0</v>
      </c>
    </row>
    <row r="143" spans="1:14" ht="12.75" customHeight="1" x14ac:dyDescent="0.2">
      <c r="A143" s="942" t="s">
        <v>1426</v>
      </c>
      <c r="B143" s="120" t="s">
        <v>739</v>
      </c>
      <c r="C143" s="436"/>
      <c r="D143" s="436"/>
      <c r="E143" s="436"/>
      <c r="F143" s="436"/>
      <c r="G143" s="436"/>
      <c r="H143" s="435">
        <v>0</v>
      </c>
      <c r="I143" s="451"/>
      <c r="J143" s="436"/>
      <c r="K143" s="443">
        <f>SUM(H143)</f>
        <v>0</v>
      </c>
      <c r="L143" s="435">
        <v>0</v>
      </c>
    </row>
    <row r="144" spans="1:14" x14ac:dyDescent="0.2">
      <c r="A144" s="942" t="s">
        <v>94</v>
      </c>
      <c r="B144" s="280" t="s">
        <v>709</v>
      </c>
      <c r="C144" s="436"/>
      <c r="D144" s="436"/>
      <c r="E144" s="436"/>
      <c r="F144" s="436"/>
      <c r="G144" s="436"/>
      <c r="H144" s="435">
        <v>0</v>
      </c>
      <c r="I144" s="451"/>
      <c r="J144" s="436"/>
      <c r="K144" s="443">
        <f>SUM(H144)</f>
        <v>0</v>
      </c>
      <c r="L144" s="435">
        <v>0</v>
      </c>
    </row>
    <row r="145" spans="1:14" ht="12.75" customHeight="1" x14ac:dyDescent="0.2">
      <c r="A145" s="942" t="s">
        <v>741</v>
      </c>
      <c r="B145" s="280" t="s">
        <v>740</v>
      </c>
      <c r="C145" s="436"/>
      <c r="D145" s="436"/>
      <c r="E145" s="436"/>
      <c r="F145" s="436"/>
      <c r="G145" s="436"/>
      <c r="H145" s="435">
        <v>0</v>
      </c>
      <c r="I145" s="451"/>
      <c r="J145" s="436"/>
      <c r="K145" s="443">
        <f>SUM(H145)</f>
        <v>0</v>
      </c>
      <c r="L145" s="435">
        <v>0</v>
      </c>
    </row>
    <row r="146" spans="1:14" ht="12.75" customHeight="1" thickBot="1" x14ac:dyDescent="0.25">
      <c r="A146" s="962" t="s">
        <v>748</v>
      </c>
      <c r="B146" s="882" t="s">
        <v>856</v>
      </c>
      <c r="C146" s="436"/>
      <c r="D146" s="436"/>
      <c r="E146" s="436"/>
      <c r="F146" s="436"/>
      <c r="G146" s="436"/>
      <c r="H146" s="728">
        <f>SUM(H141:H145)</f>
        <v>0</v>
      </c>
      <c r="I146" s="451"/>
      <c r="J146" s="436"/>
      <c r="K146" s="1171">
        <f>SUM(K141:K145)</f>
        <v>0</v>
      </c>
      <c r="L146" s="728">
        <f>SUM(L141:L145)</f>
        <v>0</v>
      </c>
    </row>
    <row r="147" spans="1:14" ht="12.75" customHeight="1" thickTop="1" x14ac:dyDescent="0.2">
      <c r="A147" s="963" t="s">
        <v>1346</v>
      </c>
      <c r="B147" s="881" t="s">
        <v>39</v>
      </c>
      <c r="C147" s="436"/>
      <c r="D147" s="436"/>
      <c r="E147" s="436"/>
      <c r="F147" s="436"/>
      <c r="G147" s="436"/>
      <c r="H147" s="435">
        <v>0</v>
      </c>
      <c r="I147" s="451"/>
      <c r="J147" s="436"/>
      <c r="K147" s="443">
        <f>SUM(H147)</f>
        <v>0</v>
      </c>
      <c r="L147" s="435">
        <v>0</v>
      </c>
    </row>
    <row r="148" spans="1:14" ht="12.75" customHeight="1" thickBot="1" x14ac:dyDescent="0.25">
      <c r="A148" s="945" t="s">
        <v>761</v>
      </c>
      <c r="B148" s="494" t="s">
        <v>597</v>
      </c>
      <c r="C148" s="436"/>
      <c r="D148" s="436"/>
      <c r="E148" s="436"/>
      <c r="F148" s="436"/>
      <c r="G148" s="436"/>
      <c r="H148" s="438">
        <f>SUM(H146,H147)</f>
        <v>0</v>
      </c>
      <c r="I148" s="451"/>
      <c r="J148" s="436"/>
      <c r="K148" s="438">
        <f>SUM(K146:K147)</f>
        <v>0</v>
      </c>
      <c r="L148" s="438">
        <f>SUM(L141:L145,L147)</f>
        <v>0</v>
      </c>
    </row>
    <row r="149" spans="1:14" ht="13.5" thickTop="1" x14ac:dyDescent="0.2">
      <c r="A149" s="788" t="s">
        <v>1254</v>
      </c>
      <c r="B149" s="277" t="s">
        <v>1054</v>
      </c>
      <c r="C149" s="436"/>
      <c r="D149" s="436"/>
      <c r="E149" s="436"/>
      <c r="F149" s="436"/>
      <c r="G149" s="436"/>
      <c r="H149" s="547"/>
      <c r="I149" s="449"/>
      <c r="J149" s="436"/>
      <c r="K149" s="440"/>
      <c r="L149" s="435">
        <v>0</v>
      </c>
    </row>
    <row r="150" spans="1:14" ht="12.75" customHeight="1" thickBot="1" x14ac:dyDescent="0.25">
      <c r="A150" s="2212" t="s">
        <v>742</v>
      </c>
      <c r="B150" s="2214"/>
      <c r="C150" s="438">
        <f>SUM(C129,C130,C138,C148,C149)</f>
        <v>7494204</v>
      </c>
      <c r="D150" s="438">
        <f t="shared" ref="D150:K150" si="16">SUM(D129,D130,D138,D148,D149)</f>
        <v>1457428</v>
      </c>
      <c r="E150" s="438">
        <f t="shared" si="16"/>
        <v>8790798</v>
      </c>
      <c r="F150" s="438">
        <f t="shared" si="16"/>
        <v>7009293</v>
      </c>
      <c r="G150" s="438">
        <f t="shared" si="16"/>
        <v>12476584</v>
      </c>
      <c r="H150" s="438">
        <f t="shared" si="16"/>
        <v>5068</v>
      </c>
      <c r="I150" s="438">
        <f t="shared" si="16"/>
        <v>0</v>
      </c>
      <c r="J150" s="438">
        <f t="shared" si="16"/>
        <v>0</v>
      </c>
      <c r="K150" s="438">
        <f t="shared" si="16"/>
        <v>37233375</v>
      </c>
      <c r="L150" s="438">
        <f>SUM(L129,L130,L138,L148,L149)</f>
        <v>40569796</v>
      </c>
    </row>
    <row r="151" spans="1:14" ht="12.75" customHeight="1" thickTop="1" x14ac:dyDescent="0.2">
      <c r="A151" s="2210" t="s">
        <v>1438</v>
      </c>
      <c r="B151" s="2211"/>
      <c r="C151" s="439"/>
      <c r="D151" s="439"/>
      <c r="E151" s="439"/>
      <c r="F151" s="439"/>
      <c r="G151" s="439"/>
      <c r="H151" s="439"/>
      <c r="I151" s="439"/>
      <c r="J151" s="436"/>
      <c r="K151" s="457">
        <f>'Revenues 9-14'!D275-'Expenditures 15-22'!K150</f>
        <v>-7353604</v>
      </c>
      <c r="L151" s="439"/>
    </row>
    <row r="152" spans="1:14" s="923" customFormat="1" ht="9" customHeight="1" x14ac:dyDescent="0.2">
      <c r="A152" s="988"/>
      <c r="B152" s="989"/>
      <c r="C152" s="987"/>
      <c r="D152" s="987"/>
      <c r="E152" s="987"/>
      <c r="F152" s="987"/>
      <c r="G152" s="987"/>
      <c r="H152" s="987"/>
      <c r="I152" s="987"/>
      <c r="J152" s="987"/>
      <c r="K152" s="987"/>
      <c r="L152" s="987"/>
      <c r="M152" s="1000"/>
      <c r="N152" s="1000"/>
    </row>
    <row r="153" spans="1:14" s="2" customFormat="1" ht="25.5" customHeight="1" x14ac:dyDescent="0.2">
      <c r="A153" s="2203" t="s">
        <v>743</v>
      </c>
      <c r="B153" s="2071"/>
      <c r="C153" s="982"/>
      <c r="D153" s="983"/>
      <c r="E153" s="983"/>
      <c r="F153" s="983"/>
      <c r="G153" s="983"/>
      <c r="H153" s="983"/>
      <c r="I153" s="983"/>
      <c r="J153" s="983"/>
      <c r="K153" s="983"/>
      <c r="L153" s="984"/>
      <c r="M153" s="1001"/>
      <c r="N153" s="1001"/>
    </row>
    <row r="154" spans="1:14" s="26" customFormat="1" ht="14.25" customHeight="1" thickBot="1" x14ac:dyDescent="0.25">
      <c r="A154" s="792" t="s">
        <v>86</v>
      </c>
      <c r="B154" s="278" t="s">
        <v>1053</v>
      </c>
      <c r="C154" s="436"/>
      <c r="D154" s="436"/>
      <c r="E154" s="436"/>
      <c r="F154" s="436"/>
      <c r="G154" s="436"/>
      <c r="H154" s="435">
        <v>0</v>
      </c>
      <c r="I154" s="436"/>
      <c r="J154" s="436"/>
      <c r="K154" s="544">
        <f>SUM(H154)</f>
        <v>0</v>
      </c>
      <c r="L154" s="435">
        <v>0</v>
      </c>
      <c r="M154" s="997"/>
      <c r="N154" s="997"/>
    </row>
    <row r="155" spans="1:14" s="24" customFormat="1" ht="14.25" customHeight="1" thickTop="1" x14ac:dyDescent="0.2">
      <c r="A155" s="793" t="s">
        <v>87</v>
      </c>
      <c r="B155" s="277" t="s">
        <v>597</v>
      </c>
      <c r="C155" s="436"/>
      <c r="D155" s="436"/>
      <c r="E155" s="436"/>
      <c r="F155" s="436"/>
      <c r="G155" s="436"/>
      <c r="H155" s="436"/>
      <c r="I155" s="436"/>
      <c r="J155" s="436"/>
      <c r="K155" s="436"/>
      <c r="L155" s="436"/>
      <c r="M155" s="996"/>
      <c r="N155" s="996"/>
    </row>
    <row r="156" spans="1:14" s="24" customFormat="1" ht="13.5" customHeight="1" x14ac:dyDescent="0.2">
      <c r="A156" s="959" t="s">
        <v>736</v>
      </c>
      <c r="B156" s="219"/>
      <c r="C156" s="436"/>
      <c r="D156" s="436"/>
      <c r="E156" s="436"/>
      <c r="F156" s="436"/>
      <c r="G156" s="436"/>
      <c r="H156" s="436"/>
      <c r="I156" s="436"/>
      <c r="J156" s="436"/>
      <c r="K156" s="440"/>
      <c r="L156" s="440"/>
      <c r="M156" s="996"/>
      <c r="N156" s="996"/>
    </row>
    <row r="157" spans="1:14" x14ac:dyDescent="0.2">
      <c r="A157" s="942" t="s">
        <v>92</v>
      </c>
      <c r="B157" s="280">
        <v>5110</v>
      </c>
      <c r="C157" s="436"/>
      <c r="D157" s="436"/>
      <c r="E157" s="436"/>
      <c r="F157" s="436"/>
      <c r="G157" s="436"/>
      <c r="H157" s="435">
        <v>0</v>
      </c>
      <c r="I157" s="436"/>
      <c r="J157" s="436"/>
      <c r="K157" s="437">
        <f>SUM(C157:J157)</f>
        <v>0</v>
      </c>
      <c r="L157" s="435">
        <v>0</v>
      </c>
    </row>
    <row r="158" spans="1:14" x14ac:dyDescent="0.2">
      <c r="A158" s="942" t="s">
        <v>93</v>
      </c>
      <c r="B158" s="280">
        <v>5120</v>
      </c>
      <c r="C158" s="436"/>
      <c r="D158" s="436"/>
      <c r="E158" s="436"/>
      <c r="F158" s="436"/>
      <c r="G158" s="436"/>
      <c r="H158" s="435">
        <v>0</v>
      </c>
      <c r="I158" s="436"/>
      <c r="J158" s="436"/>
      <c r="K158" s="437">
        <f>SUM(C158:J158)</f>
        <v>0</v>
      </c>
      <c r="L158" s="435">
        <v>0</v>
      </c>
    </row>
    <row r="159" spans="1:14" ht="12.75" customHeight="1" x14ac:dyDescent="0.2">
      <c r="A159" s="942" t="s">
        <v>1426</v>
      </c>
      <c r="B159" s="280" t="s">
        <v>739</v>
      </c>
      <c r="C159" s="436"/>
      <c r="D159" s="436"/>
      <c r="E159" s="436"/>
      <c r="F159" s="436"/>
      <c r="G159" s="436"/>
      <c r="H159" s="435">
        <v>0</v>
      </c>
      <c r="I159" s="436"/>
      <c r="J159" s="436"/>
      <c r="K159" s="437">
        <f>SUM(C159:J159)</f>
        <v>0</v>
      </c>
      <c r="L159" s="435">
        <v>0</v>
      </c>
    </row>
    <row r="160" spans="1:14" x14ac:dyDescent="0.2">
      <c r="A160" s="942" t="s">
        <v>94</v>
      </c>
      <c r="B160" s="120" t="s">
        <v>709</v>
      </c>
      <c r="C160" s="436"/>
      <c r="D160" s="436"/>
      <c r="E160" s="436"/>
      <c r="F160" s="436"/>
      <c r="G160" s="436"/>
      <c r="H160" s="435">
        <v>0</v>
      </c>
      <c r="I160" s="436"/>
      <c r="J160" s="436"/>
      <c r="K160" s="437">
        <f>SUM(C160:J160)</f>
        <v>0</v>
      </c>
      <c r="L160" s="435">
        <v>0</v>
      </c>
    </row>
    <row r="161" spans="1:14" ht="12.75" customHeight="1" x14ac:dyDescent="0.2">
      <c r="A161" s="942" t="s">
        <v>741</v>
      </c>
      <c r="B161" s="280" t="s">
        <v>740</v>
      </c>
      <c r="C161" s="436"/>
      <c r="D161" s="436"/>
      <c r="E161" s="436"/>
      <c r="F161" s="436"/>
      <c r="G161" s="436"/>
      <c r="H161" s="435">
        <v>0</v>
      </c>
      <c r="I161" s="436"/>
      <c r="J161" s="436"/>
      <c r="K161" s="437">
        <f>SUM(C161:J161)</f>
        <v>0</v>
      </c>
      <c r="L161" s="435">
        <v>0</v>
      </c>
    </row>
    <row r="162" spans="1:14" ht="23.25" thickBot="1" x14ac:dyDescent="0.25">
      <c r="A162" s="945" t="s">
        <v>318</v>
      </c>
      <c r="B162" s="489" t="s">
        <v>856</v>
      </c>
      <c r="C162" s="436"/>
      <c r="D162" s="436"/>
      <c r="E162" s="436"/>
      <c r="F162" s="436"/>
      <c r="G162" s="436"/>
      <c r="H162" s="438">
        <f>SUM(H157:H161)</f>
        <v>0</v>
      </c>
      <c r="I162" s="436"/>
      <c r="J162" s="436"/>
      <c r="K162" s="438">
        <f>SUM(K157:K161)</f>
        <v>0</v>
      </c>
      <c r="L162" s="438">
        <f>SUM(L157:L161)</f>
        <v>0</v>
      </c>
    </row>
    <row r="163" spans="1:14" ht="13.5" customHeight="1" thickTop="1" x14ac:dyDescent="0.2">
      <c r="A163" s="964" t="s">
        <v>88</v>
      </c>
      <c r="B163" s="548" t="s">
        <v>39</v>
      </c>
      <c r="C163" s="436"/>
      <c r="D163" s="436"/>
      <c r="E163" s="436"/>
      <c r="F163" s="436"/>
      <c r="G163" s="436"/>
      <c r="H163" s="435">
        <v>15615348</v>
      </c>
      <c r="I163" s="436"/>
      <c r="J163" s="436"/>
      <c r="K163" s="437">
        <f>SUM(C163:H163)</f>
        <v>15615348</v>
      </c>
      <c r="L163" s="435">
        <v>15581402</v>
      </c>
    </row>
    <row r="164" spans="1:14" ht="33.75" customHeight="1" x14ac:dyDescent="0.2">
      <c r="A164" s="964" t="s">
        <v>296</v>
      </c>
      <c r="B164" s="560" t="s">
        <v>32</v>
      </c>
      <c r="C164" s="436"/>
      <c r="D164" s="436"/>
      <c r="E164" s="436"/>
      <c r="F164" s="436"/>
      <c r="G164" s="436"/>
      <c r="H164" s="435">
        <v>27911407</v>
      </c>
      <c r="I164" s="436"/>
      <c r="J164" s="436"/>
      <c r="K164" s="437">
        <f>SUM(C164:J164)</f>
        <v>27911407</v>
      </c>
      <c r="L164" s="435">
        <v>27300887</v>
      </c>
    </row>
    <row r="165" spans="1:14" ht="13.5" customHeight="1" thickBot="1" x14ac:dyDescent="0.25">
      <c r="A165" s="944" t="s">
        <v>907</v>
      </c>
      <c r="B165" s="561" t="s">
        <v>89</v>
      </c>
      <c r="C165" s="436"/>
      <c r="D165" s="436"/>
      <c r="E165" s="435">
        <v>1684936</v>
      </c>
      <c r="F165" s="436"/>
      <c r="G165" s="436"/>
      <c r="H165" s="435">
        <v>0</v>
      </c>
      <c r="I165" s="530"/>
      <c r="J165" s="436"/>
      <c r="K165" s="437">
        <f>SUM(C165:J165)</f>
        <v>1684936</v>
      </c>
      <c r="L165" s="435">
        <v>0</v>
      </c>
    </row>
    <row r="166" spans="1:14" ht="12.75" customHeight="1" thickTop="1" thickBot="1" x14ac:dyDescent="0.25">
      <c r="A166" s="945" t="s">
        <v>761</v>
      </c>
      <c r="B166" s="494" t="s">
        <v>597</v>
      </c>
      <c r="C166" s="436"/>
      <c r="D166" s="436"/>
      <c r="E166" s="447">
        <f>SUM(E162,E163,E164,E165)</f>
        <v>1684936</v>
      </c>
      <c r="F166" s="436"/>
      <c r="G166" s="436"/>
      <c r="H166" s="447">
        <f>SUM(H162,H163,H164,H165)</f>
        <v>43526755</v>
      </c>
      <c r="I166" s="455"/>
      <c r="J166" s="436"/>
      <c r="K166" s="447">
        <f>SUM(K162,K163,K164,K165)</f>
        <v>45211691</v>
      </c>
      <c r="L166" s="447">
        <f>SUM(L162,L163,L164,L165)</f>
        <v>42882289</v>
      </c>
    </row>
    <row r="167" spans="1:14" ht="13.5" thickTop="1" x14ac:dyDescent="0.2">
      <c r="A167" s="788" t="s">
        <v>90</v>
      </c>
      <c r="B167" s="277" t="s">
        <v>1054</v>
      </c>
      <c r="C167" s="436"/>
      <c r="D167" s="436"/>
      <c r="E167" s="440"/>
      <c r="F167" s="436"/>
      <c r="G167" s="436"/>
      <c r="H167" s="442"/>
      <c r="I167" s="455"/>
      <c r="J167" s="436"/>
      <c r="K167" s="440"/>
      <c r="L167" s="435">
        <v>0</v>
      </c>
    </row>
    <row r="168" spans="1:14" ht="12.75" customHeight="1" thickBot="1" x14ac:dyDescent="0.25">
      <c r="A168" s="934" t="s">
        <v>95</v>
      </c>
      <c r="B168" s="493"/>
      <c r="C168" s="436"/>
      <c r="D168" s="436"/>
      <c r="E168" s="446">
        <f>SUM(E154,E166,E167)</f>
        <v>1684936</v>
      </c>
      <c r="F168" s="436"/>
      <c r="G168" s="436"/>
      <c r="H168" s="446">
        <f>SUM(H154,H166,H167)</f>
        <v>43526755</v>
      </c>
      <c r="I168" s="455"/>
      <c r="J168" s="436"/>
      <c r="K168" s="446">
        <f>SUM(K154,K166,K167)</f>
        <v>45211691</v>
      </c>
      <c r="L168" s="446">
        <f>SUM(L154,L166,L167)</f>
        <v>42882289</v>
      </c>
    </row>
    <row r="169" spans="1:14" ht="23.25" thickTop="1" x14ac:dyDescent="0.2">
      <c r="A169" s="965" t="s">
        <v>1204</v>
      </c>
      <c r="B169" s="492"/>
      <c r="C169" s="436"/>
      <c r="D169" s="436"/>
      <c r="E169" s="436"/>
      <c r="F169" s="436"/>
      <c r="G169" s="436"/>
      <c r="H169" s="439"/>
      <c r="I169" s="436"/>
      <c r="J169" s="436"/>
      <c r="K169" s="457">
        <f>'Revenues 9-14'!E275-'Expenditures 15-22'!K168</f>
        <v>-2927288</v>
      </c>
      <c r="L169" s="439"/>
    </row>
    <row r="170" spans="1:14" s="923" customFormat="1" ht="9" customHeight="1" x14ac:dyDescent="0.2">
      <c r="A170" s="988"/>
      <c r="B170" s="991"/>
      <c r="C170" s="987"/>
      <c r="D170" s="987"/>
      <c r="E170" s="987"/>
      <c r="F170" s="987"/>
      <c r="G170" s="987"/>
      <c r="H170" s="987"/>
      <c r="I170" s="987"/>
      <c r="J170" s="987"/>
      <c r="K170" s="987"/>
      <c r="L170" s="987"/>
      <c r="M170" s="1000"/>
      <c r="N170" s="1000"/>
    </row>
    <row r="171" spans="1:14" s="16" customFormat="1" ht="25.5" customHeight="1" x14ac:dyDescent="0.2">
      <c r="A171" s="1195" t="s">
        <v>1140</v>
      </c>
      <c r="B171" s="990"/>
      <c r="C171" s="982"/>
      <c r="D171" s="983"/>
      <c r="E171" s="983"/>
      <c r="F171" s="983"/>
      <c r="G171" s="983"/>
      <c r="H171" s="983"/>
      <c r="I171" s="983"/>
      <c r="J171" s="983"/>
      <c r="K171" s="983"/>
      <c r="L171" s="984"/>
      <c r="M171" s="15"/>
      <c r="N171" s="15"/>
    </row>
    <row r="172" spans="1:14" s="19" customFormat="1" ht="14.25" customHeight="1" x14ac:dyDescent="0.2">
      <c r="A172" s="792" t="s">
        <v>1141</v>
      </c>
      <c r="B172" s="279"/>
      <c r="C172" s="436"/>
      <c r="D172" s="436"/>
      <c r="E172" s="436"/>
      <c r="F172" s="436"/>
      <c r="G172" s="436"/>
      <c r="H172" s="436"/>
      <c r="I172" s="436"/>
      <c r="J172" s="436"/>
      <c r="K172" s="436"/>
      <c r="L172" s="436"/>
      <c r="M172" s="1000"/>
      <c r="N172" s="1000"/>
    </row>
    <row r="173" spans="1:14" s="19" customFormat="1" ht="13.5" customHeight="1" x14ac:dyDescent="0.2">
      <c r="A173" s="966" t="s">
        <v>711</v>
      </c>
      <c r="B173" s="219"/>
      <c r="C173" s="440"/>
      <c r="D173" s="440"/>
      <c r="E173" s="440"/>
      <c r="F173" s="436"/>
      <c r="G173" s="436"/>
      <c r="H173" s="440"/>
      <c r="I173" s="436"/>
      <c r="J173" s="436"/>
      <c r="K173" s="440"/>
      <c r="L173" s="440"/>
      <c r="M173" s="1000"/>
      <c r="N173" s="1000"/>
    </row>
    <row r="174" spans="1:14" ht="12.75" customHeight="1" thickBot="1" x14ac:dyDescent="0.25">
      <c r="A174" s="942" t="s">
        <v>175</v>
      </c>
      <c r="B174" s="280">
        <v>2190</v>
      </c>
      <c r="C174" s="435">
        <v>0</v>
      </c>
      <c r="D174" s="435">
        <v>0</v>
      </c>
      <c r="E174" s="435">
        <v>0</v>
      </c>
      <c r="F174" s="435">
        <v>0</v>
      </c>
      <c r="G174" s="435">
        <v>0</v>
      </c>
      <c r="H174" s="435">
        <v>0</v>
      </c>
      <c r="I174" s="435">
        <v>0</v>
      </c>
      <c r="J174" s="435">
        <v>0</v>
      </c>
      <c r="K174" s="438">
        <f>SUM(C174:J174)</f>
        <v>0</v>
      </c>
      <c r="L174" s="435">
        <v>0</v>
      </c>
    </row>
    <row r="175" spans="1:14" ht="13.5" thickTop="1" x14ac:dyDescent="0.2">
      <c r="A175" s="959" t="s">
        <v>733</v>
      </c>
      <c r="B175" s="219"/>
      <c r="C175" s="449"/>
      <c r="D175" s="449"/>
      <c r="E175" s="449"/>
      <c r="F175" s="449"/>
      <c r="G175" s="449"/>
      <c r="H175" s="449"/>
      <c r="I175" s="451"/>
      <c r="J175" s="451"/>
      <c r="K175" s="449"/>
      <c r="L175" s="449"/>
    </row>
    <row r="176" spans="1:14" ht="12.75" customHeight="1" thickBot="1" x14ac:dyDescent="0.25">
      <c r="A176" s="942" t="s">
        <v>1156</v>
      </c>
      <c r="B176" s="280">
        <v>2550</v>
      </c>
      <c r="C176" s="435">
        <v>13679129</v>
      </c>
      <c r="D176" s="435">
        <v>5685427</v>
      </c>
      <c r="E176" s="435">
        <v>1266636</v>
      </c>
      <c r="F176" s="435">
        <v>2944498</v>
      </c>
      <c r="G176" s="435">
        <v>0</v>
      </c>
      <c r="H176" s="435">
        <v>96</v>
      </c>
      <c r="I176" s="435">
        <v>0</v>
      </c>
      <c r="J176" s="435">
        <v>0</v>
      </c>
      <c r="K176" s="438">
        <f>SUM(C176:J176)</f>
        <v>23575786</v>
      </c>
      <c r="L176" s="435">
        <v>23284338</v>
      </c>
    </row>
    <row r="177" spans="1:14" ht="12.75" customHeight="1" thickTop="1" thickBot="1" x14ac:dyDescent="0.25">
      <c r="A177" s="942" t="s">
        <v>1183</v>
      </c>
      <c r="B177" s="280">
        <v>2900</v>
      </c>
      <c r="C177" s="435">
        <v>0</v>
      </c>
      <c r="D177" s="435">
        <v>0</v>
      </c>
      <c r="E177" s="435">
        <v>0</v>
      </c>
      <c r="F177" s="435">
        <v>0</v>
      </c>
      <c r="G177" s="435">
        <v>0</v>
      </c>
      <c r="H177" s="435">
        <v>0</v>
      </c>
      <c r="I177" s="435">
        <v>0</v>
      </c>
      <c r="J177" s="435">
        <v>0</v>
      </c>
      <c r="K177" s="438">
        <f>SUM(C177:J177)</f>
        <v>0</v>
      </c>
      <c r="L177" s="435">
        <v>0</v>
      </c>
    </row>
    <row r="178" spans="1:14" ht="12.75" customHeight="1" thickTop="1" thickBot="1" x14ac:dyDescent="0.25">
      <c r="A178" s="967" t="s">
        <v>995</v>
      </c>
      <c r="B178" s="494" t="s">
        <v>685</v>
      </c>
      <c r="C178" s="446">
        <f>SUM(C174,C176,C177)</f>
        <v>13679129</v>
      </c>
      <c r="D178" s="446">
        <f t="shared" ref="D178:J178" si="17">SUM(D174,D176,D177)</f>
        <v>5685427</v>
      </c>
      <c r="E178" s="446">
        <f t="shared" si="17"/>
        <v>1266636</v>
      </c>
      <c r="F178" s="446">
        <f t="shared" si="17"/>
        <v>2944498</v>
      </c>
      <c r="G178" s="446">
        <f t="shared" si="17"/>
        <v>0</v>
      </c>
      <c r="H178" s="446">
        <f t="shared" si="17"/>
        <v>96</v>
      </c>
      <c r="I178" s="446">
        <f t="shared" si="17"/>
        <v>0</v>
      </c>
      <c r="J178" s="446">
        <f t="shared" si="17"/>
        <v>0</v>
      </c>
      <c r="K178" s="446">
        <f>SUM(K174,K176,K177)</f>
        <v>23575786</v>
      </c>
      <c r="L178" s="446">
        <f>SUM(L174, L176:L177)</f>
        <v>23284338</v>
      </c>
    </row>
    <row r="179" spans="1:14" ht="14.25" customHeight="1" thickTop="1" thickBot="1" x14ac:dyDescent="0.25">
      <c r="A179" s="787" t="s">
        <v>1142</v>
      </c>
      <c r="B179" s="277">
        <v>3000</v>
      </c>
      <c r="C179" s="435">
        <v>0</v>
      </c>
      <c r="D179" s="435">
        <v>0</v>
      </c>
      <c r="E179" s="435">
        <v>0</v>
      </c>
      <c r="F179" s="435">
        <v>0</v>
      </c>
      <c r="G179" s="435">
        <v>0</v>
      </c>
      <c r="H179" s="435">
        <v>0</v>
      </c>
      <c r="I179" s="435">
        <v>0</v>
      </c>
      <c r="J179" s="435">
        <v>0</v>
      </c>
      <c r="K179" s="438">
        <f>SUM(C179:J179)</f>
        <v>0</v>
      </c>
      <c r="L179" s="435">
        <v>0</v>
      </c>
    </row>
    <row r="180" spans="1:14" s="19" customFormat="1" ht="14.25" customHeight="1" thickTop="1" x14ac:dyDescent="0.2">
      <c r="A180" s="794" t="s">
        <v>96</v>
      </c>
      <c r="B180" s="279"/>
      <c r="C180" s="436"/>
      <c r="D180" s="436"/>
      <c r="E180" s="436"/>
      <c r="F180" s="436"/>
      <c r="G180" s="436"/>
      <c r="H180" s="436"/>
      <c r="I180" s="436"/>
      <c r="J180" s="436"/>
      <c r="K180" s="436"/>
      <c r="L180" s="436"/>
      <c r="M180" s="1000"/>
      <c r="N180" s="1000"/>
    </row>
    <row r="181" spans="1:14" s="19" customFormat="1" x14ac:dyDescent="0.2">
      <c r="A181" s="944" t="s">
        <v>1381</v>
      </c>
      <c r="B181" s="219"/>
      <c r="C181" s="436"/>
      <c r="D181" s="436"/>
      <c r="E181" s="436"/>
      <c r="F181" s="436"/>
      <c r="G181" s="436"/>
      <c r="H181" s="436"/>
      <c r="I181" s="436"/>
      <c r="J181" s="436"/>
      <c r="K181" s="436"/>
      <c r="L181" s="436"/>
      <c r="M181" s="1000"/>
      <c r="N181" s="1000"/>
    </row>
    <row r="182" spans="1:14" x14ac:dyDescent="0.2">
      <c r="A182" s="942" t="s">
        <v>601</v>
      </c>
      <c r="B182" s="280">
        <v>4110</v>
      </c>
      <c r="C182" s="436"/>
      <c r="D182" s="436"/>
      <c r="E182" s="435">
        <v>0</v>
      </c>
      <c r="F182" s="436"/>
      <c r="G182" s="436"/>
      <c r="H182" s="435">
        <v>0</v>
      </c>
      <c r="I182" s="530"/>
      <c r="J182" s="436"/>
      <c r="K182" s="437">
        <f t="shared" ref="K182:K187" si="18">SUM(E182,H182)</f>
        <v>0</v>
      </c>
      <c r="L182" s="435">
        <v>0</v>
      </c>
    </row>
    <row r="183" spans="1:14" x14ac:dyDescent="0.2">
      <c r="A183" s="942" t="s">
        <v>352</v>
      </c>
      <c r="B183" s="280">
        <v>4120</v>
      </c>
      <c r="C183" s="436"/>
      <c r="D183" s="436"/>
      <c r="E183" s="435">
        <v>0</v>
      </c>
      <c r="F183" s="436"/>
      <c r="G183" s="436"/>
      <c r="H183" s="435">
        <v>0</v>
      </c>
      <c r="I183" s="530"/>
      <c r="J183" s="436"/>
      <c r="K183" s="437">
        <f t="shared" si="18"/>
        <v>0</v>
      </c>
      <c r="L183" s="435">
        <v>0</v>
      </c>
    </row>
    <row r="184" spans="1:14" x14ac:dyDescent="0.2">
      <c r="A184" s="942" t="s">
        <v>353</v>
      </c>
      <c r="B184" s="120">
        <v>4130</v>
      </c>
      <c r="C184" s="436"/>
      <c r="D184" s="436"/>
      <c r="E184" s="435">
        <v>0</v>
      </c>
      <c r="F184" s="436"/>
      <c r="G184" s="436"/>
      <c r="H184" s="435">
        <v>0</v>
      </c>
      <c r="I184" s="530"/>
      <c r="J184" s="436"/>
      <c r="K184" s="437">
        <f t="shared" si="18"/>
        <v>0</v>
      </c>
      <c r="L184" s="435">
        <v>0</v>
      </c>
    </row>
    <row r="185" spans="1:14" x14ac:dyDescent="0.2">
      <c r="A185" s="942" t="s">
        <v>833</v>
      </c>
      <c r="B185" s="280">
        <v>4140</v>
      </c>
      <c r="C185" s="436"/>
      <c r="D185" s="436"/>
      <c r="E185" s="435">
        <v>0</v>
      </c>
      <c r="F185" s="436"/>
      <c r="G185" s="436"/>
      <c r="H185" s="435">
        <v>0</v>
      </c>
      <c r="I185" s="530"/>
      <c r="J185" s="436"/>
      <c r="K185" s="437">
        <f t="shared" si="18"/>
        <v>0</v>
      </c>
      <c r="L185" s="435">
        <v>0</v>
      </c>
    </row>
    <row r="186" spans="1:14" x14ac:dyDescent="0.2">
      <c r="A186" s="942" t="s">
        <v>91</v>
      </c>
      <c r="B186" s="280">
        <v>4170</v>
      </c>
      <c r="C186" s="436"/>
      <c r="D186" s="436"/>
      <c r="E186" s="435">
        <v>0</v>
      </c>
      <c r="F186" s="436"/>
      <c r="G186" s="436"/>
      <c r="H186" s="435">
        <v>0</v>
      </c>
      <c r="I186" s="530"/>
      <c r="J186" s="436"/>
      <c r="K186" s="437">
        <f t="shared" si="18"/>
        <v>0</v>
      </c>
      <c r="L186" s="435">
        <v>0</v>
      </c>
    </row>
    <row r="187" spans="1:14" ht="22.5" x14ac:dyDescent="0.2">
      <c r="A187" s="947" t="s">
        <v>1347</v>
      </c>
      <c r="B187" s="120">
        <v>4190</v>
      </c>
      <c r="C187" s="436"/>
      <c r="D187" s="436"/>
      <c r="E187" s="435">
        <v>0</v>
      </c>
      <c r="F187" s="436"/>
      <c r="G187" s="436"/>
      <c r="H187" s="435">
        <v>0</v>
      </c>
      <c r="I187" s="530"/>
      <c r="J187" s="436"/>
      <c r="K187" s="437">
        <f t="shared" si="18"/>
        <v>0</v>
      </c>
      <c r="L187" s="435">
        <v>0</v>
      </c>
    </row>
    <row r="188" spans="1:14" ht="12.75" customHeight="1" thickBot="1" x14ac:dyDescent="0.25">
      <c r="A188" s="945" t="s">
        <v>1393</v>
      </c>
      <c r="B188" s="494" t="s">
        <v>675</v>
      </c>
      <c r="C188" s="436"/>
      <c r="D188" s="436"/>
      <c r="E188" s="438">
        <f>SUM(E182:E187)</f>
        <v>0</v>
      </c>
      <c r="F188" s="436"/>
      <c r="G188" s="436"/>
      <c r="H188" s="438">
        <f>SUM(H182:H187)</f>
        <v>0</v>
      </c>
      <c r="I188" s="530"/>
      <c r="J188" s="436"/>
      <c r="K188" s="438">
        <f>SUM(K182:K187)</f>
        <v>0</v>
      </c>
      <c r="L188" s="438">
        <f>SUM(L182:L187)</f>
        <v>0</v>
      </c>
    </row>
    <row r="189" spans="1:14" ht="13.5" customHeight="1" thickTop="1" thickBot="1" x14ac:dyDescent="0.25">
      <c r="A189" s="964" t="s">
        <v>97</v>
      </c>
      <c r="B189" s="282" t="s">
        <v>1132</v>
      </c>
      <c r="C189" s="436"/>
      <c r="D189" s="436"/>
      <c r="E189" s="435">
        <v>0</v>
      </c>
      <c r="F189" s="436"/>
      <c r="G189" s="436"/>
      <c r="H189" s="435">
        <v>0</v>
      </c>
      <c r="I189" s="530"/>
      <c r="J189" s="436"/>
      <c r="K189" s="447">
        <f>SUM(E189,H189)</f>
        <v>0</v>
      </c>
      <c r="L189" s="435">
        <v>0</v>
      </c>
    </row>
    <row r="190" spans="1:14" ht="12.75" customHeight="1" thickTop="1" thickBot="1" x14ac:dyDescent="0.25">
      <c r="A190" s="945" t="s">
        <v>738</v>
      </c>
      <c r="B190" s="494" t="s">
        <v>1053</v>
      </c>
      <c r="C190" s="436"/>
      <c r="D190" s="436"/>
      <c r="E190" s="447">
        <f>SUM(E188,E189)</f>
        <v>0</v>
      </c>
      <c r="F190" s="436"/>
      <c r="G190" s="436"/>
      <c r="H190" s="447">
        <f>SUM(H188,H189)</f>
        <v>0</v>
      </c>
      <c r="I190" s="530"/>
      <c r="J190" s="436"/>
      <c r="K190" s="447">
        <f>SUM(K188,K189)</f>
        <v>0</v>
      </c>
      <c r="L190" s="447">
        <f>SUM(L188,L189)</f>
        <v>0</v>
      </c>
    </row>
    <row r="191" spans="1:14" s="19" customFormat="1" ht="14.25" customHeight="1" thickTop="1" x14ac:dyDescent="0.2">
      <c r="A191" s="793" t="s">
        <v>1143</v>
      </c>
      <c r="B191" s="491"/>
      <c r="C191" s="436"/>
      <c r="D191" s="436"/>
      <c r="E191" s="436"/>
      <c r="F191" s="436"/>
      <c r="G191" s="436"/>
      <c r="H191" s="436"/>
      <c r="I191" s="436"/>
      <c r="J191" s="436"/>
      <c r="K191" s="436"/>
      <c r="L191" s="436"/>
      <c r="M191" s="1000"/>
      <c r="N191" s="1000"/>
    </row>
    <row r="192" spans="1:14" s="19" customFormat="1" ht="13.5" customHeight="1" x14ac:dyDescent="0.2">
      <c r="A192" s="959" t="s">
        <v>98</v>
      </c>
      <c r="B192" s="219"/>
      <c r="C192" s="436"/>
      <c r="D192" s="436"/>
      <c r="E192" s="436"/>
      <c r="F192" s="436"/>
      <c r="G192" s="436"/>
      <c r="H192" s="436"/>
      <c r="I192" s="436"/>
      <c r="J192" s="436"/>
      <c r="K192" s="436"/>
      <c r="L192" s="436"/>
      <c r="M192" s="1000"/>
      <c r="N192" s="1000"/>
    </row>
    <row r="193" spans="1:14" x14ac:dyDescent="0.2">
      <c r="A193" s="942" t="s">
        <v>92</v>
      </c>
      <c r="B193" s="280">
        <v>5110</v>
      </c>
      <c r="C193" s="436"/>
      <c r="D193" s="436"/>
      <c r="E193" s="436"/>
      <c r="F193" s="436"/>
      <c r="G193" s="436"/>
      <c r="H193" s="435">
        <v>0</v>
      </c>
      <c r="I193" s="436"/>
      <c r="J193" s="436"/>
      <c r="K193" s="437">
        <f>SUM(H193)</f>
        <v>0</v>
      </c>
      <c r="L193" s="435">
        <v>0</v>
      </c>
    </row>
    <row r="194" spans="1:14" x14ac:dyDescent="0.2">
      <c r="A194" s="942" t="s">
        <v>93</v>
      </c>
      <c r="B194" s="280">
        <v>5120</v>
      </c>
      <c r="C194" s="436"/>
      <c r="D194" s="436"/>
      <c r="E194" s="436"/>
      <c r="F194" s="436"/>
      <c r="G194" s="436"/>
      <c r="H194" s="435">
        <v>0</v>
      </c>
      <c r="I194" s="436"/>
      <c r="J194" s="436"/>
      <c r="K194" s="437">
        <f>SUM(H194)</f>
        <v>0</v>
      </c>
      <c r="L194" s="435">
        <v>0</v>
      </c>
    </row>
    <row r="195" spans="1:14" ht="12.75" customHeight="1" x14ac:dyDescent="0.2">
      <c r="A195" s="942" t="s">
        <v>1426</v>
      </c>
      <c r="B195" s="120" t="s">
        <v>739</v>
      </c>
      <c r="C195" s="436"/>
      <c r="D195" s="436"/>
      <c r="E195" s="436"/>
      <c r="F195" s="436"/>
      <c r="G195" s="436"/>
      <c r="H195" s="435">
        <v>0</v>
      </c>
      <c r="I195" s="436"/>
      <c r="J195" s="436"/>
      <c r="K195" s="437">
        <f>SUM(H195)</f>
        <v>0</v>
      </c>
      <c r="L195" s="435">
        <v>0</v>
      </c>
    </row>
    <row r="196" spans="1:14" x14ac:dyDescent="0.2">
      <c r="A196" s="942" t="s">
        <v>94</v>
      </c>
      <c r="B196" s="280" t="s">
        <v>709</v>
      </c>
      <c r="C196" s="436"/>
      <c r="D196" s="436"/>
      <c r="E196" s="436"/>
      <c r="F196" s="436"/>
      <c r="G196" s="436"/>
      <c r="H196" s="435">
        <v>0</v>
      </c>
      <c r="I196" s="436"/>
      <c r="J196" s="436"/>
      <c r="K196" s="437">
        <f>SUM(H196)</f>
        <v>0</v>
      </c>
      <c r="L196" s="435">
        <v>0</v>
      </c>
    </row>
    <row r="197" spans="1:14" x14ac:dyDescent="0.2">
      <c r="A197" s="1249" t="s">
        <v>741</v>
      </c>
      <c r="B197" s="280" t="s">
        <v>740</v>
      </c>
      <c r="C197" s="436"/>
      <c r="D197" s="436"/>
      <c r="E197" s="436"/>
      <c r="F197" s="436"/>
      <c r="G197" s="436"/>
      <c r="H197" s="435">
        <v>0</v>
      </c>
      <c r="I197" s="436"/>
      <c r="J197" s="436"/>
      <c r="K197" s="437">
        <f>SUM(H197)</f>
        <v>0</v>
      </c>
      <c r="L197" s="435">
        <v>0</v>
      </c>
    </row>
    <row r="198" spans="1:14" ht="23.25" thickBot="1" x14ac:dyDescent="0.25">
      <c r="A198" s="945" t="s">
        <v>318</v>
      </c>
      <c r="B198" s="489" t="s">
        <v>856</v>
      </c>
      <c r="C198" s="436"/>
      <c r="D198" s="436"/>
      <c r="E198" s="436"/>
      <c r="F198" s="436"/>
      <c r="G198" s="436"/>
      <c r="H198" s="438">
        <f>SUM(H193:H197)</f>
        <v>0</v>
      </c>
      <c r="I198" s="436"/>
      <c r="J198" s="436"/>
      <c r="K198" s="438">
        <f>SUM(K193:K197)</f>
        <v>0</v>
      </c>
      <c r="L198" s="438">
        <f>SUM(L193:L197)</f>
        <v>0</v>
      </c>
    </row>
    <row r="199" spans="1:14" ht="13.5" customHeight="1" thickTop="1" thickBot="1" x14ac:dyDescent="0.25">
      <c r="A199" s="968" t="s">
        <v>88</v>
      </c>
      <c r="B199" s="879" t="s">
        <v>39</v>
      </c>
      <c r="C199" s="436"/>
      <c r="D199" s="436"/>
      <c r="E199" s="436"/>
      <c r="F199" s="436"/>
      <c r="G199" s="436"/>
      <c r="H199" s="435">
        <v>72540</v>
      </c>
      <c r="I199" s="436"/>
      <c r="J199" s="436"/>
      <c r="K199" s="544">
        <f>SUM(H199)</f>
        <v>72540</v>
      </c>
      <c r="L199" s="435">
        <v>72540</v>
      </c>
    </row>
    <row r="200" spans="1:14" ht="30" customHeight="1" thickTop="1" thickBot="1" x14ac:dyDescent="0.25">
      <c r="A200" s="969" t="s">
        <v>297</v>
      </c>
      <c r="B200" s="560" t="s">
        <v>32</v>
      </c>
      <c r="C200" s="436"/>
      <c r="D200" s="436"/>
      <c r="E200" s="436"/>
      <c r="F200" s="436"/>
      <c r="G200" s="436"/>
      <c r="H200" s="435">
        <v>1377280</v>
      </c>
      <c r="I200" s="436"/>
      <c r="J200" s="436"/>
      <c r="K200" s="447">
        <f>SUM(H200)</f>
        <v>1377280</v>
      </c>
      <c r="L200" s="435">
        <v>1377280</v>
      </c>
    </row>
    <row r="201" spans="1:14" ht="13.5" customHeight="1" thickTop="1" thickBot="1" x14ac:dyDescent="0.25">
      <c r="A201" s="970" t="s">
        <v>907</v>
      </c>
      <c r="B201" s="561" t="s">
        <v>89</v>
      </c>
      <c r="C201" s="436"/>
      <c r="D201" s="436"/>
      <c r="E201" s="436"/>
      <c r="F201" s="436"/>
      <c r="G201" s="436"/>
      <c r="H201" s="435">
        <v>0</v>
      </c>
      <c r="I201" s="436"/>
      <c r="J201" s="436"/>
      <c r="K201" s="1172">
        <f>H201</f>
        <v>0</v>
      </c>
      <c r="L201" s="435">
        <v>0</v>
      </c>
    </row>
    <row r="202" spans="1:14" ht="12.75" customHeight="1" thickTop="1" thickBot="1" x14ac:dyDescent="0.25">
      <c r="A202" s="945" t="s">
        <v>761</v>
      </c>
      <c r="B202" s="489"/>
      <c r="C202" s="436"/>
      <c r="D202" s="436"/>
      <c r="E202" s="436"/>
      <c r="F202" s="436"/>
      <c r="G202" s="436"/>
      <c r="H202" s="447">
        <f>SUM(H198,H199,H200,H201)</f>
        <v>1449820</v>
      </c>
      <c r="I202" s="436"/>
      <c r="J202" s="436"/>
      <c r="K202" s="447">
        <f>SUM(K198,K199,K200,K201)</f>
        <v>1449820</v>
      </c>
      <c r="L202" s="446">
        <f>SUM(L198,L199,L200,L201)</f>
        <v>1449820</v>
      </c>
    </row>
    <row r="203" spans="1:14" ht="13.5" thickTop="1" x14ac:dyDescent="0.2">
      <c r="A203" s="788" t="s">
        <v>1065</v>
      </c>
      <c r="B203" s="277" t="s">
        <v>1054</v>
      </c>
      <c r="C203" s="440"/>
      <c r="D203" s="440"/>
      <c r="E203" s="440"/>
      <c r="F203" s="440"/>
      <c r="G203" s="440"/>
      <c r="H203" s="440"/>
      <c r="I203" s="436"/>
      <c r="J203" s="436"/>
      <c r="K203" s="440"/>
      <c r="L203" s="435">
        <v>0</v>
      </c>
    </row>
    <row r="204" spans="1:14" ht="12.75" customHeight="1" thickBot="1" x14ac:dyDescent="0.25">
      <c r="A204" s="934" t="s">
        <v>319</v>
      </c>
      <c r="B204" s="496"/>
      <c r="C204" s="438">
        <f>SUM(C178,C179)</f>
        <v>13679129</v>
      </c>
      <c r="D204" s="438">
        <f>SUM(D178,D179)</f>
        <v>5685427</v>
      </c>
      <c r="E204" s="438">
        <f>SUM(E178,E179,E190)</f>
        <v>1266636</v>
      </c>
      <c r="F204" s="438">
        <f>SUM(F178,F179)</f>
        <v>2944498</v>
      </c>
      <c r="G204" s="438">
        <f>SUM(G178,G179)</f>
        <v>0</v>
      </c>
      <c r="H204" s="438">
        <f>SUM(H178,H179,H190,H202,H203)</f>
        <v>1449916</v>
      </c>
      <c r="I204" s="438">
        <f>SUM(I178,I179)</f>
        <v>0</v>
      </c>
      <c r="J204" s="438">
        <f>SUM(J178,J179)</f>
        <v>0</v>
      </c>
      <c r="K204" s="437">
        <f>SUM(K178,K179,K190,K202,K203)</f>
        <v>25025606</v>
      </c>
      <c r="L204" s="438">
        <f>SUM(L178,L179,L190,L202,L203)</f>
        <v>24734158</v>
      </c>
    </row>
    <row r="205" spans="1:14" ht="23.25" thickTop="1" x14ac:dyDescent="0.2">
      <c r="A205" s="965" t="s">
        <v>1204</v>
      </c>
      <c r="B205" s="492"/>
      <c r="C205" s="439"/>
      <c r="D205" s="439"/>
      <c r="E205" s="439"/>
      <c r="F205" s="439"/>
      <c r="G205" s="439"/>
      <c r="H205" s="439"/>
      <c r="I205" s="436"/>
      <c r="J205" s="436"/>
      <c r="K205" s="457">
        <f>'Revenues 9-14'!F275-'Expenditures 15-22'!K204</f>
        <v>5021636</v>
      </c>
      <c r="L205" s="439"/>
    </row>
    <row r="206" spans="1:14" s="923" customFormat="1" ht="9" customHeight="1" x14ac:dyDescent="0.2">
      <c r="A206" s="988"/>
      <c r="B206" s="991"/>
      <c r="C206" s="987"/>
      <c r="D206" s="987"/>
      <c r="E206" s="987"/>
      <c r="F206" s="987"/>
      <c r="G206" s="987"/>
      <c r="H206" s="987"/>
      <c r="I206" s="987"/>
      <c r="J206" s="987"/>
      <c r="K206" s="987"/>
      <c r="L206" s="987"/>
      <c r="M206" s="1000"/>
      <c r="N206" s="1000"/>
    </row>
    <row r="207" spans="1:14" s="16" customFormat="1" ht="27.75" customHeight="1" x14ac:dyDescent="0.2">
      <c r="A207" s="2215" t="s">
        <v>1168</v>
      </c>
      <c r="B207" s="2216"/>
      <c r="C207" s="982"/>
      <c r="D207" s="983"/>
      <c r="E207" s="983"/>
      <c r="F207" s="983"/>
      <c r="G207" s="983"/>
      <c r="H207" s="983"/>
      <c r="I207" s="983"/>
      <c r="J207" s="983"/>
      <c r="K207" s="983"/>
      <c r="L207" s="984"/>
      <c r="M207" s="15"/>
      <c r="N207" s="15"/>
    </row>
    <row r="208" spans="1:14" s="19" customFormat="1" ht="14.25" customHeight="1" x14ac:dyDescent="0.2">
      <c r="A208" s="795" t="s">
        <v>1066</v>
      </c>
      <c r="B208" s="279"/>
      <c r="C208" s="436"/>
      <c r="D208" s="440"/>
      <c r="E208" s="436"/>
      <c r="F208" s="436"/>
      <c r="G208" s="436"/>
      <c r="H208" s="436"/>
      <c r="I208" s="436"/>
      <c r="J208" s="436"/>
      <c r="K208" s="440"/>
      <c r="L208" s="440"/>
      <c r="M208" s="1000"/>
      <c r="N208" s="1000"/>
    </row>
    <row r="209" spans="1:12" x14ac:dyDescent="0.2">
      <c r="A209" s="942" t="s">
        <v>1164</v>
      </c>
      <c r="B209" s="280">
        <v>1100</v>
      </c>
      <c r="C209" s="436"/>
      <c r="D209" s="435">
        <v>1624453</v>
      </c>
      <c r="E209" s="436"/>
      <c r="F209" s="436"/>
      <c r="G209" s="436"/>
      <c r="H209" s="436"/>
      <c r="I209" s="436"/>
      <c r="J209" s="436"/>
      <c r="K209" s="437">
        <f>D209</f>
        <v>1624453</v>
      </c>
      <c r="L209" s="435">
        <v>1592518</v>
      </c>
    </row>
    <row r="210" spans="1:12" x14ac:dyDescent="0.2">
      <c r="A210" s="942" t="s">
        <v>173</v>
      </c>
      <c r="B210" s="280" t="s">
        <v>1170</v>
      </c>
      <c r="C210" s="436"/>
      <c r="D210" s="435">
        <v>165338</v>
      </c>
      <c r="E210" s="436"/>
      <c r="F210" s="436"/>
      <c r="G210" s="436"/>
      <c r="H210" s="436"/>
      <c r="I210" s="436"/>
      <c r="J210" s="436"/>
      <c r="K210" s="437">
        <f t="shared" ref="K210:K222" si="19">D210</f>
        <v>165338</v>
      </c>
      <c r="L210" s="435">
        <v>151807</v>
      </c>
    </row>
    <row r="211" spans="1:12" x14ac:dyDescent="0.2">
      <c r="A211" s="942" t="s">
        <v>174</v>
      </c>
      <c r="B211" s="280">
        <v>1200</v>
      </c>
      <c r="C211" s="436"/>
      <c r="D211" s="435">
        <v>1695085</v>
      </c>
      <c r="E211" s="436"/>
      <c r="F211" s="436"/>
      <c r="G211" s="436"/>
      <c r="H211" s="436"/>
      <c r="I211" s="436"/>
      <c r="J211" s="436"/>
      <c r="K211" s="437">
        <f t="shared" si="19"/>
        <v>1695085</v>
      </c>
      <c r="L211" s="435">
        <v>1703696</v>
      </c>
    </row>
    <row r="212" spans="1:12" x14ac:dyDescent="0.2">
      <c r="A212" s="942" t="s">
        <v>320</v>
      </c>
      <c r="B212" s="280" t="s">
        <v>1171</v>
      </c>
      <c r="C212" s="436"/>
      <c r="D212" s="435">
        <v>113820</v>
      </c>
      <c r="E212" s="436"/>
      <c r="F212" s="436"/>
      <c r="G212" s="436"/>
      <c r="H212" s="436"/>
      <c r="I212" s="436"/>
      <c r="J212" s="436"/>
      <c r="K212" s="437">
        <f t="shared" si="19"/>
        <v>113820</v>
      </c>
      <c r="L212" s="435">
        <v>96454</v>
      </c>
    </row>
    <row r="213" spans="1:12" x14ac:dyDescent="0.2">
      <c r="A213" s="942" t="s">
        <v>321</v>
      </c>
      <c r="B213" s="280">
        <v>1250</v>
      </c>
      <c r="C213" s="436"/>
      <c r="D213" s="435">
        <v>106385</v>
      </c>
      <c r="E213" s="436"/>
      <c r="F213" s="436"/>
      <c r="G213" s="436"/>
      <c r="H213" s="436"/>
      <c r="I213" s="436"/>
      <c r="J213" s="436"/>
      <c r="K213" s="437">
        <f t="shared" si="19"/>
        <v>106385</v>
      </c>
      <c r="L213" s="435">
        <v>232956</v>
      </c>
    </row>
    <row r="214" spans="1:12" x14ac:dyDescent="0.2">
      <c r="A214" s="942" t="s">
        <v>322</v>
      </c>
      <c r="B214" s="280" t="s">
        <v>171</v>
      </c>
      <c r="C214" s="436"/>
      <c r="D214" s="435">
        <v>0</v>
      </c>
      <c r="E214" s="436"/>
      <c r="F214" s="436"/>
      <c r="G214" s="436"/>
      <c r="H214" s="436"/>
      <c r="I214" s="436"/>
      <c r="J214" s="436"/>
      <c r="K214" s="437">
        <f t="shared" si="19"/>
        <v>0</v>
      </c>
      <c r="L214" s="435">
        <v>0</v>
      </c>
    </row>
    <row r="215" spans="1:12" x14ac:dyDescent="0.2">
      <c r="A215" s="942" t="s">
        <v>1165</v>
      </c>
      <c r="B215" s="280">
        <v>1300</v>
      </c>
      <c r="C215" s="436"/>
      <c r="D215" s="435">
        <v>0</v>
      </c>
      <c r="E215" s="436"/>
      <c r="F215" s="436"/>
      <c r="G215" s="436"/>
      <c r="H215" s="436"/>
      <c r="I215" s="436"/>
      <c r="J215" s="436"/>
      <c r="K215" s="437">
        <f t="shared" si="19"/>
        <v>0</v>
      </c>
      <c r="L215" s="435">
        <v>0</v>
      </c>
    </row>
    <row r="216" spans="1:12" x14ac:dyDescent="0.2">
      <c r="A216" s="942" t="s">
        <v>862</v>
      </c>
      <c r="B216" s="280">
        <v>1400</v>
      </c>
      <c r="C216" s="436"/>
      <c r="D216" s="435">
        <v>112273</v>
      </c>
      <c r="E216" s="436"/>
      <c r="F216" s="436"/>
      <c r="G216" s="436"/>
      <c r="H216" s="436"/>
      <c r="I216" s="436"/>
      <c r="J216" s="436"/>
      <c r="K216" s="437">
        <f t="shared" si="19"/>
        <v>112273</v>
      </c>
      <c r="L216" s="435">
        <v>95777</v>
      </c>
    </row>
    <row r="217" spans="1:12" x14ac:dyDescent="0.2">
      <c r="A217" s="942" t="s">
        <v>1166</v>
      </c>
      <c r="B217" s="280">
        <v>1500</v>
      </c>
      <c r="C217" s="436"/>
      <c r="D217" s="435">
        <v>120628</v>
      </c>
      <c r="E217" s="436"/>
      <c r="F217" s="436"/>
      <c r="G217" s="436"/>
      <c r="H217" s="436"/>
      <c r="I217" s="436"/>
      <c r="J217" s="436"/>
      <c r="K217" s="437">
        <f t="shared" si="19"/>
        <v>120628</v>
      </c>
      <c r="L217" s="435">
        <v>51622</v>
      </c>
    </row>
    <row r="218" spans="1:12" x14ac:dyDescent="0.2">
      <c r="A218" s="942" t="s">
        <v>1167</v>
      </c>
      <c r="B218" s="280">
        <v>1600</v>
      </c>
      <c r="C218" s="436"/>
      <c r="D218" s="435">
        <v>36122</v>
      </c>
      <c r="E218" s="436"/>
      <c r="F218" s="436"/>
      <c r="G218" s="436"/>
      <c r="H218" s="436"/>
      <c r="I218" s="436"/>
      <c r="J218" s="436"/>
      <c r="K218" s="437">
        <f t="shared" si="19"/>
        <v>36122</v>
      </c>
      <c r="L218" s="435">
        <v>14150</v>
      </c>
    </row>
    <row r="219" spans="1:12" x14ac:dyDescent="0.2">
      <c r="A219" s="942" t="s">
        <v>1192</v>
      </c>
      <c r="B219" s="280">
        <v>1650</v>
      </c>
      <c r="C219" s="436"/>
      <c r="D219" s="435">
        <v>25612</v>
      </c>
      <c r="E219" s="436"/>
      <c r="F219" s="436"/>
      <c r="G219" s="436"/>
      <c r="H219" s="436"/>
      <c r="I219" s="436"/>
      <c r="J219" s="436"/>
      <c r="K219" s="437">
        <f t="shared" si="19"/>
        <v>25612</v>
      </c>
      <c r="L219" s="435">
        <v>22364</v>
      </c>
    </row>
    <row r="220" spans="1:12" x14ac:dyDescent="0.2">
      <c r="A220" s="942" t="s">
        <v>863</v>
      </c>
      <c r="B220" s="280" t="s">
        <v>172</v>
      </c>
      <c r="C220" s="436"/>
      <c r="D220" s="435">
        <v>4793</v>
      </c>
      <c r="E220" s="436"/>
      <c r="F220" s="436"/>
      <c r="G220" s="436"/>
      <c r="H220" s="436"/>
      <c r="I220" s="436"/>
      <c r="J220" s="436"/>
      <c r="K220" s="437">
        <f t="shared" si="19"/>
        <v>4793</v>
      </c>
      <c r="L220" s="435">
        <v>14093</v>
      </c>
    </row>
    <row r="221" spans="1:12" x14ac:dyDescent="0.2">
      <c r="A221" s="942" t="s">
        <v>1317</v>
      </c>
      <c r="B221" s="280">
        <v>1800</v>
      </c>
      <c r="C221" s="436"/>
      <c r="D221" s="435">
        <v>354370</v>
      </c>
      <c r="E221" s="436"/>
      <c r="F221" s="436"/>
      <c r="G221" s="436"/>
      <c r="H221" s="436"/>
      <c r="I221" s="436"/>
      <c r="J221" s="436"/>
      <c r="K221" s="437">
        <f t="shared" si="19"/>
        <v>354370</v>
      </c>
      <c r="L221" s="435">
        <v>366595</v>
      </c>
    </row>
    <row r="222" spans="1:12" x14ac:dyDescent="0.2">
      <c r="A222" s="942" t="s">
        <v>1318</v>
      </c>
      <c r="B222" s="280">
        <v>1900</v>
      </c>
      <c r="C222" s="436"/>
      <c r="D222" s="435">
        <v>6681</v>
      </c>
      <c r="E222" s="436"/>
      <c r="F222" s="436"/>
      <c r="G222" s="436"/>
      <c r="H222" s="436"/>
      <c r="I222" s="436"/>
      <c r="J222" s="436"/>
      <c r="K222" s="437">
        <f t="shared" si="19"/>
        <v>6681</v>
      </c>
      <c r="L222" s="435">
        <v>6202</v>
      </c>
    </row>
    <row r="223" spans="1:12" ht="12.75" customHeight="1" thickBot="1" x14ac:dyDescent="0.25">
      <c r="A223" s="945" t="s">
        <v>853</v>
      </c>
      <c r="B223" s="489" t="s">
        <v>686</v>
      </c>
      <c r="C223" s="436"/>
      <c r="D223" s="438">
        <f>SUM(D209:D222)</f>
        <v>4365560</v>
      </c>
      <c r="E223" s="436"/>
      <c r="F223" s="436"/>
      <c r="G223" s="436"/>
      <c r="H223" s="436"/>
      <c r="I223" s="436"/>
      <c r="J223" s="436"/>
      <c r="K223" s="438">
        <f>SUM(K209:K222)</f>
        <v>4365560</v>
      </c>
      <c r="L223" s="438">
        <f>SUM(L209:L222)</f>
        <v>4348234</v>
      </c>
    </row>
    <row r="224" spans="1:12" ht="14.25" customHeight="1" thickTop="1" x14ac:dyDescent="0.2">
      <c r="A224" s="793" t="s">
        <v>1067</v>
      </c>
      <c r="B224" s="277" t="s">
        <v>685</v>
      </c>
      <c r="C224" s="436"/>
      <c r="D224" s="436"/>
      <c r="E224" s="436"/>
      <c r="F224" s="436"/>
      <c r="G224" s="436"/>
      <c r="H224" s="436"/>
      <c r="I224" s="436"/>
      <c r="J224" s="436"/>
      <c r="K224" s="436"/>
      <c r="L224" s="436"/>
    </row>
    <row r="225" spans="1:12" ht="13.5" customHeight="1" x14ac:dyDescent="0.2">
      <c r="A225" s="959" t="s">
        <v>711</v>
      </c>
      <c r="B225" s="219"/>
      <c r="C225" s="436"/>
      <c r="D225" s="436"/>
      <c r="E225" s="436"/>
      <c r="F225" s="436"/>
      <c r="G225" s="436"/>
      <c r="H225" s="436"/>
      <c r="I225" s="436"/>
      <c r="J225" s="436"/>
      <c r="K225" s="436"/>
      <c r="L225" s="436"/>
    </row>
    <row r="226" spans="1:12" x14ac:dyDescent="0.2">
      <c r="A226" s="942" t="s">
        <v>1319</v>
      </c>
      <c r="B226" s="280">
        <v>2110</v>
      </c>
      <c r="C226" s="436"/>
      <c r="D226" s="435">
        <v>390370</v>
      </c>
      <c r="E226" s="436"/>
      <c r="F226" s="436"/>
      <c r="G226" s="436"/>
      <c r="H226" s="436"/>
      <c r="I226" s="436"/>
      <c r="J226" s="436"/>
      <c r="K226" s="437">
        <f t="shared" ref="K226:K231" si="20">D226</f>
        <v>390370</v>
      </c>
      <c r="L226" s="435">
        <v>300383</v>
      </c>
    </row>
    <row r="227" spans="1:12" x14ac:dyDescent="0.2">
      <c r="A227" s="942" t="s">
        <v>1320</v>
      </c>
      <c r="B227" s="280">
        <v>2120</v>
      </c>
      <c r="C227" s="436"/>
      <c r="D227" s="435">
        <v>154466</v>
      </c>
      <c r="E227" s="436"/>
      <c r="F227" s="436"/>
      <c r="G227" s="436"/>
      <c r="H227" s="436"/>
      <c r="I227" s="436"/>
      <c r="J227" s="436"/>
      <c r="K227" s="437">
        <f t="shared" si="20"/>
        <v>154466</v>
      </c>
      <c r="L227" s="435">
        <v>145485</v>
      </c>
    </row>
    <row r="228" spans="1:12" x14ac:dyDescent="0.2">
      <c r="A228" s="942" t="s">
        <v>225</v>
      </c>
      <c r="B228" s="280">
        <v>2130</v>
      </c>
      <c r="C228" s="436"/>
      <c r="D228" s="435">
        <v>401581</v>
      </c>
      <c r="E228" s="436"/>
      <c r="F228" s="436"/>
      <c r="G228" s="436"/>
      <c r="H228" s="436"/>
      <c r="I228" s="436"/>
      <c r="J228" s="436"/>
      <c r="K228" s="437">
        <f t="shared" si="20"/>
        <v>401581</v>
      </c>
      <c r="L228" s="435">
        <v>406416</v>
      </c>
    </row>
    <row r="229" spans="1:12" x14ac:dyDescent="0.2">
      <c r="A229" s="942" t="s">
        <v>226</v>
      </c>
      <c r="B229" s="280">
        <v>2140</v>
      </c>
      <c r="C229" s="436"/>
      <c r="D229" s="435">
        <v>17360</v>
      </c>
      <c r="E229" s="436"/>
      <c r="F229" s="436"/>
      <c r="G229" s="436"/>
      <c r="H229" s="436"/>
      <c r="I229" s="436"/>
      <c r="J229" s="436"/>
      <c r="K229" s="437">
        <f t="shared" si="20"/>
        <v>17360</v>
      </c>
      <c r="L229" s="435">
        <v>20397</v>
      </c>
    </row>
    <row r="230" spans="1:12" x14ac:dyDescent="0.2">
      <c r="A230" s="942" t="s">
        <v>227</v>
      </c>
      <c r="B230" s="280">
        <v>2150</v>
      </c>
      <c r="C230" s="436"/>
      <c r="D230" s="435">
        <v>40872</v>
      </c>
      <c r="E230" s="436"/>
      <c r="F230" s="436"/>
      <c r="G230" s="436"/>
      <c r="H230" s="436"/>
      <c r="I230" s="436"/>
      <c r="J230" s="436"/>
      <c r="K230" s="437">
        <f t="shared" si="20"/>
        <v>40872</v>
      </c>
      <c r="L230" s="435">
        <v>45470</v>
      </c>
    </row>
    <row r="231" spans="1:12" x14ac:dyDescent="0.2">
      <c r="A231" s="942" t="s">
        <v>175</v>
      </c>
      <c r="B231" s="280">
        <v>2190</v>
      </c>
      <c r="C231" s="436"/>
      <c r="D231" s="435">
        <v>192880</v>
      </c>
      <c r="E231" s="436"/>
      <c r="F231" s="436"/>
      <c r="G231" s="436"/>
      <c r="H231" s="436"/>
      <c r="I231" s="436"/>
      <c r="J231" s="436"/>
      <c r="K231" s="437">
        <f t="shared" si="20"/>
        <v>192880</v>
      </c>
      <c r="L231" s="435">
        <v>194498</v>
      </c>
    </row>
    <row r="232" spans="1:12" ht="12.75" customHeight="1" thickBot="1" x14ac:dyDescent="0.25">
      <c r="A232" s="945" t="s">
        <v>676</v>
      </c>
      <c r="B232" s="489" t="s">
        <v>854</v>
      </c>
      <c r="C232" s="436"/>
      <c r="D232" s="438">
        <f>SUM(D226:D231)</f>
        <v>1197529</v>
      </c>
      <c r="E232" s="436"/>
      <c r="F232" s="436"/>
      <c r="G232" s="436"/>
      <c r="H232" s="436"/>
      <c r="I232" s="436"/>
      <c r="J232" s="436"/>
      <c r="K232" s="438">
        <f>SUM(K226:K231)</f>
        <v>1197529</v>
      </c>
      <c r="L232" s="438">
        <f>SUM(L226:L231)</f>
        <v>1112649</v>
      </c>
    </row>
    <row r="233" spans="1:12" ht="13.5" thickTop="1" x14ac:dyDescent="0.2">
      <c r="A233" s="946" t="s">
        <v>712</v>
      </c>
      <c r="B233" s="490"/>
      <c r="C233" s="436"/>
      <c r="D233" s="442"/>
      <c r="E233" s="436"/>
      <c r="F233" s="436"/>
      <c r="G233" s="436"/>
      <c r="H233" s="436"/>
      <c r="I233" s="436"/>
      <c r="J233" s="436"/>
      <c r="K233" s="442"/>
      <c r="L233" s="442"/>
    </row>
    <row r="234" spans="1:12" x14ac:dyDescent="0.2">
      <c r="A234" s="942" t="s">
        <v>998</v>
      </c>
      <c r="B234" s="280">
        <v>2210</v>
      </c>
      <c r="C234" s="436"/>
      <c r="D234" s="435">
        <v>120626</v>
      </c>
      <c r="E234" s="436"/>
      <c r="F234" s="436"/>
      <c r="G234" s="436"/>
      <c r="H234" s="436"/>
      <c r="I234" s="436"/>
      <c r="J234" s="436"/>
      <c r="K234" s="443">
        <f>D234</f>
        <v>120626</v>
      </c>
      <c r="L234" s="435">
        <v>108695</v>
      </c>
    </row>
    <row r="235" spans="1:12" x14ac:dyDescent="0.2">
      <c r="A235" s="942" t="s">
        <v>999</v>
      </c>
      <c r="B235" s="280">
        <v>2220</v>
      </c>
      <c r="C235" s="436"/>
      <c r="D235" s="435">
        <v>195939</v>
      </c>
      <c r="E235" s="436"/>
      <c r="F235" s="436"/>
      <c r="G235" s="436"/>
      <c r="H235" s="436"/>
      <c r="I235" s="436"/>
      <c r="J235" s="436"/>
      <c r="K235" s="443">
        <f>D235</f>
        <v>195939</v>
      </c>
      <c r="L235" s="435">
        <v>242514</v>
      </c>
    </row>
    <row r="236" spans="1:12" x14ac:dyDescent="0.2">
      <c r="A236" s="942" t="s">
        <v>1000</v>
      </c>
      <c r="B236" s="280">
        <v>2230</v>
      </c>
      <c r="C236" s="436"/>
      <c r="D236" s="435">
        <v>84438</v>
      </c>
      <c r="E236" s="436"/>
      <c r="F236" s="436"/>
      <c r="G236" s="436"/>
      <c r="H236" s="436"/>
      <c r="I236" s="436"/>
      <c r="J236" s="436"/>
      <c r="K236" s="443">
        <f>D236</f>
        <v>84438</v>
      </c>
      <c r="L236" s="435">
        <v>92029</v>
      </c>
    </row>
    <row r="237" spans="1:12" ht="12.75" customHeight="1" thickBot="1" x14ac:dyDescent="0.25">
      <c r="A237" s="971" t="s">
        <v>677</v>
      </c>
      <c r="B237" s="931">
        <v>2200</v>
      </c>
      <c r="C237" s="436"/>
      <c r="D237" s="438">
        <f>SUM(D234:D236)</f>
        <v>401003</v>
      </c>
      <c r="E237" s="436"/>
      <c r="F237" s="436"/>
      <c r="G237" s="436"/>
      <c r="H237" s="436"/>
      <c r="I237" s="436"/>
      <c r="J237" s="436"/>
      <c r="K237" s="438">
        <f>SUM(K234:K236)</f>
        <v>401003</v>
      </c>
      <c r="L237" s="438">
        <f>SUM(L234:L236)</f>
        <v>443238</v>
      </c>
    </row>
    <row r="238" spans="1:12" ht="13.5" thickTop="1" x14ac:dyDescent="0.2">
      <c r="A238" s="946" t="s">
        <v>731</v>
      </c>
      <c r="B238" s="559"/>
      <c r="C238" s="436"/>
      <c r="D238" s="442"/>
      <c r="E238" s="436"/>
      <c r="F238" s="436"/>
      <c r="G238" s="436"/>
      <c r="H238" s="436"/>
      <c r="I238" s="436"/>
      <c r="J238" s="436"/>
      <c r="K238" s="442"/>
      <c r="L238" s="442"/>
    </row>
    <row r="239" spans="1:12" x14ac:dyDescent="0.2">
      <c r="A239" s="942" t="s">
        <v>1001</v>
      </c>
      <c r="B239" s="280">
        <v>2310</v>
      </c>
      <c r="C239" s="436"/>
      <c r="D239" s="435">
        <v>1025</v>
      </c>
      <c r="E239" s="436"/>
      <c r="F239" s="436"/>
      <c r="G239" s="436"/>
      <c r="H239" s="436"/>
      <c r="I239" s="436"/>
      <c r="J239" s="436"/>
      <c r="K239" s="443">
        <f>D239</f>
        <v>1025</v>
      </c>
      <c r="L239" s="435">
        <v>72</v>
      </c>
    </row>
    <row r="240" spans="1:12" x14ac:dyDescent="0.2">
      <c r="A240" s="942" t="s">
        <v>1002</v>
      </c>
      <c r="B240" s="280">
        <v>2320</v>
      </c>
      <c r="C240" s="436"/>
      <c r="D240" s="435">
        <v>142226</v>
      </c>
      <c r="E240" s="436"/>
      <c r="F240" s="436"/>
      <c r="G240" s="436"/>
      <c r="H240" s="436"/>
      <c r="I240" s="436"/>
      <c r="J240" s="436"/>
      <c r="K240" s="443">
        <f t="shared" ref="K240:K250" si="21">D240</f>
        <v>142226</v>
      </c>
      <c r="L240" s="435">
        <v>152019</v>
      </c>
    </row>
    <row r="241" spans="1:12" x14ac:dyDescent="0.2">
      <c r="A241" s="942" t="s">
        <v>1003</v>
      </c>
      <c r="B241" s="280">
        <v>2330</v>
      </c>
      <c r="C241" s="436"/>
      <c r="D241" s="435">
        <v>241802</v>
      </c>
      <c r="E241" s="436"/>
      <c r="F241" s="436"/>
      <c r="G241" s="436"/>
      <c r="H241" s="436"/>
      <c r="I241" s="436"/>
      <c r="J241" s="436"/>
      <c r="K241" s="443">
        <f t="shared" si="21"/>
        <v>241802</v>
      </c>
      <c r="L241" s="435">
        <v>213895</v>
      </c>
    </row>
    <row r="242" spans="1:12" x14ac:dyDescent="0.2">
      <c r="A242" s="943" t="s">
        <v>342</v>
      </c>
      <c r="B242" s="305" t="s">
        <v>323</v>
      </c>
      <c r="C242" s="436"/>
      <c r="D242" s="435">
        <v>0</v>
      </c>
      <c r="E242" s="436"/>
      <c r="F242" s="436"/>
      <c r="G242" s="436"/>
      <c r="H242" s="436"/>
      <c r="I242" s="436"/>
      <c r="J242" s="436"/>
      <c r="K242" s="443">
        <f t="shared" si="21"/>
        <v>0</v>
      </c>
      <c r="L242" s="435">
        <v>0</v>
      </c>
    </row>
    <row r="243" spans="1:12" ht="23.25" customHeight="1" x14ac:dyDescent="0.2">
      <c r="A243" s="943" t="s">
        <v>343</v>
      </c>
      <c r="B243" s="551" t="s">
        <v>324</v>
      </c>
      <c r="C243" s="436"/>
      <c r="D243" s="435">
        <v>0</v>
      </c>
      <c r="E243" s="436"/>
      <c r="F243" s="436"/>
      <c r="G243" s="436"/>
      <c r="H243" s="436"/>
      <c r="I243" s="436"/>
      <c r="J243" s="436"/>
      <c r="K243" s="443">
        <f t="shared" si="21"/>
        <v>0</v>
      </c>
      <c r="L243" s="435">
        <v>0</v>
      </c>
    </row>
    <row r="244" spans="1:12" x14ac:dyDescent="0.2">
      <c r="A244" s="943" t="s">
        <v>344</v>
      </c>
      <c r="B244" s="305" t="s">
        <v>325</v>
      </c>
      <c r="C244" s="436"/>
      <c r="D244" s="435">
        <v>0</v>
      </c>
      <c r="E244" s="436"/>
      <c r="F244" s="436"/>
      <c r="G244" s="436"/>
      <c r="H244" s="436"/>
      <c r="I244" s="436"/>
      <c r="J244" s="436"/>
      <c r="K244" s="443">
        <f t="shared" si="21"/>
        <v>0</v>
      </c>
      <c r="L244" s="435">
        <v>0</v>
      </c>
    </row>
    <row r="245" spans="1:12" x14ac:dyDescent="0.2">
      <c r="A245" s="943" t="s">
        <v>277</v>
      </c>
      <c r="B245" s="305" t="s">
        <v>326</v>
      </c>
      <c r="C245" s="436"/>
      <c r="D245" s="435">
        <v>0</v>
      </c>
      <c r="E245" s="436"/>
      <c r="F245" s="436"/>
      <c r="G245" s="436"/>
      <c r="H245" s="436"/>
      <c r="I245" s="436"/>
      <c r="J245" s="436"/>
      <c r="K245" s="443">
        <f t="shared" si="21"/>
        <v>0</v>
      </c>
      <c r="L245" s="435">
        <v>0</v>
      </c>
    </row>
    <row r="246" spans="1:12" x14ac:dyDescent="0.2">
      <c r="A246" s="943" t="s">
        <v>838</v>
      </c>
      <c r="B246" s="305" t="s">
        <v>327</v>
      </c>
      <c r="C246" s="436"/>
      <c r="D246" s="435">
        <v>0</v>
      </c>
      <c r="E246" s="436"/>
      <c r="F246" s="436"/>
      <c r="G246" s="436"/>
      <c r="H246" s="436"/>
      <c r="I246" s="436"/>
      <c r="J246" s="436"/>
      <c r="K246" s="443">
        <f t="shared" si="21"/>
        <v>0</v>
      </c>
      <c r="L246" s="435">
        <v>0</v>
      </c>
    </row>
    <row r="247" spans="1:12" x14ac:dyDescent="0.2">
      <c r="A247" s="943" t="s">
        <v>278</v>
      </c>
      <c r="B247" s="305" t="s">
        <v>328</v>
      </c>
      <c r="C247" s="436"/>
      <c r="D247" s="435">
        <v>0</v>
      </c>
      <c r="E247" s="436"/>
      <c r="F247" s="436"/>
      <c r="G247" s="436"/>
      <c r="H247" s="436"/>
      <c r="I247" s="436"/>
      <c r="J247" s="436"/>
      <c r="K247" s="443">
        <f t="shared" si="21"/>
        <v>0</v>
      </c>
      <c r="L247" s="435">
        <v>0</v>
      </c>
    </row>
    <row r="248" spans="1:12" ht="22.5" x14ac:dyDescent="0.2">
      <c r="A248" s="943" t="s">
        <v>1242</v>
      </c>
      <c r="B248" s="551" t="s">
        <v>329</v>
      </c>
      <c r="C248" s="436"/>
      <c r="D248" s="435">
        <v>79314</v>
      </c>
      <c r="E248" s="436"/>
      <c r="F248" s="436"/>
      <c r="G248" s="436"/>
      <c r="H248" s="436"/>
      <c r="I248" s="436"/>
      <c r="J248" s="436"/>
      <c r="K248" s="443">
        <f t="shared" si="21"/>
        <v>79314</v>
      </c>
      <c r="L248" s="435">
        <v>60631</v>
      </c>
    </row>
    <row r="249" spans="1:12" x14ac:dyDescent="0.2">
      <c r="A249" s="943" t="s">
        <v>1243</v>
      </c>
      <c r="B249" s="305" t="s">
        <v>330</v>
      </c>
      <c r="C249" s="436"/>
      <c r="D249" s="435">
        <v>0</v>
      </c>
      <c r="E249" s="436"/>
      <c r="F249" s="436"/>
      <c r="G249" s="436"/>
      <c r="H249" s="436"/>
      <c r="I249" s="436"/>
      <c r="J249" s="436"/>
      <c r="K249" s="443">
        <f t="shared" si="21"/>
        <v>0</v>
      </c>
      <c r="L249" s="435">
        <v>0</v>
      </c>
    </row>
    <row r="250" spans="1:12" x14ac:dyDescent="0.2">
      <c r="A250" s="943" t="s">
        <v>1174</v>
      </c>
      <c r="B250" s="280" t="s">
        <v>331</v>
      </c>
      <c r="C250" s="436"/>
      <c r="D250" s="435">
        <v>0</v>
      </c>
      <c r="E250" s="436"/>
      <c r="F250" s="436"/>
      <c r="G250" s="436"/>
      <c r="H250" s="436"/>
      <c r="I250" s="436"/>
      <c r="J250" s="436"/>
      <c r="K250" s="443">
        <f t="shared" si="21"/>
        <v>0</v>
      </c>
      <c r="L250" s="435">
        <v>0</v>
      </c>
    </row>
    <row r="251" spans="1:12" ht="12.75" customHeight="1" thickBot="1" x14ac:dyDescent="0.25">
      <c r="A251" s="945" t="s">
        <v>855</v>
      </c>
      <c r="B251" s="930">
        <v>2300</v>
      </c>
      <c r="C251" s="436"/>
      <c r="D251" s="438">
        <f>SUM(D239:D250)</f>
        <v>464367</v>
      </c>
      <c r="E251" s="436"/>
      <c r="F251" s="436"/>
      <c r="G251" s="436"/>
      <c r="H251" s="436"/>
      <c r="I251" s="436"/>
      <c r="J251" s="436"/>
      <c r="K251" s="438">
        <f>SUM(K239:K250)</f>
        <v>464367</v>
      </c>
      <c r="L251" s="438">
        <f>SUM(L239:L250)</f>
        <v>426617</v>
      </c>
    </row>
    <row r="252" spans="1:12" ht="13.5" thickTop="1" x14ac:dyDescent="0.2">
      <c r="A252" s="946" t="s">
        <v>732</v>
      </c>
      <c r="B252" s="558"/>
      <c r="C252" s="436"/>
      <c r="D252" s="442"/>
      <c r="E252" s="436"/>
      <c r="F252" s="436"/>
      <c r="G252" s="436"/>
      <c r="H252" s="436"/>
      <c r="I252" s="436"/>
      <c r="J252" s="436"/>
      <c r="K252" s="442"/>
      <c r="L252" s="442"/>
    </row>
    <row r="253" spans="1:12" x14ac:dyDescent="0.2">
      <c r="A253" s="942" t="s">
        <v>1287</v>
      </c>
      <c r="B253" s="549">
        <v>2410</v>
      </c>
      <c r="C253" s="436"/>
      <c r="D253" s="435">
        <v>848201</v>
      </c>
      <c r="E253" s="436"/>
      <c r="F253" s="436"/>
      <c r="G253" s="436"/>
      <c r="H253" s="436"/>
      <c r="I253" s="436"/>
      <c r="J253" s="436"/>
      <c r="K253" s="443">
        <f>D253</f>
        <v>848201</v>
      </c>
      <c r="L253" s="435">
        <v>822725</v>
      </c>
    </row>
    <row r="254" spans="1:12" ht="23.25" customHeight="1" x14ac:dyDescent="0.2">
      <c r="A254" s="947" t="s">
        <v>1244</v>
      </c>
      <c r="B254" s="550">
        <v>2490</v>
      </c>
      <c r="C254" s="436"/>
      <c r="D254" s="435">
        <v>353309</v>
      </c>
      <c r="E254" s="436"/>
      <c r="F254" s="436"/>
      <c r="G254" s="436"/>
      <c r="H254" s="436"/>
      <c r="I254" s="436"/>
      <c r="J254" s="436"/>
      <c r="K254" s="443">
        <f>D254</f>
        <v>353309</v>
      </c>
      <c r="L254" s="435">
        <v>365858</v>
      </c>
    </row>
    <row r="255" spans="1:12" ht="12.75" customHeight="1" thickBot="1" x14ac:dyDescent="0.25">
      <c r="A255" s="934" t="s">
        <v>305</v>
      </c>
      <c r="B255" s="566" t="s">
        <v>35</v>
      </c>
      <c r="C255" s="436"/>
      <c r="D255" s="438">
        <f>SUM(D253:D254)</f>
        <v>1201510</v>
      </c>
      <c r="E255" s="436"/>
      <c r="F255" s="436"/>
      <c r="G255" s="436"/>
      <c r="H255" s="436"/>
      <c r="I255" s="436"/>
      <c r="J255" s="436"/>
      <c r="K255" s="438">
        <f>SUM(K253:K254)</f>
        <v>1201510</v>
      </c>
      <c r="L255" s="438">
        <f>SUM(L253:L254)</f>
        <v>1188583</v>
      </c>
    </row>
    <row r="256" spans="1:12" ht="13.5" thickTop="1" x14ac:dyDescent="0.2">
      <c r="A256" s="946" t="s">
        <v>733</v>
      </c>
      <c r="B256" s="558"/>
      <c r="C256" s="436"/>
      <c r="D256" s="436"/>
      <c r="E256" s="436"/>
      <c r="F256" s="436"/>
      <c r="G256" s="436"/>
      <c r="H256" s="436"/>
      <c r="I256" s="436"/>
      <c r="J256" s="436"/>
      <c r="K256" s="442"/>
      <c r="L256" s="442"/>
    </row>
    <row r="257" spans="1:12" x14ac:dyDescent="0.2">
      <c r="A257" s="942" t="s">
        <v>1288</v>
      </c>
      <c r="B257" s="549">
        <v>2510</v>
      </c>
      <c r="C257" s="436"/>
      <c r="D257" s="435">
        <v>19004</v>
      </c>
      <c r="E257" s="436"/>
      <c r="F257" s="436"/>
      <c r="G257" s="436"/>
      <c r="H257" s="436"/>
      <c r="I257" s="436"/>
      <c r="J257" s="436"/>
      <c r="K257" s="443">
        <f>D257</f>
        <v>19004</v>
      </c>
      <c r="L257" s="435">
        <v>17593</v>
      </c>
    </row>
    <row r="258" spans="1:12" x14ac:dyDescent="0.2">
      <c r="A258" s="942" t="s">
        <v>556</v>
      </c>
      <c r="B258" s="549">
        <v>2520</v>
      </c>
      <c r="C258" s="436"/>
      <c r="D258" s="435">
        <v>245709</v>
      </c>
      <c r="E258" s="436"/>
      <c r="F258" s="436"/>
      <c r="G258" s="436"/>
      <c r="H258" s="436"/>
      <c r="I258" s="436"/>
      <c r="J258" s="436"/>
      <c r="K258" s="443">
        <f t="shared" ref="K258:K263" si="22">D258</f>
        <v>245709</v>
      </c>
      <c r="L258" s="435">
        <v>237688</v>
      </c>
    </row>
    <row r="259" spans="1:12" x14ac:dyDescent="0.2">
      <c r="A259" s="942" t="s">
        <v>5</v>
      </c>
      <c r="B259" s="280">
        <v>2530</v>
      </c>
      <c r="C259" s="436"/>
      <c r="D259" s="435">
        <v>0</v>
      </c>
      <c r="E259" s="436"/>
      <c r="F259" s="436"/>
      <c r="G259" s="436"/>
      <c r="H259" s="436"/>
      <c r="I259" s="436"/>
      <c r="J259" s="436"/>
      <c r="K259" s="443">
        <f t="shared" si="22"/>
        <v>0</v>
      </c>
      <c r="L259" s="435">
        <v>0</v>
      </c>
    </row>
    <row r="260" spans="1:12" x14ac:dyDescent="0.2">
      <c r="A260" s="942" t="s">
        <v>224</v>
      </c>
      <c r="B260" s="280">
        <v>2540</v>
      </c>
      <c r="C260" s="436"/>
      <c r="D260" s="435">
        <v>1744559</v>
      </c>
      <c r="E260" s="436"/>
      <c r="F260" s="436"/>
      <c r="G260" s="436"/>
      <c r="H260" s="436"/>
      <c r="I260" s="436"/>
      <c r="J260" s="436"/>
      <c r="K260" s="443">
        <f t="shared" si="22"/>
        <v>1744559</v>
      </c>
      <c r="L260" s="435">
        <v>1685481</v>
      </c>
    </row>
    <row r="261" spans="1:12" x14ac:dyDescent="0.2">
      <c r="A261" s="942" t="s">
        <v>1156</v>
      </c>
      <c r="B261" s="280">
        <v>2550</v>
      </c>
      <c r="C261" s="436"/>
      <c r="D261" s="435">
        <v>3203729</v>
      </c>
      <c r="E261" s="436"/>
      <c r="F261" s="436"/>
      <c r="G261" s="436"/>
      <c r="H261" s="436"/>
      <c r="I261" s="436"/>
      <c r="J261" s="436"/>
      <c r="K261" s="443">
        <f t="shared" si="22"/>
        <v>3203729</v>
      </c>
      <c r="L261" s="435">
        <v>3385231</v>
      </c>
    </row>
    <row r="262" spans="1:12" x14ac:dyDescent="0.2">
      <c r="A262" s="942" t="s">
        <v>108</v>
      </c>
      <c r="B262" s="280">
        <v>2560</v>
      </c>
      <c r="C262" s="436"/>
      <c r="D262" s="2044">
        <v>-71549</v>
      </c>
      <c r="E262" s="436"/>
      <c r="F262" s="436"/>
      <c r="G262" s="436"/>
      <c r="H262" s="436"/>
      <c r="I262" s="436"/>
      <c r="J262" s="436"/>
      <c r="K262" s="443">
        <f t="shared" si="22"/>
        <v>-71549</v>
      </c>
      <c r="L262" s="435">
        <v>56274</v>
      </c>
    </row>
    <row r="263" spans="1:12" x14ac:dyDescent="0.2">
      <c r="A263" s="942" t="s">
        <v>109</v>
      </c>
      <c r="B263" s="280">
        <v>2570</v>
      </c>
      <c r="C263" s="436"/>
      <c r="D263" s="435">
        <v>262054</v>
      </c>
      <c r="E263" s="436"/>
      <c r="F263" s="436"/>
      <c r="G263" s="436"/>
      <c r="H263" s="436"/>
      <c r="I263" s="436"/>
      <c r="J263" s="436"/>
      <c r="K263" s="443">
        <f t="shared" si="22"/>
        <v>262054</v>
      </c>
      <c r="L263" s="435">
        <v>319815</v>
      </c>
    </row>
    <row r="264" spans="1:12" ht="12.75" customHeight="1" thickBot="1" x14ac:dyDescent="0.25">
      <c r="A264" s="945" t="s">
        <v>857</v>
      </c>
      <c r="B264" s="489" t="s">
        <v>36</v>
      </c>
      <c r="C264" s="436"/>
      <c r="D264" s="438">
        <f>SUM(D257:D263)</f>
        <v>5403506</v>
      </c>
      <c r="E264" s="436"/>
      <c r="F264" s="436"/>
      <c r="G264" s="436"/>
      <c r="H264" s="436"/>
      <c r="I264" s="436"/>
      <c r="J264" s="436"/>
      <c r="K264" s="438">
        <f>SUM(K257:K263)</f>
        <v>5403506</v>
      </c>
      <c r="L264" s="438">
        <f>SUM(L257:L263)</f>
        <v>5702082</v>
      </c>
    </row>
    <row r="265" spans="1:12" ht="13.5" thickTop="1" x14ac:dyDescent="0.2">
      <c r="A265" s="964" t="s">
        <v>734</v>
      </c>
      <c r="B265" s="537"/>
      <c r="C265" s="436"/>
      <c r="D265" s="442"/>
      <c r="E265" s="436"/>
      <c r="F265" s="436"/>
      <c r="G265" s="436"/>
      <c r="H265" s="436"/>
      <c r="I265" s="436"/>
      <c r="J265" s="436"/>
      <c r="K265" s="442"/>
      <c r="L265" s="442"/>
    </row>
    <row r="266" spans="1:12" x14ac:dyDescent="0.2">
      <c r="A266" s="942" t="s">
        <v>1279</v>
      </c>
      <c r="B266" s="280">
        <v>2610</v>
      </c>
      <c r="C266" s="436"/>
      <c r="D266" s="435">
        <v>0</v>
      </c>
      <c r="E266" s="436"/>
      <c r="F266" s="436"/>
      <c r="G266" s="436"/>
      <c r="H266" s="436"/>
      <c r="I266" s="436"/>
      <c r="J266" s="436"/>
      <c r="K266" s="443">
        <f>D266</f>
        <v>0</v>
      </c>
      <c r="L266" s="435">
        <v>0</v>
      </c>
    </row>
    <row r="267" spans="1:12" ht="20.25" customHeight="1" x14ac:dyDescent="0.2">
      <c r="A267" s="942" t="s">
        <v>728</v>
      </c>
      <c r="B267" s="120">
        <v>2620</v>
      </c>
      <c r="C267" s="436"/>
      <c r="D267" s="435">
        <v>0</v>
      </c>
      <c r="E267" s="436"/>
      <c r="F267" s="436"/>
      <c r="G267" s="436"/>
      <c r="H267" s="436"/>
      <c r="I267" s="436"/>
      <c r="J267" s="436"/>
      <c r="K267" s="443">
        <f>D267</f>
        <v>0</v>
      </c>
      <c r="L267" s="435">
        <v>0</v>
      </c>
    </row>
    <row r="268" spans="1:12" ht="12" customHeight="1" x14ac:dyDescent="0.2">
      <c r="A268" s="942" t="s">
        <v>1280</v>
      </c>
      <c r="B268" s="280">
        <v>2630</v>
      </c>
      <c r="C268" s="436"/>
      <c r="D268" s="435">
        <v>84041</v>
      </c>
      <c r="E268" s="436"/>
      <c r="F268" s="436"/>
      <c r="G268" s="436"/>
      <c r="H268" s="436"/>
      <c r="I268" s="436"/>
      <c r="J268" s="436"/>
      <c r="K268" s="443">
        <f>D268</f>
        <v>84041</v>
      </c>
      <c r="L268" s="435">
        <v>86571</v>
      </c>
    </row>
    <row r="269" spans="1:12" x14ac:dyDescent="0.2">
      <c r="A269" s="942" t="s">
        <v>481</v>
      </c>
      <c r="B269" s="280">
        <v>2640</v>
      </c>
      <c r="C269" s="436"/>
      <c r="D269" s="435">
        <v>260272</v>
      </c>
      <c r="E269" s="436"/>
      <c r="F269" s="436"/>
      <c r="G269" s="436"/>
      <c r="H269" s="436"/>
      <c r="I269" s="436"/>
      <c r="J269" s="436"/>
      <c r="K269" s="443">
        <f>D269</f>
        <v>260272</v>
      </c>
      <c r="L269" s="435">
        <v>234771</v>
      </c>
    </row>
    <row r="270" spans="1:12" x14ac:dyDescent="0.2">
      <c r="A270" s="942" t="s">
        <v>482</v>
      </c>
      <c r="B270" s="280">
        <v>2660</v>
      </c>
      <c r="C270" s="436"/>
      <c r="D270" s="435">
        <v>528793</v>
      </c>
      <c r="E270" s="436"/>
      <c r="F270" s="436"/>
      <c r="G270" s="436"/>
      <c r="H270" s="436"/>
      <c r="I270" s="436"/>
      <c r="J270" s="436"/>
      <c r="K270" s="443">
        <f>D270</f>
        <v>528793</v>
      </c>
      <c r="L270" s="435">
        <v>484191</v>
      </c>
    </row>
    <row r="271" spans="1:12" ht="12.75" customHeight="1" thickBot="1" x14ac:dyDescent="0.25">
      <c r="A271" s="967" t="s">
        <v>38</v>
      </c>
      <c r="B271" s="494" t="s">
        <v>37</v>
      </c>
      <c r="C271" s="436"/>
      <c r="D271" s="438">
        <f>SUM(D266:D270)</f>
        <v>873106</v>
      </c>
      <c r="E271" s="436"/>
      <c r="F271" s="436"/>
      <c r="G271" s="436"/>
      <c r="H271" s="436"/>
      <c r="I271" s="436"/>
      <c r="J271" s="436"/>
      <c r="K271" s="438">
        <f>SUM(K266:K270)</f>
        <v>873106</v>
      </c>
      <c r="L271" s="438">
        <f>SUM(L266:L270)</f>
        <v>805533</v>
      </c>
    </row>
    <row r="272" spans="1:12" ht="13.5" customHeight="1" thickTop="1" thickBot="1" x14ac:dyDescent="0.25">
      <c r="A272" s="949" t="s">
        <v>1183</v>
      </c>
      <c r="B272" s="1190" t="s">
        <v>690</v>
      </c>
      <c r="C272" s="436"/>
      <c r="D272" s="435">
        <v>37120</v>
      </c>
      <c r="E272" s="436"/>
      <c r="F272" s="436"/>
      <c r="G272" s="436"/>
      <c r="H272" s="436"/>
      <c r="I272" s="436"/>
      <c r="J272" s="436"/>
      <c r="K272" s="447">
        <f>D272</f>
        <v>37120</v>
      </c>
      <c r="L272" s="435">
        <v>1159</v>
      </c>
    </row>
    <row r="273" spans="1:12" ht="12.75" customHeight="1" thickTop="1" thickBot="1" x14ac:dyDescent="0.25">
      <c r="A273" s="932" t="s">
        <v>995</v>
      </c>
      <c r="B273" s="933">
        <v>2000</v>
      </c>
      <c r="C273" s="436"/>
      <c r="D273" s="447">
        <f>SUM(D232,D237,D251,D255,D264,D271,D272)</f>
        <v>9578141</v>
      </c>
      <c r="E273" s="436"/>
      <c r="F273" s="436"/>
      <c r="G273" s="436"/>
      <c r="H273" s="436"/>
      <c r="I273" s="436"/>
      <c r="J273" s="436"/>
      <c r="K273" s="447">
        <f>SUM(K232,K237,K251,K255,K264,K271,K272)</f>
        <v>9578141</v>
      </c>
      <c r="L273" s="447">
        <f>SUM(L232,L237,L251,L255,L264,L271,L272)</f>
        <v>9679861</v>
      </c>
    </row>
    <row r="274" spans="1:12" ht="14.25" thickTop="1" thickBot="1" x14ac:dyDescent="0.25">
      <c r="A274" s="796" t="s">
        <v>1068</v>
      </c>
      <c r="B274" s="277">
        <v>3000</v>
      </c>
      <c r="C274" s="436"/>
      <c r="D274" s="435">
        <v>184864</v>
      </c>
      <c r="E274" s="436"/>
      <c r="F274" s="436"/>
      <c r="G274" s="436"/>
      <c r="H274" s="436"/>
      <c r="I274" s="436"/>
      <c r="J274" s="436"/>
      <c r="K274" s="447">
        <f>D274</f>
        <v>184864</v>
      </c>
      <c r="L274" s="435">
        <v>168615</v>
      </c>
    </row>
    <row r="275" spans="1:12" ht="14.25" customHeight="1" thickTop="1" x14ac:dyDescent="0.2">
      <c r="A275" s="786" t="s">
        <v>150</v>
      </c>
      <c r="B275" s="279"/>
      <c r="C275" s="436"/>
      <c r="D275" s="439"/>
      <c r="E275" s="436"/>
      <c r="F275" s="436"/>
      <c r="G275" s="436"/>
      <c r="H275" s="436"/>
      <c r="I275" s="436"/>
      <c r="J275" s="436"/>
      <c r="K275" s="436"/>
      <c r="L275" s="436"/>
    </row>
    <row r="276" spans="1:12" x14ac:dyDescent="0.2">
      <c r="A276" s="942" t="s">
        <v>352</v>
      </c>
      <c r="B276" s="280">
        <v>4120</v>
      </c>
      <c r="C276" s="436"/>
      <c r="D276" s="435">
        <v>0</v>
      </c>
      <c r="E276" s="436"/>
      <c r="F276" s="436"/>
      <c r="G276" s="436"/>
      <c r="H276" s="436"/>
      <c r="I276" s="436"/>
      <c r="J276" s="436"/>
      <c r="K276" s="437">
        <f>D276</f>
        <v>0</v>
      </c>
      <c r="L276" s="435">
        <v>0</v>
      </c>
    </row>
    <row r="277" spans="1:12" x14ac:dyDescent="0.2">
      <c r="A277" s="942" t="s">
        <v>833</v>
      </c>
      <c r="B277" s="280">
        <v>4140</v>
      </c>
      <c r="C277" s="436"/>
      <c r="D277" s="435">
        <v>0</v>
      </c>
      <c r="E277" s="436"/>
      <c r="F277" s="436"/>
      <c r="G277" s="436"/>
      <c r="H277" s="436"/>
      <c r="I277" s="436"/>
      <c r="J277" s="436"/>
      <c r="K277" s="437">
        <f>D277</f>
        <v>0</v>
      </c>
      <c r="L277" s="435">
        <v>0</v>
      </c>
    </row>
    <row r="278" spans="1:12" ht="12.75" customHeight="1" thickBot="1" x14ac:dyDescent="0.25">
      <c r="A278" s="945" t="s">
        <v>738</v>
      </c>
      <c r="B278" s="494" t="s">
        <v>1053</v>
      </c>
      <c r="C278" s="436"/>
      <c r="D278" s="438">
        <f>SUM(D276:D277)</f>
        <v>0</v>
      </c>
      <c r="E278" s="436"/>
      <c r="F278" s="436"/>
      <c r="G278" s="436"/>
      <c r="H278" s="436"/>
      <c r="I278" s="436"/>
      <c r="J278" s="436"/>
      <c r="K278" s="438">
        <f>SUM(K276:K277)</f>
        <v>0</v>
      </c>
      <c r="L278" s="438">
        <f>SUM(L276:L277)</f>
        <v>0</v>
      </c>
    </row>
    <row r="279" spans="1:12" ht="14.25" customHeight="1" thickTop="1" x14ac:dyDescent="0.2">
      <c r="A279" s="793" t="s">
        <v>1069</v>
      </c>
      <c r="B279" s="491"/>
      <c r="C279" s="436"/>
      <c r="D279" s="436"/>
      <c r="E279" s="436"/>
      <c r="F279" s="436"/>
      <c r="G279" s="436"/>
      <c r="H279" s="436"/>
      <c r="I279" s="436"/>
      <c r="J279" s="436"/>
      <c r="K279" s="436"/>
      <c r="L279" s="436"/>
    </row>
    <row r="280" spans="1:12" ht="13.5" customHeight="1" x14ac:dyDescent="0.2">
      <c r="A280" s="959" t="s">
        <v>98</v>
      </c>
      <c r="B280" s="219"/>
      <c r="C280" s="436"/>
      <c r="D280" s="436"/>
      <c r="E280" s="436"/>
      <c r="F280" s="436"/>
      <c r="G280" s="436"/>
      <c r="H280" s="440"/>
      <c r="I280" s="436"/>
      <c r="J280" s="436"/>
      <c r="K280" s="436"/>
      <c r="L280" s="436"/>
    </row>
    <row r="281" spans="1:12" x14ac:dyDescent="0.2">
      <c r="A281" s="942" t="s">
        <v>92</v>
      </c>
      <c r="B281" s="280">
        <v>5110</v>
      </c>
      <c r="C281" s="436"/>
      <c r="D281" s="436"/>
      <c r="E281" s="436"/>
      <c r="F281" s="436"/>
      <c r="G281" s="436"/>
      <c r="H281" s="435">
        <v>0</v>
      </c>
      <c r="I281" s="436"/>
      <c r="J281" s="436"/>
      <c r="K281" s="437">
        <f>H281</f>
        <v>0</v>
      </c>
      <c r="L281" s="435">
        <v>0</v>
      </c>
    </row>
    <row r="282" spans="1:12" x14ac:dyDescent="0.2">
      <c r="A282" s="942" t="s">
        <v>93</v>
      </c>
      <c r="B282" s="280">
        <v>5120</v>
      </c>
      <c r="C282" s="436"/>
      <c r="D282" s="436"/>
      <c r="E282" s="436"/>
      <c r="F282" s="436"/>
      <c r="G282" s="436"/>
      <c r="H282" s="435">
        <v>0</v>
      </c>
      <c r="I282" s="436"/>
      <c r="J282" s="436"/>
      <c r="K282" s="437">
        <f>H282</f>
        <v>0</v>
      </c>
      <c r="L282" s="435">
        <v>0</v>
      </c>
    </row>
    <row r="283" spans="1:12" ht="12.75" customHeight="1" x14ac:dyDescent="0.2">
      <c r="A283" s="942" t="s">
        <v>1426</v>
      </c>
      <c r="B283" s="120" t="s">
        <v>739</v>
      </c>
      <c r="C283" s="436"/>
      <c r="D283" s="436"/>
      <c r="E283" s="436"/>
      <c r="F283" s="436"/>
      <c r="G283" s="436"/>
      <c r="H283" s="435">
        <v>0</v>
      </c>
      <c r="I283" s="436"/>
      <c r="J283" s="436"/>
      <c r="K283" s="437">
        <f>H283</f>
        <v>0</v>
      </c>
      <c r="L283" s="435">
        <v>0</v>
      </c>
    </row>
    <row r="284" spans="1:12" x14ac:dyDescent="0.2">
      <c r="A284" s="942" t="s">
        <v>94</v>
      </c>
      <c r="B284" s="280" t="s">
        <v>709</v>
      </c>
      <c r="C284" s="436"/>
      <c r="D284" s="436"/>
      <c r="E284" s="436"/>
      <c r="F284" s="436"/>
      <c r="G284" s="436"/>
      <c r="H284" s="435">
        <v>0</v>
      </c>
      <c r="I284" s="436"/>
      <c r="J284" s="436"/>
      <c r="K284" s="437">
        <f>H284</f>
        <v>0</v>
      </c>
      <c r="L284" s="435">
        <v>0</v>
      </c>
    </row>
    <row r="285" spans="1:12" x14ac:dyDescent="0.2">
      <c r="A285" s="942" t="s">
        <v>903</v>
      </c>
      <c r="B285" s="280" t="s">
        <v>740</v>
      </c>
      <c r="C285" s="436"/>
      <c r="D285" s="436"/>
      <c r="E285" s="436"/>
      <c r="F285" s="436"/>
      <c r="G285" s="436"/>
      <c r="H285" s="435">
        <v>0</v>
      </c>
      <c r="I285" s="436"/>
      <c r="J285" s="436"/>
      <c r="K285" s="437">
        <f>H285</f>
        <v>0</v>
      </c>
      <c r="L285" s="435">
        <v>0</v>
      </c>
    </row>
    <row r="286" spans="1:12" ht="12.75" customHeight="1" thickBot="1" x14ac:dyDescent="0.25">
      <c r="A286" s="945" t="s">
        <v>589</v>
      </c>
      <c r="B286" s="494" t="s">
        <v>597</v>
      </c>
      <c r="C286" s="436"/>
      <c r="D286" s="436"/>
      <c r="E286" s="436"/>
      <c r="F286" s="436"/>
      <c r="G286" s="436"/>
      <c r="H286" s="437">
        <f>SUM(H281:H285)</f>
        <v>0</v>
      </c>
      <c r="I286" s="436"/>
      <c r="J286" s="436"/>
      <c r="K286" s="437">
        <f>SUM(K281:K285)</f>
        <v>0</v>
      </c>
      <c r="L286" s="438">
        <f>SUM(L281:L285)</f>
        <v>0</v>
      </c>
    </row>
    <row r="287" spans="1:12" ht="13.5" thickTop="1" x14ac:dyDescent="0.2">
      <c r="A287" s="797" t="s">
        <v>1070</v>
      </c>
      <c r="B287" s="277" t="s">
        <v>1054</v>
      </c>
      <c r="C287" s="436"/>
      <c r="D287" s="440"/>
      <c r="E287" s="436"/>
      <c r="F287" s="436"/>
      <c r="G287" s="436"/>
      <c r="H287" s="450"/>
      <c r="I287" s="436"/>
      <c r="J287" s="436"/>
      <c r="K287" s="440"/>
      <c r="L287" s="435">
        <v>0</v>
      </c>
    </row>
    <row r="288" spans="1:12" ht="12.75" customHeight="1" thickBot="1" x14ac:dyDescent="0.25">
      <c r="A288" s="2212" t="s">
        <v>612</v>
      </c>
      <c r="B288" s="2213"/>
      <c r="C288" s="436"/>
      <c r="D288" s="438">
        <f>SUM(D223,D273,D274,D278)</f>
        <v>14128565</v>
      </c>
      <c r="E288" s="436"/>
      <c r="F288" s="436"/>
      <c r="G288" s="436"/>
      <c r="H288" s="438">
        <f>H286</f>
        <v>0</v>
      </c>
      <c r="I288" s="436"/>
      <c r="J288" s="436"/>
      <c r="K288" s="438">
        <f>SUM(K223,K273,K274,K278,K286,K287)</f>
        <v>14128565</v>
      </c>
      <c r="L288" s="438">
        <f>SUM(L223,L273,L274,L278,L286,L287)</f>
        <v>14196710</v>
      </c>
    </row>
    <row r="289" spans="1:14" ht="23.25" thickTop="1" x14ac:dyDescent="0.2">
      <c r="A289" s="992" t="s">
        <v>1204</v>
      </c>
      <c r="B289" s="993"/>
      <c r="C289" s="436"/>
      <c r="D289" s="439"/>
      <c r="E289" s="436"/>
      <c r="F289" s="436"/>
      <c r="G289" s="436"/>
      <c r="H289" s="458"/>
      <c r="I289" s="436"/>
      <c r="J289" s="436"/>
      <c r="K289" s="457">
        <f>'Revenues 9-14'!G275-'Expenditures 15-22'!K288</f>
        <v>1278973</v>
      </c>
      <c r="L289" s="458"/>
    </row>
    <row r="290" spans="1:14" s="923" customFormat="1" ht="9" customHeight="1" x14ac:dyDescent="0.2">
      <c r="A290" s="988"/>
      <c r="B290" s="991"/>
      <c r="C290" s="987"/>
      <c r="D290" s="987"/>
      <c r="E290" s="987"/>
      <c r="F290" s="987"/>
      <c r="G290" s="987"/>
      <c r="H290" s="987"/>
      <c r="I290" s="987"/>
      <c r="J290" s="987"/>
      <c r="K290" s="987"/>
      <c r="L290" s="987"/>
      <c r="M290" s="1000"/>
      <c r="N290" s="1000"/>
    </row>
    <row r="291" spans="1:14" ht="25.5" customHeight="1" x14ac:dyDescent="0.2">
      <c r="A291" s="2203" t="s">
        <v>151</v>
      </c>
      <c r="B291" s="2207"/>
      <c r="C291" s="982"/>
      <c r="D291" s="983"/>
      <c r="E291" s="983"/>
      <c r="F291" s="983"/>
      <c r="G291" s="983"/>
      <c r="H291" s="983"/>
      <c r="I291" s="983"/>
      <c r="J291" s="983"/>
      <c r="K291" s="983"/>
      <c r="L291" s="984"/>
    </row>
    <row r="292" spans="1:14" ht="14.25" customHeight="1" x14ac:dyDescent="0.2">
      <c r="A292" s="793" t="s">
        <v>152</v>
      </c>
      <c r="B292" s="279"/>
      <c r="C292" s="436"/>
      <c r="D292" s="436"/>
      <c r="E292" s="436"/>
      <c r="F292" s="436"/>
      <c r="G292" s="436"/>
      <c r="H292" s="436"/>
      <c r="I292" s="436"/>
      <c r="J292" s="436"/>
      <c r="K292" s="436"/>
      <c r="L292" s="436"/>
    </row>
    <row r="293" spans="1:14" ht="13.5" customHeight="1" x14ac:dyDescent="0.2">
      <c r="A293" s="972" t="s">
        <v>733</v>
      </c>
      <c r="B293" s="490"/>
      <c r="C293" s="440"/>
      <c r="D293" s="440"/>
      <c r="E293" s="440"/>
      <c r="F293" s="440"/>
      <c r="G293" s="440"/>
      <c r="H293" s="440"/>
      <c r="I293" s="436"/>
      <c r="J293" s="436"/>
      <c r="K293" s="440"/>
      <c r="L293" s="440"/>
    </row>
    <row r="294" spans="1:14" ht="13.5" thickBot="1" x14ac:dyDescent="0.25">
      <c r="A294" s="973" t="s">
        <v>729</v>
      </c>
      <c r="B294" s="283">
        <v>2530</v>
      </c>
      <c r="C294" s="435">
        <v>0</v>
      </c>
      <c r="D294" s="435">
        <v>0</v>
      </c>
      <c r="E294" s="435">
        <v>25026</v>
      </c>
      <c r="F294" s="435">
        <v>0</v>
      </c>
      <c r="G294" s="435">
        <v>352625</v>
      </c>
      <c r="H294" s="435">
        <v>0</v>
      </c>
      <c r="I294" s="435">
        <v>0</v>
      </c>
      <c r="J294" s="435">
        <v>0</v>
      </c>
      <c r="K294" s="438">
        <f>SUM(C294:J294)</f>
        <v>377651</v>
      </c>
      <c r="L294" s="435">
        <v>444343</v>
      </c>
    </row>
    <row r="295" spans="1:14" ht="13.5" customHeight="1" thickTop="1" thickBot="1" x14ac:dyDescent="0.25">
      <c r="A295" s="973" t="s">
        <v>1183</v>
      </c>
      <c r="B295" s="280" t="s">
        <v>690</v>
      </c>
      <c r="C295" s="435">
        <v>0</v>
      </c>
      <c r="D295" s="435">
        <v>0</v>
      </c>
      <c r="E295" s="435">
        <v>0</v>
      </c>
      <c r="F295" s="435">
        <v>0</v>
      </c>
      <c r="G295" s="435">
        <v>0</v>
      </c>
      <c r="H295" s="435">
        <v>0</v>
      </c>
      <c r="I295" s="435">
        <v>0</v>
      </c>
      <c r="J295" s="435">
        <v>0</v>
      </c>
      <c r="K295" s="447">
        <f>SUM(C295:J295)</f>
        <v>0</v>
      </c>
      <c r="L295" s="435">
        <v>0</v>
      </c>
    </row>
    <row r="296" spans="1:14" ht="12.75" customHeight="1" thickTop="1" thickBot="1" x14ac:dyDescent="0.25">
      <c r="A296" s="945" t="s">
        <v>995</v>
      </c>
      <c r="B296" s="494" t="s">
        <v>685</v>
      </c>
      <c r="C296" s="438">
        <f>SUM(C294:C295)</f>
        <v>0</v>
      </c>
      <c r="D296" s="438">
        <f t="shared" ref="D296:L296" si="23">SUM(D294:D295)</f>
        <v>0</v>
      </c>
      <c r="E296" s="438">
        <f t="shared" si="23"/>
        <v>25026</v>
      </c>
      <c r="F296" s="438">
        <f t="shared" si="23"/>
        <v>0</v>
      </c>
      <c r="G296" s="438">
        <f t="shared" si="23"/>
        <v>352625</v>
      </c>
      <c r="H296" s="438">
        <f t="shared" si="23"/>
        <v>0</v>
      </c>
      <c r="I296" s="446">
        <f t="shared" si="23"/>
        <v>0</v>
      </c>
      <c r="J296" s="446">
        <f t="shared" si="23"/>
        <v>0</v>
      </c>
      <c r="K296" s="438">
        <f t="shared" si="23"/>
        <v>377651</v>
      </c>
      <c r="L296" s="438">
        <f t="shared" si="23"/>
        <v>444343</v>
      </c>
    </row>
    <row r="297" spans="1:14" ht="14.25" customHeight="1" thickTop="1" x14ac:dyDescent="0.2">
      <c r="A297" s="793" t="s">
        <v>153</v>
      </c>
      <c r="B297" s="277"/>
      <c r="C297" s="436"/>
      <c r="D297" s="436"/>
      <c r="E297" s="436"/>
      <c r="F297" s="436"/>
      <c r="G297" s="436"/>
      <c r="H297" s="436"/>
      <c r="I297" s="436"/>
      <c r="J297" s="436"/>
      <c r="K297" s="436"/>
      <c r="L297" s="436"/>
    </row>
    <row r="298" spans="1:14" ht="13.5" customHeight="1" x14ac:dyDescent="0.2">
      <c r="A298" s="959" t="s">
        <v>1094</v>
      </c>
      <c r="B298" s="217"/>
      <c r="C298" s="436"/>
      <c r="D298" s="436"/>
      <c r="E298" s="436"/>
      <c r="F298" s="436"/>
      <c r="G298" s="436"/>
      <c r="H298" s="436"/>
      <c r="I298" s="436"/>
      <c r="J298" s="436"/>
      <c r="K298" s="436"/>
      <c r="L298" s="436"/>
    </row>
    <row r="299" spans="1:14" x14ac:dyDescent="0.2">
      <c r="A299" s="974" t="s">
        <v>1095</v>
      </c>
      <c r="B299" s="552" t="s">
        <v>675</v>
      </c>
      <c r="C299" s="436"/>
      <c r="D299" s="436"/>
      <c r="E299" s="435">
        <v>0</v>
      </c>
      <c r="F299" s="436"/>
      <c r="G299" s="436"/>
      <c r="H299" s="435">
        <v>0</v>
      </c>
      <c r="I299" s="436"/>
      <c r="J299" s="436"/>
      <c r="K299" s="1170">
        <f>SUM(E299,H299)</f>
        <v>0</v>
      </c>
      <c r="L299" s="435">
        <v>0</v>
      </c>
    </row>
    <row r="300" spans="1:14" x14ac:dyDescent="0.2">
      <c r="A300" s="942" t="s">
        <v>352</v>
      </c>
      <c r="B300" s="280">
        <v>4120</v>
      </c>
      <c r="C300" s="436"/>
      <c r="D300" s="436"/>
      <c r="E300" s="435">
        <v>0</v>
      </c>
      <c r="F300" s="436"/>
      <c r="G300" s="436"/>
      <c r="H300" s="435">
        <v>0</v>
      </c>
      <c r="I300" s="530"/>
      <c r="J300" s="436"/>
      <c r="K300" s="1170">
        <f>SUM(E300,H300)</f>
        <v>0</v>
      </c>
      <c r="L300" s="435">
        <v>0</v>
      </c>
    </row>
    <row r="301" spans="1:14" x14ac:dyDescent="0.2">
      <c r="A301" s="942" t="s">
        <v>833</v>
      </c>
      <c r="B301" s="280">
        <v>4140</v>
      </c>
      <c r="C301" s="436"/>
      <c r="D301" s="436"/>
      <c r="E301" s="435">
        <v>0</v>
      </c>
      <c r="F301" s="436"/>
      <c r="G301" s="436"/>
      <c r="H301" s="435">
        <v>0</v>
      </c>
      <c r="I301" s="530"/>
      <c r="J301" s="436"/>
      <c r="K301" s="1170">
        <f>SUM(E301,H301)</f>
        <v>0</v>
      </c>
      <c r="L301" s="435">
        <v>0</v>
      </c>
    </row>
    <row r="302" spans="1:14" ht="12.75" customHeight="1" thickBot="1" x14ac:dyDescent="0.25">
      <c r="A302" s="947" t="s">
        <v>834</v>
      </c>
      <c r="B302" s="120">
        <v>4190</v>
      </c>
      <c r="C302" s="436"/>
      <c r="D302" s="436"/>
      <c r="E302" s="435">
        <v>0</v>
      </c>
      <c r="F302" s="436"/>
      <c r="G302" s="436"/>
      <c r="H302" s="435">
        <v>0</v>
      </c>
      <c r="I302" s="530"/>
      <c r="J302" s="436"/>
      <c r="K302" s="1170">
        <f>SUM(E302,H302)</f>
        <v>0</v>
      </c>
      <c r="L302" s="435">
        <v>0</v>
      </c>
    </row>
    <row r="303" spans="1:14" ht="12.75" customHeight="1" thickTop="1" thickBot="1" x14ac:dyDescent="0.25">
      <c r="A303" s="945" t="s">
        <v>738</v>
      </c>
      <c r="B303" s="489" t="s">
        <v>1053</v>
      </c>
      <c r="C303" s="436"/>
      <c r="D303" s="436"/>
      <c r="E303" s="1171">
        <f>SUM(E299:E302)</f>
        <v>0</v>
      </c>
      <c r="F303" s="436"/>
      <c r="G303" s="436"/>
      <c r="H303" s="1171">
        <f>SUM(H299:H302)</f>
        <v>0</v>
      </c>
      <c r="I303" s="530"/>
      <c r="J303" s="436"/>
      <c r="K303" s="1171">
        <f>SUM(K299:K302)</f>
        <v>0</v>
      </c>
      <c r="L303" s="447">
        <f>SUM(L299:L302)</f>
        <v>0</v>
      </c>
    </row>
    <row r="304" spans="1:14" ht="13.5" thickTop="1" x14ac:dyDescent="0.2">
      <c r="A304" s="788" t="s">
        <v>1089</v>
      </c>
      <c r="B304" s="277" t="s">
        <v>1054</v>
      </c>
      <c r="C304" s="440"/>
      <c r="D304" s="440"/>
      <c r="E304" s="440"/>
      <c r="F304" s="440"/>
      <c r="G304" s="440"/>
      <c r="H304" s="440"/>
      <c r="I304" s="440"/>
      <c r="J304" s="436"/>
      <c r="K304" s="440"/>
      <c r="L304" s="435">
        <v>0</v>
      </c>
    </row>
    <row r="305" spans="1:14" ht="12.75" customHeight="1" thickBot="1" x14ac:dyDescent="0.25">
      <c r="A305" s="2212" t="s">
        <v>319</v>
      </c>
      <c r="B305" s="2213"/>
      <c r="C305" s="438">
        <f>SUM(C296)</f>
        <v>0</v>
      </c>
      <c r="D305" s="438">
        <f>SUM(D296)</f>
        <v>0</v>
      </c>
      <c r="E305" s="438">
        <f>SUM(E296,E303)</f>
        <v>25026</v>
      </c>
      <c r="F305" s="438">
        <f>SUM(F296)</f>
        <v>0</v>
      </c>
      <c r="G305" s="438">
        <f>SUM(G296)</f>
        <v>352625</v>
      </c>
      <c r="H305" s="438">
        <f>SUM(H296,H303)</f>
        <v>0</v>
      </c>
      <c r="I305" s="438">
        <f>SUM(I296)</f>
        <v>0</v>
      </c>
      <c r="J305" s="438">
        <f>SUM(J296)</f>
        <v>0</v>
      </c>
      <c r="K305" s="438">
        <f>SUM(K296,K303,K304)</f>
        <v>377651</v>
      </c>
      <c r="L305" s="438">
        <f>SUM(L296,L303,L304)</f>
        <v>444343</v>
      </c>
    </row>
    <row r="306" spans="1:14" ht="23.25" customHeight="1" thickTop="1" x14ac:dyDescent="0.2">
      <c r="A306" s="2208" t="s">
        <v>1204</v>
      </c>
      <c r="B306" s="2209"/>
      <c r="C306" s="442"/>
      <c r="D306" s="442"/>
      <c r="E306" s="442"/>
      <c r="F306" s="442"/>
      <c r="G306" s="442"/>
      <c r="H306" s="442"/>
      <c r="I306" s="442"/>
      <c r="J306" s="442"/>
      <c r="K306" s="448">
        <f>'Revenues 9-14'!H275-'Expenditures 15-22'!K305</f>
        <v>446108</v>
      </c>
      <c r="L306" s="442"/>
    </row>
    <row r="307" spans="1:14" s="923" customFormat="1" ht="9" customHeight="1" x14ac:dyDescent="0.2">
      <c r="A307" s="920"/>
      <c r="B307" s="921"/>
      <c r="C307" s="922"/>
      <c r="D307" s="922"/>
      <c r="E307" s="922"/>
      <c r="F307" s="922"/>
      <c r="G307" s="922"/>
      <c r="H307" s="922"/>
      <c r="I307" s="922"/>
      <c r="J307" s="922"/>
      <c r="K307" s="922"/>
      <c r="L307" s="922"/>
      <c r="M307" s="1000"/>
      <c r="N307" s="1000"/>
    </row>
    <row r="308" spans="1:14" ht="25.5" customHeight="1" x14ac:dyDescent="0.2">
      <c r="A308" s="2217" t="s">
        <v>157</v>
      </c>
      <c r="B308" s="2206"/>
      <c r="C308" s="939"/>
      <c r="D308" s="940"/>
      <c r="E308" s="940"/>
      <c r="F308" s="940"/>
      <c r="G308" s="940"/>
      <c r="H308" s="940"/>
      <c r="I308" s="940"/>
      <c r="J308" s="940"/>
      <c r="K308" s="940"/>
      <c r="L308" s="941"/>
    </row>
    <row r="309" spans="1:14" s="19" customFormat="1" ht="9" customHeight="1" x14ac:dyDescent="0.2">
      <c r="A309" s="920"/>
      <c r="B309" s="921"/>
      <c r="C309" s="880"/>
      <c r="D309" s="880"/>
      <c r="E309" s="880"/>
      <c r="F309" s="880"/>
      <c r="G309" s="880"/>
      <c r="H309" s="880"/>
      <c r="I309" s="880"/>
      <c r="J309" s="880"/>
      <c r="K309" s="880"/>
      <c r="L309" s="880"/>
      <c r="M309" s="1000"/>
      <c r="N309" s="1000"/>
    </row>
    <row r="310" spans="1:14" ht="25.5" customHeight="1" x14ac:dyDescent="0.2">
      <c r="A310" s="2205" t="s">
        <v>1096</v>
      </c>
      <c r="B310" s="2206"/>
      <c r="C310" s="939"/>
      <c r="D310" s="940"/>
      <c r="E310" s="940"/>
      <c r="F310" s="940"/>
      <c r="G310" s="940"/>
      <c r="H310" s="940"/>
      <c r="I310" s="940"/>
      <c r="J310" s="940"/>
      <c r="K310" s="940"/>
      <c r="L310" s="941"/>
    </row>
    <row r="311" spans="1:14" s="19" customFormat="1" ht="13.5" customHeight="1" x14ac:dyDescent="0.2">
      <c r="A311" s="975" t="s">
        <v>731</v>
      </c>
      <c r="B311" s="554"/>
      <c r="C311" s="455"/>
      <c r="D311" s="455"/>
      <c r="E311" s="455"/>
      <c r="F311" s="455"/>
      <c r="G311" s="455"/>
      <c r="H311" s="455"/>
      <c r="I311" s="455"/>
      <c r="J311" s="455"/>
      <c r="K311" s="455"/>
      <c r="L311" s="455"/>
      <c r="M311" s="1000"/>
      <c r="N311" s="1000"/>
    </row>
    <row r="312" spans="1:14" s="19" customFormat="1" x14ac:dyDescent="0.2">
      <c r="A312" s="976" t="s">
        <v>342</v>
      </c>
      <c r="B312" s="553" t="s">
        <v>323</v>
      </c>
      <c r="C312" s="435">
        <v>0</v>
      </c>
      <c r="D312" s="435">
        <v>0</v>
      </c>
      <c r="E312" s="435">
        <v>2000</v>
      </c>
      <c r="F312" s="435">
        <v>0</v>
      </c>
      <c r="G312" s="435">
        <v>92980</v>
      </c>
      <c r="H312" s="435">
        <v>0</v>
      </c>
      <c r="I312" s="435">
        <v>0</v>
      </c>
      <c r="J312" s="435">
        <v>0</v>
      </c>
      <c r="K312" s="1170">
        <f>SUM(C312:J312)</f>
        <v>94980</v>
      </c>
      <c r="L312" s="435">
        <v>1200</v>
      </c>
      <c r="M312" s="1000"/>
      <c r="N312" s="1000"/>
    </row>
    <row r="313" spans="1:14" s="19" customFormat="1" ht="22.5" x14ac:dyDescent="0.2">
      <c r="A313" s="976" t="s">
        <v>343</v>
      </c>
      <c r="B313" s="555" t="s">
        <v>324</v>
      </c>
      <c r="C313" s="435">
        <v>0</v>
      </c>
      <c r="D313" s="435">
        <v>0</v>
      </c>
      <c r="E313" s="435">
        <v>5041013</v>
      </c>
      <c r="F313" s="435">
        <v>0</v>
      </c>
      <c r="G313" s="435">
        <v>0</v>
      </c>
      <c r="H313" s="435">
        <v>0</v>
      </c>
      <c r="I313" s="435">
        <v>0</v>
      </c>
      <c r="J313" s="435">
        <v>0</v>
      </c>
      <c r="K313" s="1170">
        <f t="shared" ref="K313:K320" si="24">SUM(C313:J313)</f>
        <v>5041013</v>
      </c>
      <c r="L313" s="435">
        <v>4250000</v>
      </c>
      <c r="M313" s="1000"/>
      <c r="N313" s="1000"/>
    </row>
    <row r="314" spans="1:14" s="19" customFormat="1" x14ac:dyDescent="0.2">
      <c r="A314" s="976" t="s">
        <v>344</v>
      </c>
      <c r="B314" s="553" t="s">
        <v>325</v>
      </c>
      <c r="C314" s="435">
        <v>0</v>
      </c>
      <c r="D314" s="435">
        <v>0</v>
      </c>
      <c r="E314" s="435">
        <v>176305</v>
      </c>
      <c r="F314" s="435">
        <v>0</v>
      </c>
      <c r="G314" s="435">
        <v>0</v>
      </c>
      <c r="H314" s="435">
        <v>0</v>
      </c>
      <c r="I314" s="435">
        <v>0</v>
      </c>
      <c r="J314" s="435">
        <v>0</v>
      </c>
      <c r="K314" s="1170">
        <f t="shared" si="24"/>
        <v>176305</v>
      </c>
      <c r="L314" s="435">
        <v>305000</v>
      </c>
      <c r="M314" s="1000"/>
      <c r="N314" s="1000"/>
    </row>
    <row r="315" spans="1:14" s="19" customFormat="1" x14ac:dyDescent="0.2">
      <c r="A315" s="976" t="s">
        <v>277</v>
      </c>
      <c r="B315" s="553" t="s">
        <v>326</v>
      </c>
      <c r="C315" s="435">
        <v>0</v>
      </c>
      <c r="D315" s="435">
        <v>0</v>
      </c>
      <c r="E315" s="435">
        <v>99138</v>
      </c>
      <c r="F315" s="435">
        <v>0</v>
      </c>
      <c r="G315" s="435">
        <v>0</v>
      </c>
      <c r="H315" s="435">
        <v>0</v>
      </c>
      <c r="I315" s="435">
        <v>0</v>
      </c>
      <c r="J315" s="435">
        <v>0</v>
      </c>
      <c r="K315" s="1170">
        <f t="shared" si="24"/>
        <v>99138</v>
      </c>
      <c r="L315" s="435">
        <v>240000</v>
      </c>
      <c r="M315" s="1000"/>
      <c r="N315" s="1000"/>
    </row>
    <row r="316" spans="1:14" s="19" customFormat="1" x14ac:dyDescent="0.2">
      <c r="A316" s="976" t="s">
        <v>838</v>
      </c>
      <c r="B316" s="553" t="s">
        <v>327</v>
      </c>
      <c r="C316" s="435">
        <v>0</v>
      </c>
      <c r="D316" s="435">
        <v>0</v>
      </c>
      <c r="E316" s="435">
        <v>0</v>
      </c>
      <c r="F316" s="435">
        <v>0</v>
      </c>
      <c r="G316" s="435">
        <v>0</v>
      </c>
      <c r="H316" s="435">
        <v>0</v>
      </c>
      <c r="I316" s="435">
        <v>0</v>
      </c>
      <c r="J316" s="435">
        <v>0</v>
      </c>
      <c r="K316" s="1170">
        <f t="shared" si="24"/>
        <v>0</v>
      </c>
      <c r="L316" s="435">
        <v>0</v>
      </c>
      <c r="M316" s="1000"/>
      <c r="N316" s="1000"/>
    </row>
    <row r="317" spans="1:14" s="19" customFormat="1" x14ac:dyDescent="0.2">
      <c r="A317" s="976" t="s">
        <v>278</v>
      </c>
      <c r="B317" s="553" t="s">
        <v>328</v>
      </c>
      <c r="C317" s="435">
        <v>0</v>
      </c>
      <c r="D317" s="435">
        <v>0</v>
      </c>
      <c r="E317" s="435">
        <v>139000</v>
      </c>
      <c r="F317" s="435">
        <v>0</v>
      </c>
      <c r="G317" s="435">
        <v>0</v>
      </c>
      <c r="H317" s="435">
        <v>0</v>
      </c>
      <c r="I317" s="435">
        <v>0</v>
      </c>
      <c r="J317" s="435">
        <v>0</v>
      </c>
      <c r="K317" s="1170">
        <f t="shared" si="24"/>
        <v>139000</v>
      </c>
      <c r="L317" s="435">
        <v>20000</v>
      </c>
      <c r="M317" s="1000"/>
      <c r="N317" s="1000"/>
    </row>
    <row r="318" spans="1:14" s="19" customFormat="1" ht="22.5" x14ac:dyDescent="0.2">
      <c r="A318" s="976" t="s">
        <v>1242</v>
      </c>
      <c r="B318" s="555" t="s">
        <v>329</v>
      </c>
      <c r="C318" s="435">
        <v>367144</v>
      </c>
      <c r="D318" s="435">
        <v>24696</v>
      </c>
      <c r="E318" s="435">
        <v>945639</v>
      </c>
      <c r="F318" s="435">
        <v>0</v>
      </c>
      <c r="G318" s="435">
        <v>0</v>
      </c>
      <c r="H318" s="435">
        <v>0</v>
      </c>
      <c r="I318" s="435">
        <v>0</v>
      </c>
      <c r="J318" s="435">
        <v>0</v>
      </c>
      <c r="K318" s="1170">
        <f t="shared" si="24"/>
        <v>1337479</v>
      </c>
      <c r="L318" s="435">
        <v>1378194</v>
      </c>
      <c r="M318" s="1000"/>
      <c r="N318" s="1000"/>
    </row>
    <row r="319" spans="1:14" s="19" customFormat="1" x14ac:dyDescent="0.2">
      <c r="A319" s="976" t="s">
        <v>1243</v>
      </c>
      <c r="B319" s="553" t="s">
        <v>330</v>
      </c>
      <c r="C319" s="435">
        <v>0</v>
      </c>
      <c r="D319" s="435">
        <v>0</v>
      </c>
      <c r="E319" s="435">
        <v>0</v>
      </c>
      <c r="F319" s="435">
        <v>0</v>
      </c>
      <c r="G319" s="435">
        <v>0</v>
      </c>
      <c r="H319" s="435">
        <v>0</v>
      </c>
      <c r="I319" s="435">
        <v>0</v>
      </c>
      <c r="J319" s="435">
        <v>0</v>
      </c>
      <c r="K319" s="1170">
        <f t="shared" si="24"/>
        <v>0</v>
      </c>
      <c r="L319" s="435">
        <v>0</v>
      </c>
      <c r="M319" s="1000"/>
      <c r="N319" s="1000"/>
    </row>
    <row r="320" spans="1:14" s="19" customFormat="1" x14ac:dyDescent="0.2">
      <c r="A320" s="976" t="s">
        <v>1174</v>
      </c>
      <c r="B320" s="553" t="s">
        <v>331</v>
      </c>
      <c r="C320" s="435">
        <v>0</v>
      </c>
      <c r="D320" s="435">
        <v>0</v>
      </c>
      <c r="E320" s="435">
        <v>305016</v>
      </c>
      <c r="F320" s="435">
        <v>0</v>
      </c>
      <c r="G320" s="435">
        <v>0</v>
      </c>
      <c r="H320" s="435">
        <v>0</v>
      </c>
      <c r="I320" s="435">
        <v>0</v>
      </c>
      <c r="J320" s="435">
        <v>0</v>
      </c>
      <c r="K320" s="1170">
        <f t="shared" si="24"/>
        <v>305016</v>
      </c>
      <c r="L320" s="435">
        <v>400500</v>
      </c>
      <c r="M320" s="1000"/>
      <c r="N320" s="1000"/>
    </row>
    <row r="321" spans="1:14" s="19" customFormat="1" x14ac:dyDescent="0.2">
      <c r="A321" s="1250" t="s">
        <v>566</v>
      </c>
      <c r="B321" s="552" t="s">
        <v>1382</v>
      </c>
      <c r="C321" s="435">
        <v>0</v>
      </c>
      <c r="D321" s="435">
        <v>0</v>
      </c>
      <c r="E321" s="435">
        <v>352464</v>
      </c>
      <c r="F321" s="435">
        <v>0</v>
      </c>
      <c r="G321" s="435">
        <v>0</v>
      </c>
      <c r="H321" s="435">
        <v>0</v>
      </c>
      <c r="I321" s="435">
        <v>0</v>
      </c>
      <c r="J321" s="435">
        <v>0</v>
      </c>
      <c r="K321" s="1346">
        <f>SUM(C321:J321)</f>
        <v>352464</v>
      </c>
      <c r="L321" s="435">
        <v>400000</v>
      </c>
      <c r="M321" s="1000"/>
      <c r="N321" s="1000"/>
    </row>
    <row r="322" spans="1:14" s="19" customFormat="1" x14ac:dyDescent="0.2">
      <c r="A322" s="1250" t="s">
        <v>1383</v>
      </c>
      <c r="B322" s="552" t="s">
        <v>1384</v>
      </c>
      <c r="C322" s="435">
        <v>0</v>
      </c>
      <c r="D322" s="435">
        <v>0</v>
      </c>
      <c r="E322" s="435">
        <v>0</v>
      </c>
      <c r="F322" s="435">
        <v>0</v>
      </c>
      <c r="G322" s="435">
        <v>0</v>
      </c>
      <c r="H322" s="435">
        <v>0</v>
      </c>
      <c r="I322" s="435">
        <v>0</v>
      </c>
      <c r="J322" s="435">
        <v>0</v>
      </c>
      <c r="K322" s="1346">
        <f>SUM(C322:J322)</f>
        <v>0</v>
      </c>
      <c r="L322" s="435">
        <v>0</v>
      </c>
      <c r="M322" s="1000"/>
      <c r="N322" s="1000"/>
    </row>
    <row r="323" spans="1:14" s="19" customFormat="1" ht="12.75" customHeight="1" thickBot="1" x14ac:dyDescent="0.25">
      <c r="A323" s="977" t="s">
        <v>855</v>
      </c>
      <c r="B323" s="556" t="s">
        <v>685</v>
      </c>
      <c r="C323" s="1171">
        <f>SUM(C312:C322)</f>
        <v>367144</v>
      </c>
      <c r="D323" s="1171">
        <f t="shared" ref="D323:J323" si="25">SUM(D312:D322)</f>
        <v>24696</v>
      </c>
      <c r="E323" s="1171">
        <f t="shared" si="25"/>
        <v>7060575</v>
      </c>
      <c r="F323" s="1171">
        <f t="shared" si="25"/>
        <v>0</v>
      </c>
      <c r="G323" s="1171">
        <f t="shared" si="25"/>
        <v>92980</v>
      </c>
      <c r="H323" s="1171">
        <f t="shared" si="25"/>
        <v>0</v>
      </c>
      <c r="I323" s="1171">
        <f t="shared" si="25"/>
        <v>0</v>
      </c>
      <c r="J323" s="1171">
        <f t="shared" si="25"/>
        <v>0</v>
      </c>
      <c r="K323" s="1171">
        <f>SUM(K312:K322)</f>
        <v>7545395</v>
      </c>
      <c r="L323" s="1171">
        <f>SUM(L312:L322)</f>
        <v>6994894</v>
      </c>
      <c r="M323" s="1000"/>
      <c r="N323" s="1000"/>
    </row>
    <row r="324" spans="1:14" ht="14.25" customHeight="1" thickTop="1" x14ac:dyDescent="0.2">
      <c r="A324" s="798" t="s">
        <v>1097</v>
      </c>
      <c r="B324" s="278" t="s">
        <v>597</v>
      </c>
      <c r="C324" s="436"/>
      <c r="D324" s="436"/>
      <c r="E324" s="436"/>
      <c r="F324" s="436"/>
      <c r="G324" s="436"/>
      <c r="H324" s="436"/>
      <c r="I324" s="436"/>
      <c r="J324" s="436"/>
      <c r="K324" s="436"/>
      <c r="L324" s="436"/>
    </row>
    <row r="325" spans="1:14" ht="13.5" customHeight="1" x14ac:dyDescent="0.2">
      <c r="A325" s="959" t="s">
        <v>736</v>
      </c>
      <c r="B325" s="219"/>
      <c r="C325" s="436"/>
      <c r="D325" s="436"/>
      <c r="E325" s="436"/>
      <c r="F325" s="436"/>
      <c r="G325" s="436"/>
      <c r="H325" s="440"/>
      <c r="I325" s="436"/>
      <c r="J325" s="436"/>
      <c r="K325" s="440"/>
      <c r="L325" s="440"/>
    </row>
    <row r="326" spans="1:14" x14ac:dyDescent="0.2">
      <c r="A326" s="974" t="s">
        <v>92</v>
      </c>
      <c r="B326" s="552" t="s">
        <v>1098</v>
      </c>
      <c r="C326" s="455"/>
      <c r="D326" s="455"/>
      <c r="E326" s="455"/>
      <c r="F326" s="455"/>
      <c r="G326" s="455"/>
      <c r="H326" s="435">
        <v>0</v>
      </c>
      <c r="I326" s="455"/>
      <c r="J326" s="455"/>
      <c r="K326" s="1170">
        <f>H326</f>
        <v>0</v>
      </c>
      <c r="L326" s="435">
        <v>0</v>
      </c>
    </row>
    <row r="327" spans="1:14" ht="12.75" customHeight="1" x14ac:dyDescent="0.2">
      <c r="A327" s="974" t="s">
        <v>1426</v>
      </c>
      <c r="B327" s="552" t="s">
        <v>739</v>
      </c>
      <c r="C327" s="455"/>
      <c r="D327" s="455"/>
      <c r="E327" s="455"/>
      <c r="F327" s="455"/>
      <c r="G327" s="455"/>
      <c r="H327" s="435">
        <v>0</v>
      </c>
      <c r="I327" s="455"/>
      <c r="J327" s="455"/>
      <c r="K327" s="1170">
        <f>H327</f>
        <v>0</v>
      </c>
      <c r="L327" s="435">
        <v>0</v>
      </c>
    </row>
    <row r="328" spans="1:14" x14ac:dyDescent="0.2">
      <c r="A328" s="942" t="s">
        <v>1099</v>
      </c>
      <c r="B328" s="120">
        <v>5150</v>
      </c>
      <c r="C328" s="455"/>
      <c r="D328" s="455"/>
      <c r="E328" s="455"/>
      <c r="F328" s="455"/>
      <c r="G328" s="455"/>
      <c r="H328" s="435">
        <v>0</v>
      </c>
      <c r="I328" s="455"/>
      <c r="J328" s="455"/>
      <c r="K328" s="1170">
        <f>H328</f>
        <v>0</v>
      </c>
      <c r="L328" s="435">
        <v>0</v>
      </c>
    </row>
    <row r="329" spans="1:14" ht="20.25" customHeight="1" x14ac:dyDescent="0.2">
      <c r="A329" s="978" t="s">
        <v>1100</v>
      </c>
      <c r="B329" s="556" t="s">
        <v>597</v>
      </c>
      <c r="C329" s="436"/>
      <c r="D329" s="436"/>
      <c r="E329" s="436"/>
      <c r="F329" s="436"/>
      <c r="G329" s="436"/>
      <c r="H329" s="800">
        <f>SUM(H326:H328)</f>
        <v>0</v>
      </c>
      <c r="I329" s="436"/>
      <c r="J329" s="436"/>
      <c r="K329" s="800">
        <f>SUM(K326:K328)</f>
        <v>0</v>
      </c>
      <c r="L329" s="800">
        <f>SUM(L326:L328)</f>
        <v>0</v>
      </c>
    </row>
    <row r="330" spans="1:14" ht="14.25" customHeight="1" x14ac:dyDescent="0.2">
      <c r="A330" s="786" t="s">
        <v>1101</v>
      </c>
      <c r="B330" s="278" t="s">
        <v>1054</v>
      </c>
      <c r="C330" s="436"/>
      <c r="D330" s="436"/>
      <c r="E330" s="530"/>
      <c r="F330" s="451"/>
      <c r="G330" s="451"/>
      <c r="H330" s="508"/>
      <c r="I330" s="530"/>
      <c r="J330" s="451"/>
      <c r="K330" s="508"/>
      <c r="L330" s="435">
        <v>0</v>
      </c>
    </row>
    <row r="331" spans="1:14" ht="12.75" customHeight="1" thickBot="1" x14ac:dyDescent="0.25">
      <c r="A331" s="945" t="s">
        <v>612</v>
      </c>
      <c r="B331" s="497"/>
      <c r="C331" s="1171">
        <f>SUM(C323)</f>
        <v>367144</v>
      </c>
      <c r="D331" s="1171">
        <f t="shared" ref="D331:J331" si="26">SUM(D323)</f>
        <v>24696</v>
      </c>
      <c r="E331" s="1171">
        <f t="shared" si="26"/>
        <v>7060575</v>
      </c>
      <c r="F331" s="1171">
        <f t="shared" si="26"/>
        <v>0</v>
      </c>
      <c r="G331" s="1171">
        <f t="shared" si="26"/>
        <v>92980</v>
      </c>
      <c r="H331" s="1171">
        <f>SUM(H323,H329)</f>
        <v>0</v>
      </c>
      <c r="I331" s="1171">
        <f t="shared" si="26"/>
        <v>0</v>
      </c>
      <c r="J331" s="1171">
        <f t="shared" si="26"/>
        <v>0</v>
      </c>
      <c r="K331" s="1171">
        <f>SUM(K323,K329)</f>
        <v>7545395</v>
      </c>
      <c r="L331" s="446">
        <f>SUM(L323,L329,L330)</f>
        <v>6994894</v>
      </c>
    </row>
    <row r="332" spans="1:14" ht="12.75" customHeight="1" thickTop="1" x14ac:dyDescent="0.2">
      <c r="A332" s="2210" t="s">
        <v>1204</v>
      </c>
      <c r="B332" s="2211"/>
      <c r="C332" s="436"/>
      <c r="D332" s="436"/>
      <c r="E332" s="436"/>
      <c r="F332" s="436"/>
      <c r="G332" s="436"/>
      <c r="H332" s="436"/>
      <c r="I332" s="436"/>
      <c r="J332" s="436"/>
      <c r="K332" s="1174">
        <f>'Revenues 9-14'!J275-'Expenditures 15-22'!K331</f>
        <v>3995972</v>
      </c>
      <c r="L332" s="436"/>
    </row>
    <row r="333" spans="1:14" s="923" customFormat="1" ht="9" customHeight="1" x14ac:dyDescent="0.2">
      <c r="A333" s="988"/>
      <c r="B333" s="989"/>
      <c r="C333" s="987"/>
      <c r="D333" s="987"/>
      <c r="E333" s="987"/>
      <c r="F333" s="987"/>
      <c r="G333" s="987"/>
      <c r="H333" s="987"/>
      <c r="I333" s="987"/>
      <c r="J333" s="987"/>
      <c r="K333" s="987"/>
      <c r="L333" s="987"/>
      <c r="M333" s="1000"/>
      <c r="N333" s="1000"/>
    </row>
    <row r="334" spans="1:14" s="2" customFormat="1" ht="25.5" customHeight="1" x14ac:dyDescent="0.2">
      <c r="A334" s="2202" t="s">
        <v>1169</v>
      </c>
      <c r="B334" s="2071"/>
      <c r="C334" s="982"/>
      <c r="D334" s="983"/>
      <c r="E334" s="983"/>
      <c r="F334" s="983"/>
      <c r="G334" s="983"/>
      <c r="H334" s="983"/>
      <c r="I334" s="983"/>
      <c r="J334" s="983"/>
      <c r="K334" s="983"/>
      <c r="L334" s="984"/>
      <c r="M334" s="1001"/>
      <c r="N334" s="1001"/>
    </row>
    <row r="335" spans="1:14" s="16" customFormat="1" ht="14.25" customHeight="1" x14ac:dyDescent="0.2">
      <c r="A335" s="795" t="s">
        <v>1035</v>
      </c>
      <c r="B335" s="279"/>
      <c r="C335" s="436"/>
      <c r="D335" s="436"/>
      <c r="E335" s="436"/>
      <c r="F335" s="436"/>
      <c r="G335" s="436"/>
      <c r="H335" s="436"/>
      <c r="I335" s="436"/>
      <c r="J335" s="436"/>
      <c r="K335" s="436"/>
      <c r="L335" s="436"/>
      <c r="M335" s="15"/>
      <c r="N335" s="15"/>
    </row>
    <row r="336" spans="1:14" ht="13.5" customHeight="1" x14ac:dyDescent="0.2">
      <c r="A336" s="979" t="s">
        <v>733</v>
      </c>
      <c r="B336" s="218"/>
      <c r="C336" s="440"/>
      <c r="D336" s="440"/>
      <c r="E336" s="440"/>
      <c r="F336" s="440"/>
      <c r="G336" s="440"/>
      <c r="H336" s="440"/>
      <c r="I336" s="436"/>
      <c r="J336" s="436"/>
      <c r="K336" s="440"/>
      <c r="L336" s="440"/>
    </row>
    <row r="337" spans="1:14" x14ac:dyDescent="0.2">
      <c r="A337" s="942" t="s">
        <v>5</v>
      </c>
      <c r="B337" s="280">
        <v>2530</v>
      </c>
      <c r="C337" s="435">
        <v>0</v>
      </c>
      <c r="D337" s="435">
        <v>0</v>
      </c>
      <c r="E337" s="435">
        <v>179836</v>
      </c>
      <c r="F337" s="435">
        <v>0</v>
      </c>
      <c r="G337" s="435">
        <v>1878170</v>
      </c>
      <c r="H337" s="435">
        <v>0</v>
      </c>
      <c r="I337" s="435">
        <v>0</v>
      </c>
      <c r="J337" s="435">
        <v>0</v>
      </c>
      <c r="K337" s="437">
        <f>SUM(C337:J337)</f>
        <v>2058006</v>
      </c>
      <c r="L337" s="435">
        <v>1715609</v>
      </c>
    </row>
    <row r="338" spans="1:14" x14ac:dyDescent="0.2">
      <c r="A338" s="942" t="s">
        <v>224</v>
      </c>
      <c r="B338" s="280">
        <v>2540</v>
      </c>
      <c r="C338" s="435">
        <v>0</v>
      </c>
      <c r="D338" s="435">
        <v>0</v>
      </c>
      <c r="E338" s="435">
        <v>0</v>
      </c>
      <c r="F338" s="435">
        <v>0</v>
      </c>
      <c r="G338" s="435">
        <v>0</v>
      </c>
      <c r="H338" s="435">
        <v>0</v>
      </c>
      <c r="I338" s="435">
        <v>0</v>
      </c>
      <c r="J338" s="435">
        <v>0</v>
      </c>
      <c r="K338" s="437">
        <f>SUM(C338:J338)</f>
        <v>0</v>
      </c>
      <c r="L338" s="435">
        <v>0</v>
      </c>
    </row>
    <row r="339" spans="1:14" ht="12.75" customHeight="1" thickBot="1" x14ac:dyDescent="0.25">
      <c r="A339" s="945" t="s">
        <v>857</v>
      </c>
      <c r="B339" s="494" t="s">
        <v>36</v>
      </c>
      <c r="C339" s="438">
        <f>SUM(C337:C338)</f>
        <v>0</v>
      </c>
      <c r="D339" s="438">
        <f t="shared" ref="D339:L339" si="27">SUM(D337:D338)</f>
        <v>0</v>
      </c>
      <c r="E339" s="438">
        <f t="shared" si="27"/>
        <v>179836</v>
      </c>
      <c r="F339" s="438">
        <f t="shared" si="27"/>
        <v>0</v>
      </c>
      <c r="G339" s="438">
        <f t="shared" si="27"/>
        <v>1878170</v>
      </c>
      <c r="H339" s="438">
        <f t="shared" si="27"/>
        <v>0</v>
      </c>
      <c r="I339" s="438">
        <f t="shared" si="27"/>
        <v>0</v>
      </c>
      <c r="J339" s="438">
        <f t="shared" si="27"/>
        <v>0</v>
      </c>
      <c r="K339" s="438">
        <f t="shared" si="27"/>
        <v>2058006</v>
      </c>
      <c r="L339" s="438">
        <f t="shared" si="27"/>
        <v>1715609</v>
      </c>
    </row>
    <row r="340" spans="1:14" ht="12.75" customHeight="1" thickTop="1" x14ac:dyDescent="0.2">
      <c r="A340" s="949" t="s">
        <v>1183</v>
      </c>
      <c r="B340" s="546" t="s">
        <v>690</v>
      </c>
      <c r="C340" s="435">
        <v>0</v>
      </c>
      <c r="D340" s="435">
        <v>0</v>
      </c>
      <c r="E340" s="435">
        <v>0</v>
      </c>
      <c r="F340" s="435">
        <v>0</v>
      </c>
      <c r="G340" s="435">
        <v>0</v>
      </c>
      <c r="H340" s="435">
        <v>0</v>
      </c>
      <c r="I340" s="435">
        <v>0</v>
      </c>
      <c r="J340" s="435">
        <v>0</v>
      </c>
      <c r="K340" s="437">
        <f>SUM(C340:J340)</f>
        <v>0</v>
      </c>
      <c r="L340" s="435">
        <v>0</v>
      </c>
    </row>
    <row r="341" spans="1:14" ht="12.75" customHeight="1" thickBot="1" x14ac:dyDescent="0.25">
      <c r="A341" s="945" t="s">
        <v>746</v>
      </c>
      <c r="B341" s="489" t="s">
        <v>685</v>
      </c>
      <c r="C341" s="438">
        <f>SUM(C339:C340)</f>
        <v>0</v>
      </c>
      <c r="D341" s="438">
        <f t="shared" ref="D341:L341" si="28">SUM(D339:D340)</f>
        <v>0</v>
      </c>
      <c r="E341" s="438">
        <f t="shared" si="28"/>
        <v>179836</v>
      </c>
      <c r="F341" s="438">
        <f t="shared" si="28"/>
        <v>0</v>
      </c>
      <c r="G341" s="438">
        <f t="shared" si="28"/>
        <v>1878170</v>
      </c>
      <c r="H341" s="438">
        <f t="shared" si="28"/>
        <v>0</v>
      </c>
      <c r="I341" s="438">
        <f t="shared" si="28"/>
        <v>0</v>
      </c>
      <c r="J341" s="438">
        <f t="shared" si="28"/>
        <v>0</v>
      </c>
      <c r="K341" s="438">
        <f t="shared" si="28"/>
        <v>2058006</v>
      </c>
      <c r="L341" s="438">
        <f t="shared" si="28"/>
        <v>1715609</v>
      </c>
    </row>
    <row r="342" spans="1:14" s="16" customFormat="1" ht="14.25" customHeight="1" thickTop="1" x14ac:dyDescent="0.2">
      <c r="A342" s="793" t="s">
        <v>747</v>
      </c>
      <c r="B342" s="538"/>
      <c r="C342" s="436"/>
      <c r="D342" s="436"/>
      <c r="E342" s="436"/>
      <c r="F342" s="436"/>
      <c r="G342" s="436"/>
      <c r="H342" s="436"/>
      <c r="I342" s="436"/>
      <c r="J342" s="436"/>
      <c r="K342" s="436"/>
      <c r="L342" s="436"/>
      <c r="M342" s="15"/>
      <c r="N342" s="15"/>
    </row>
    <row r="343" spans="1:14" ht="23.25" thickBot="1" x14ac:dyDescent="0.25">
      <c r="A343" s="980" t="s">
        <v>1385</v>
      </c>
      <c r="B343" s="120" t="s">
        <v>674</v>
      </c>
      <c r="C343" s="436"/>
      <c r="D343" s="436"/>
      <c r="E343" s="436"/>
      <c r="F343" s="436"/>
      <c r="G343" s="436"/>
      <c r="H343" s="435">
        <v>0</v>
      </c>
      <c r="I343" s="1131"/>
      <c r="J343" s="436"/>
      <c r="K343" s="437">
        <f>SUM(C343:J343)</f>
        <v>0</v>
      </c>
      <c r="L343" s="435">
        <v>0</v>
      </c>
    </row>
    <row r="344" spans="1:14" ht="12.75" customHeight="1" thickTop="1" thickBot="1" x14ac:dyDescent="0.25">
      <c r="A344" s="945" t="s">
        <v>738</v>
      </c>
      <c r="B344" s="494" t="s">
        <v>1053</v>
      </c>
      <c r="C344" s="436"/>
      <c r="D344" s="436"/>
      <c r="E344" s="436"/>
      <c r="F344" s="436"/>
      <c r="G344" s="436"/>
      <c r="H344" s="1143">
        <f>H343</f>
        <v>0</v>
      </c>
      <c r="I344" s="1131"/>
      <c r="J344" s="436"/>
      <c r="K344" s="1143">
        <f>K343</f>
        <v>0</v>
      </c>
      <c r="L344" s="1143">
        <f>L343</f>
        <v>0</v>
      </c>
    </row>
    <row r="345" spans="1:14" s="16" customFormat="1" ht="14.25" customHeight="1" thickTop="1" x14ac:dyDescent="0.2">
      <c r="A345" s="793" t="s">
        <v>1151</v>
      </c>
      <c r="B345" s="538"/>
      <c r="C345" s="436"/>
      <c r="D345" s="436"/>
      <c r="E345" s="436"/>
      <c r="F345" s="436"/>
      <c r="G345" s="436"/>
      <c r="H345" s="436"/>
      <c r="I345" s="436"/>
      <c r="J345" s="436"/>
      <c r="K345" s="436"/>
      <c r="L345" s="436"/>
      <c r="M345" s="15"/>
      <c r="N345" s="15"/>
    </row>
    <row r="346" spans="1:14" s="16" customFormat="1" ht="13.5" customHeight="1" x14ac:dyDescent="0.2">
      <c r="A346" s="959" t="s">
        <v>749</v>
      </c>
      <c r="B346" s="219"/>
      <c r="C346" s="436"/>
      <c r="D346" s="436"/>
      <c r="E346" s="436"/>
      <c r="F346" s="436"/>
      <c r="G346" s="436"/>
      <c r="H346" s="436"/>
      <c r="I346" s="436"/>
      <c r="J346" s="436"/>
      <c r="K346" s="440"/>
      <c r="L346" s="440"/>
      <c r="M346" s="15"/>
      <c r="N346" s="15"/>
    </row>
    <row r="347" spans="1:14" x14ac:dyDescent="0.2">
      <c r="A347" s="942" t="s">
        <v>92</v>
      </c>
      <c r="B347" s="280">
        <v>5110</v>
      </c>
      <c r="C347" s="436"/>
      <c r="D347" s="436"/>
      <c r="E347" s="436"/>
      <c r="F347" s="436"/>
      <c r="G347" s="436"/>
      <c r="H347" s="435">
        <v>0</v>
      </c>
      <c r="I347" s="436"/>
      <c r="J347" s="436"/>
      <c r="K347" s="437">
        <f>SUM(C347:J347)</f>
        <v>0</v>
      </c>
      <c r="L347" s="435">
        <v>0</v>
      </c>
    </row>
    <row r="348" spans="1:14" ht="12.75" customHeight="1" x14ac:dyDescent="0.2">
      <c r="A348" s="943" t="s">
        <v>741</v>
      </c>
      <c r="B348" s="305" t="s">
        <v>740</v>
      </c>
      <c r="C348" s="436"/>
      <c r="D348" s="436"/>
      <c r="E348" s="436"/>
      <c r="F348" s="436"/>
      <c r="G348" s="436"/>
      <c r="H348" s="435">
        <v>0</v>
      </c>
      <c r="I348" s="436"/>
      <c r="J348" s="436"/>
      <c r="K348" s="437">
        <f>SUM(C348:J348)</f>
        <v>0</v>
      </c>
      <c r="L348" s="435">
        <v>0</v>
      </c>
    </row>
    <row r="349" spans="1:14" ht="12.75" customHeight="1" thickBot="1" x14ac:dyDescent="0.25">
      <c r="A349" s="945" t="s">
        <v>748</v>
      </c>
      <c r="B349" s="494" t="s">
        <v>856</v>
      </c>
      <c r="C349" s="436"/>
      <c r="D349" s="436"/>
      <c r="E349" s="436"/>
      <c r="F349" s="436"/>
      <c r="G349" s="436"/>
      <c r="H349" s="461">
        <f>SUM(H347:H348)</f>
        <v>0</v>
      </c>
      <c r="I349" s="436"/>
      <c r="J349" s="436"/>
      <c r="K349" s="461">
        <f>SUM(K347:K348)</f>
        <v>0</v>
      </c>
      <c r="L349" s="461">
        <f>SUM(L347:L348)</f>
        <v>0</v>
      </c>
    </row>
    <row r="350" spans="1:14" s="19" customFormat="1" ht="13.5" customHeight="1" thickTop="1" x14ac:dyDescent="0.2">
      <c r="A350" s="963" t="s">
        <v>88</v>
      </c>
      <c r="B350" s="881" t="s">
        <v>39</v>
      </c>
      <c r="C350" s="455"/>
      <c r="D350" s="455"/>
      <c r="E350" s="455"/>
      <c r="F350" s="455"/>
      <c r="G350" s="455"/>
      <c r="H350" s="435">
        <v>0</v>
      </c>
      <c r="I350" s="455"/>
      <c r="J350" s="455"/>
      <c r="K350" s="1347">
        <f>SUM(C350:J350)</f>
        <v>0</v>
      </c>
      <c r="L350" s="435">
        <v>0</v>
      </c>
      <c r="M350" s="1000"/>
      <c r="N350" s="1000"/>
    </row>
    <row r="351" spans="1:14" s="1348" customFormat="1" ht="29.25" customHeight="1" x14ac:dyDescent="0.2">
      <c r="A351" s="1353" t="s">
        <v>170</v>
      </c>
      <c r="B351" s="1352">
        <v>5300</v>
      </c>
      <c r="C351" s="1350"/>
      <c r="D351" s="1349"/>
      <c r="E351" s="1349"/>
      <c r="F351" s="1350"/>
      <c r="G351" s="1349"/>
      <c r="H351" s="435">
        <v>0</v>
      </c>
      <c r="I351" s="1349"/>
      <c r="J351" s="1349"/>
      <c r="K351" s="437">
        <f>SUM(C351:J351)</f>
        <v>0</v>
      </c>
      <c r="L351" s="435">
        <v>0</v>
      </c>
    </row>
    <row r="352" spans="1:14" s="19" customFormat="1" ht="12.75" customHeight="1" thickBot="1" x14ac:dyDescent="0.25">
      <c r="A352" s="1351" t="s">
        <v>710</v>
      </c>
      <c r="B352" s="882" t="s">
        <v>597</v>
      </c>
      <c r="C352" s="455"/>
      <c r="D352" s="455"/>
      <c r="E352" s="455"/>
      <c r="F352" s="455"/>
      <c r="G352" s="455"/>
      <c r="H352" s="727">
        <f>SUM(H349,H350,H351)</f>
        <v>0</v>
      </c>
      <c r="I352" s="455"/>
      <c r="J352" s="455"/>
      <c r="K352" s="727">
        <f>SUM(K349,K350,K351)</f>
        <v>0</v>
      </c>
      <c r="L352" s="727">
        <f>SUM(L349,L350,L351)</f>
        <v>0</v>
      </c>
      <c r="M352" s="1000"/>
      <c r="N352" s="1000"/>
    </row>
    <row r="353" spans="1:14" s="16" customFormat="1" ht="13.5" thickTop="1" x14ac:dyDescent="0.2">
      <c r="A353" s="788" t="s">
        <v>1152</v>
      </c>
      <c r="B353" s="277" t="s">
        <v>1054</v>
      </c>
      <c r="C353" s="440"/>
      <c r="D353" s="440"/>
      <c r="E353" s="440"/>
      <c r="F353" s="440"/>
      <c r="G353" s="440"/>
      <c r="H353" s="440"/>
      <c r="I353" s="440"/>
      <c r="J353" s="436"/>
      <c r="K353" s="440"/>
      <c r="L353" s="435">
        <v>0</v>
      </c>
      <c r="M353" s="15"/>
      <c r="N353" s="15"/>
    </row>
    <row r="354" spans="1:14" ht="12.75" customHeight="1" thickBot="1" x14ac:dyDescent="0.25">
      <c r="A354" s="934" t="s">
        <v>612</v>
      </c>
      <c r="B354" s="498"/>
      <c r="C354" s="438">
        <f>SUM(C341,C344,C352,C353)</f>
        <v>0</v>
      </c>
      <c r="D354" s="438">
        <f t="shared" ref="D354:K354" si="29">SUM(D341,D344,D352,D353)</f>
        <v>0</v>
      </c>
      <c r="E354" s="438">
        <f t="shared" si="29"/>
        <v>179836</v>
      </c>
      <c r="F354" s="438">
        <f t="shared" si="29"/>
        <v>0</v>
      </c>
      <c r="G354" s="438">
        <f t="shared" si="29"/>
        <v>1878170</v>
      </c>
      <c r="H354" s="438">
        <f t="shared" si="29"/>
        <v>0</v>
      </c>
      <c r="I354" s="438">
        <f t="shared" si="29"/>
        <v>0</v>
      </c>
      <c r="J354" s="438">
        <f t="shared" si="29"/>
        <v>0</v>
      </c>
      <c r="K354" s="438">
        <f t="shared" si="29"/>
        <v>2058006</v>
      </c>
      <c r="L354" s="438">
        <f>SUM(L341,L344,L352,L353)</f>
        <v>1715609</v>
      </c>
    </row>
    <row r="355" spans="1:14" ht="23.25" thickTop="1" x14ac:dyDescent="0.2">
      <c r="A355" s="957" t="s">
        <v>1204</v>
      </c>
      <c r="B355" s="495"/>
      <c r="C355" s="450"/>
      <c r="D355" s="450"/>
      <c r="E355" s="442"/>
      <c r="F355" s="442"/>
      <c r="G355" s="442"/>
      <c r="H355" s="442"/>
      <c r="I355" s="442"/>
      <c r="J355" s="440"/>
      <c r="K355" s="437">
        <f>'Revenues 9-14'!K275-'Expenditures 15-22'!K354</f>
        <v>-311974</v>
      </c>
      <c r="L355" s="450"/>
    </row>
  </sheetData>
  <sheetProtection password="D6A3" sheet="1" objects="1" scenarios="1"/>
  <mergeCells count="14">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63 D266:D270 D272 D274:D277 H281:H285 C294:J295 E299:H302 C312:J322 H326:H328 C337:J338 C340:J340 H343 H347:H348 D257:D261 C5:G32 I5:J32 H5:H12 H14:H32">
      <formula1>0</formula1>
    </dataValidation>
  </dataValidations>
  <printOptions headings="1" gridLines="1" gridLinesSet="0"/>
  <pageMargins left="0.17" right="0.2" top="0.61" bottom="0.32" header="0.28000000000000003" footer="0.17"/>
  <pageSetup scale="59" firstPageNumber="15" fitToHeight="20" orientation="landscape" useFirstPageNumber="1" r:id="rId1"/>
  <headerFooter alignWithMargins="0">
    <oddHeader>&amp;L&amp;8Page &amp;P&amp;C&amp;"Arial,Bold"&amp;9STATEMENT OF EXPENDITURES DISBURSED/EXPENDITURES, BUDGET TO ACTUAL
FOR THE YEAR ENDING JUNE 30, 2015&amp;R&amp;8Page &amp;P</oddHeader>
    <oddFooter>&amp;L&amp;8Printed: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workbookViewId="0">
      <selection activeCell="C4" sqref="C4"/>
    </sheetView>
  </sheetViews>
  <sheetFormatPr defaultColWidth="9.140625" defaultRowHeight="12.75" x14ac:dyDescent="0.2"/>
  <cols>
    <col min="1" max="1" width="47.28515625" style="56" customWidth="1"/>
    <col min="2" max="2" width="4.7109375" style="59" customWidth="1"/>
    <col min="3" max="3" width="13.42578125" style="56" customWidth="1"/>
    <col min="4" max="9" width="13.42578125" style="721" customWidth="1"/>
    <col min="10" max="12" width="13.42578125" style="56" customWidth="1"/>
    <col min="13" max="13" width="9.140625" style="56" hidden="1" customWidth="1"/>
    <col min="14" max="14" width="10.5703125" style="721" hidden="1" customWidth="1"/>
    <col min="15" max="15" width="5.28515625" style="56" customWidth="1"/>
    <col min="16" max="16384" width="9.140625" style="56"/>
  </cols>
  <sheetData>
    <row r="1" spans="1:16" x14ac:dyDescent="0.2">
      <c r="A1" s="2223" t="str">
        <f>"District's Accounting Basis is " &amp;AUDITCHECK!D27</f>
        <v xml:space="preserve">District's Accounting Basis is ACCRUAL </v>
      </c>
      <c r="B1" s="2224"/>
      <c r="C1" s="1038" t="s">
        <v>1348</v>
      </c>
      <c r="D1" s="2218" t="s">
        <v>1349</v>
      </c>
      <c r="E1" s="2219"/>
      <c r="F1" s="2219"/>
      <c r="G1" s="2219"/>
      <c r="H1" s="2219"/>
      <c r="I1" s="2219"/>
      <c r="J1" s="2219"/>
      <c r="K1" s="2219"/>
      <c r="L1" s="2220"/>
      <c r="M1" s="2221" t="s">
        <v>217</v>
      </c>
      <c r="N1" s="2222"/>
    </row>
    <row r="2" spans="1:16" ht="13.5" customHeight="1" x14ac:dyDescent="0.2">
      <c r="A2" s="2225"/>
      <c r="B2" s="2226"/>
      <c r="C2" s="1037"/>
      <c r="D2" s="1035" t="s">
        <v>916</v>
      </c>
      <c r="E2" s="1035" t="s">
        <v>1307</v>
      </c>
      <c r="F2" s="1035" t="s">
        <v>1308</v>
      </c>
      <c r="G2" s="1035" t="s">
        <v>1309</v>
      </c>
      <c r="H2" s="1035" t="s">
        <v>1310</v>
      </c>
      <c r="I2" s="1035" t="s">
        <v>1311</v>
      </c>
      <c r="J2" s="1035" t="s">
        <v>1312</v>
      </c>
      <c r="K2" s="1035" t="s">
        <v>1313</v>
      </c>
      <c r="L2" s="1035" t="s">
        <v>291</v>
      </c>
      <c r="M2" s="1031"/>
      <c r="N2" s="1032"/>
    </row>
    <row r="3" spans="1:16" s="66" customFormat="1" ht="45" x14ac:dyDescent="0.2">
      <c r="A3" s="1039" t="s">
        <v>1091</v>
      </c>
      <c r="B3" s="849" t="s">
        <v>449</v>
      </c>
      <c r="C3" s="1030" t="s">
        <v>1092</v>
      </c>
      <c r="D3" s="1036" t="s">
        <v>220</v>
      </c>
      <c r="E3" s="1036" t="s">
        <v>53</v>
      </c>
      <c r="F3" s="1036" t="s">
        <v>1339</v>
      </c>
      <c r="G3" s="1036" t="s">
        <v>1333</v>
      </c>
      <c r="H3" s="1036" t="s">
        <v>1334</v>
      </c>
      <c r="I3" s="1036" t="s">
        <v>1282</v>
      </c>
      <c r="J3" s="1029" t="s">
        <v>333</v>
      </c>
      <c r="K3" s="1029" t="s">
        <v>334</v>
      </c>
      <c r="L3" s="1029" t="s">
        <v>607</v>
      </c>
      <c r="M3" s="1033" t="s">
        <v>1093</v>
      </c>
      <c r="N3" s="1034" t="s">
        <v>893</v>
      </c>
      <c r="O3" s="51"/>
      <c r="P3" s="51"/>
    </row>
    <row r="4" spans="1:16" x14ac:dyDescent="0.2">
      <c r="A4" s="856" t="s">
        <v>1945</v>
      </c>
      <c r="B4" s="850"/>
      <c r="C4" s="454">
        <v>0</v>
      </c>
      <c r="D4" s="1141"/>
      <c r="E4" s="1141"/>
      <c r="F4" s="1141"/>
      <c r="G4" s="1141"/>
      <c r="H4" s="1141"/>
      <c r="I4" s="1141"/>
      <c r="J4" s="1141"/>
      <c r="K4" s="1142"/>
      <c r="L4" s="1141"/>
      <c r="M4" s="1141"/>
      <c r="N4" s="1141"/>
      <c r="O4" s="716"/>
      <c r="P4" s="716"/>
    </row>
    <row r="5" spans="1:16" x14ac:dyDescent="0.2">
      <c r="A5" s="857" t="s">
        <v>1386</v>
      </c>
      <c r="B5" s="851">
        <v>4850</v>
      </c>
      <c r="C5" s="1861">
        <f>SUM('Revenues 9-14'!C230:K230)</f>
        <v>0</v>
      </c>
      <c r="D5" s="454"/>
      <c r="E5" s="454"/>
      <c r="F5" s="454"/>
      <c r="G5" s="454"/>
      <c r="H5" s="454"/>
      <c r="I5" s="454"/>
      <c r="J5" s="454"/>
      <c r="K5" s="530"/>
      <c r="L5" s="800">
        <f>SUM(D5:K5)</f>
        <v>0</v>
      </c>
      <c r="M5" s="1238"/>
      <c r="N5" s="1238"/>
      <c r="O5" s="716"/>
      <c r="P5" s="716"/>
    </row>
    <row r="6" spans="1:16" x14ac:dyDescent="0.2">
      <c r="A6" s="857" t="s">
        <v>1387</v>
      </c>
      <c r="B6" s="852">
        <v>4851</v>
      </c>
      <c r="C6" s="1861">
        <f>SUM('Revenues 9-14'!C231:K231)</f>
        <v>0</v>
      </c>
      <c r="D6" s="454"/>
      <c r="E6" s="454"/>
      <c r="F6" s="454"/>
      <c r="G6" s="454"/>
      <c r="H6" s="454"/>
      <c r="I6" s="454"/>
      <c r="J6" s="454"/>
      <c r="K6" s="530"/>
      <c r="L6" s="800">
        <f t="shared" ref="L6:L33" si="0">SUM(D6:K6)</f>
        <v>0</v>
      </c>
      <c r="M6" s="1238"/>
      <c r="N6" s="1238"/>
      <c r="O6" s="163"/>
      <c r="P6" s="163"/>
    </row>
    <row r="7" spans="1:16" x14ac:dyDescent="0.2">
      <c r="A7" s="857" t="s">
        <v>398</v>
      </c>
      <c r="B7" s="852">
        <v>4852</v>
      </c>
      <c r="C7" s="1861">
        <f>SUM('Revenues 9-14'!C232:K232)</f>
        <v>0</v>
      </c>
      <c r="D7" s="454"/>
      <c r="E7" s="454"/>
      <c r="F7" s="454"/>
      <c r="G7" s="454"/>
      <c r="H7" s="454"/>
      <c r="I7" s="454"/>
      <c r="J7" s="454"/>
      <c r="K7" s="530"/>
      <c r="L7" s="800">
        <f t="shared" si="0"/>
        <v>0</v>
      </c>
      <c r="M7" s="1238"/>
      <c r="N7" s="1238"/>
      <c r="O7" s="163"/>
      <c r="P7" s="163"/>
    </row>
    <row r="8" spans="1:16" x14ac:dyDescent="0.2">
      <c r="A8" s="857" t="s">
        <v>399</v>
      </c>
      <c r="B8" s="852">
        <v>4853</v>
      </c>
      <c r="C8" s="1861">
        <f>SUM('Revenues 9-14'!C233:K233)</f>
        <v>0</v>
      </c>
      <c r="D8" s="454"/>
      <c r="E8" s="454"/>
      <c r="F8" s="454"/>
      <c r="G8" s="454"/>
      <c r="H8" s="454"/>
      <c r="I8" s="454"/>
      <c r="J8" s="454"/>
      <c r="K8" s="530"/>
      <c r="L8" s="800">
        <f t="shared" si="0"/>
        <v>0</v>
      </c>
      <c r="M8" s="1238"/>
      <c r="N8" s="1238"/>
      <c r="O8" s="163"/>
      <c r="P8" s="163"/>
    </row>
    <row r="9" spans="1:16" x14ac:dyDescent="0.2">
      <c r="A9" s="857" t="s">
        <v>400</v>
      </c>
      <c r="B9" s="852">
        <v>4854</v>
      </c>
      <c r="C9" s="1861">
        <f>SUM('Revenues 9-14'!C234:K234)</f>
        <v>0</v>
      </c>
      <c r="D9" s="454"/>
      <c r="E9" s="454"/>
      <c r="F9" s="454"/>
      <c r="G9" s="454"/>
      <c r="H9" s="454"/>
      <c r="I9" s="454"/>
      <c r="J9" s="454"/>
      <c r="K9" s="530"/>
      <c r="L9" s="800">
        <f t="shared" si="0"/>
        <v>0</v>
      </c>
      <c r="M9" s="1238"/>
      <c r="N9" s="1238"/>
      <c r="O9" s="163"/>
      <c r="P9" s="163"/>
    </row>
    <row r="10" spans="1:16" x14ac:dyDescent="0.2">
      <c r="A10" s="857" t="s">
        <v>1394</v>
      </c>
      <c r="B10" s="852">
        <v>4855</v>
      </c>
      <c r="C10" s="1861">
        <f>SUM('Revenues 9-14'!C235:K235)</f>
        <v>0</v>
      </c>
      <c r="D10" s="454"/>
      <c r="E10" s="454"/>
      <c r="F10" s="454"/>
      <c r="G10" s="454"/>
      <c r="H10" s="454"/>
      <c r="I10" s="454"/>
      <c r="J10" s="454"/>
      <c r="K10" s="530"/>
      <c r="L10" s="800">
        <f t="shared" si="0"/>
        <v>0</v>
      </c>
      <c r="M10" s="1238"/>
      <c r="N10" s="1238"/>
      <c r="O10" s="163"/>
      <c r="P10" s="163"/>
    </row>
    <row r="11" spans="1:16" x14ac:dyDescent="0.2">
      <c r="A11" s="857" t="s">
        <v>401</v>
      </c>
      <c r="B11" s="852">
        <v>4856</v>
      </c>
      <c r="C11" s="1861">
        <f>SUM('Revenues 9-14'!C236:K236)</f>
        <v>0</v>
      </c>
      <c r="D11" s="454"/>
      <c r="E11" s="454"/>
      <c r="F11" s="454"/>
      <c r="G11" s="454"/>
      <c r="H11" s="454"/>
      <c r="I11" s="454"/>
      <c r="J11" s="454"/>
      <c r="K11" s="530"/>
      <c r="L11" s="800">
        <f t="shared" si="0"/>
        <v>0</v>
      </c>
      <c r="M11" s="1238"/>
      <c r="N11" s="1238"/>
      <c r="O11" s="163"/>
      <c r="P11" s="163"/>
    </row>
    <row r="12" spans="1:16" x14ac:dyDescent="0.2">
      <c r="A12" s="857" t="s">
        <v>402</v>
      </c>
      <c r="B12" s="852">
        <v>4857</v>
      </c>
      <c r="C12" s="1861">
        <f>SUM('Revenues 9-14'!C237:K237)</f>
        <v>0</v>
      </c>
      <c r="D12" s="454"/>
      <c r="E12" s="454"/>
      <c r="F12" s="454"/>
      <c r="G12" s="454"/>
      <c r="H12" s="454"/>
      <c r="I12" s="454"/>
      <c r="J12" s="454"/>
      <c r="K12" s="530"/>
      <c r="L12" s="800">
        <f t="shared" si="0"/>
        <v>0</v>
      </c>
      <c r="M12" s="1238"/>
      <c r="N12" s="1238"/>
      <c r="O12" s="163"/>
      <c r="P12" s="163"/>
    </row>
    <row r="13" spans="1:16" x14ac:dyDescent="0.2">
      <c r="A13" s="857" t="s">
        <v>403</v>
      </c>
      <c r="B13" s="852">
        <v>4860</v>
      </c>
      <c r="C13" s="1861">
        <f>SUM('Revenues 9-14'!C238:K238)</f>
        <v>0</v>
      </c>
      <c r="D13" s="454"/>
      <c r="E13" s="454"/>
      <c r="F13" s="454"/>
      <c r="G13" s="454"/>
      <c r="H13" s="454"/>
      <c r="I13" s="454"/>
      <c r="J13" s="454"/>
      <c r="K13" s="530"/>
      <c r="L13" s="800">
        <f t="shared" si="0"/>
        <v>0</v>
      </c>
      <c r="M13" s="1238"/>
      <c r="N13" s="1238"/>
      <c r="O13" s="163"/>
      <c r="P13" s="163"/>
    </row>
    <row r="14" spans="1:16" x14ac:dyDescent="0.2">
      <c r="A14" s="857" t="s">
        <v>404</v>
      </c>
      <c r="B14" s="852">
        <v>4861</v>
      </c>
      <c r="C14" s="1861">
        <f>SUM('Revenues 9-14'!C239:K239)</f>
        <v>0</v>
      </c>
      <c r="D14" s="454"/>
      <c r="E14" s="454"/>
      <c r="F14" s="454"/>
      <c r="G14" s="454"/>
      <c r="H14" s="454"/>
      <c r="I14" s="454"/>
      <c r="J14" s="454"/>
      <c r="K14" s="530"/>
      <c r="L14" s="800">
        <f t="shared" si="0"/>
        <v>0</v>
      </c>
      <c r="M14" s="1238"/>
      <c r="N14" s="1238"/>
      <c r="O14" s="163"/>
      <c r="P14" s="163"/>
    </row>
    <row r="15" spans="1:16" x14ac:dyDescent="0.2">
      <c r="A15" s="857" t="s">
        <v>405</v>
      </c>
      <c r="B15" s="853">
        <v>4862</v>
      </c>
      <c r="C15" s="1861">
        <f>SUM('Revenues 9-14'!C240:K240)</f>
        <v>0</v>
      </c>
      <c r="D15" s="454"/>
      <c r="E15" s="454"/>
      <c r="F15" s="454"/>
      <c r="G15" s="454"/>
      <c r="H15" s="454"/>
      <c r="I15" s="454"/>
      <c r="J15" s="454"/>
      <c r="K15" s="530"/>
      <c r="L15" s="800">
        <f t="shared" si="0"/>
        <v>0</v>
      </c>
      <c r="M15" s="1238"/>
      <c r="N15" s="1238"/>
      <c r="O15" s="163"/>
      <c r="P15" s="163"/>
    </row>
    <row r="16" spans="1:16" x14ac:dyDescent="0.2">
      <c r="A16" s="857" t="s">
        <v>427</v>
      </c>
      <c r="B16" s="852">
        <v>4863</v>
      </c>
      <c r="C16" s="1861">
        <f>SUM('Revenues 9-14'!C241:K241)</f>
        <v>0</v>
      </c>
      <c r="D16" s="454"/>
      <c r="E16" s="454"/>
      <c r="F16" s="454"/>
      <c r="G16" s="454"/>
      <c r="H16" s="454"/>
      <c r="I16" s="454"/>
      <c r="J16" s="454"/>
      <c r="K16" s="530"/>
      <c r="L16" s="800">
        <f t="shared" si="0"/>
        <v>0</v>
      </c>
      <c r="M16" s="1238"/>
      <c r="N16" s="1238"/>
      <c r="O16" s="163"/>
      <c r="P16" s="163"/>
    </row>
    <row r="17" spans="1:16" x14ac:dyDescent="0.2">
      <c r="A17" s="857" t="s">
        <v>694</v>
      </c>
      <c r="B17" s="852">
        <v>4864</v>
      </c>
      <c r="C17" s="1861">
        <f>SUM('Revenues 9-14'!C242:K242)</f>
        <v>0</v>
      </c>
      <c r="D17" s="454"/>
      <c r="E17" s="454"/>
      <c r="F17" s="454"/>
      <c r="G17" s="454"/>
      <c r="H17" s="454"/>
      <c r="I17" s="454"/>
      <c r="J17" s="454"/>
      <c r="K17" s="530"/>
      <c r="L17" s="800">
        <f t="shared" si="0"/>
        <v>0</v>
      </c>
      <c r="M17" s="1238"/>
      <c r="N17" s="1238"/>
      <c r="O17" s="163"/>
      <c r="P17" s="163"/>
    </row>
    <row r="18" spans="1:16" x14ac:dyDescent="0.2">
      <c r="A18" s="857" t="s">
        <v>695</v>
      </c>
      <c r="B18" s="852">
        <v>4865</v>
      </c>
      <c r="C18" s="1861">
        <f>SUM('Revenues 9-14'!C243:K243)</f>
        <v>0</v>
      </c>
      <c r="D18" s="454"/>
      <c r="E18" s="454"/>
      <c r="F18" s="454"/>
      <c r="G18" s="454"/>
      <c r="H18" s="454"/>
      <c r="I18" s="454"/>
      <c r="J18" s="454"/>
      <c r="K18" s="530"/>
      <c r="L18" s="800">
        <f t="shared" si="0"/>
        <v>0</v>
      </c>
      <c r="M18" s="1238"/>
      <c r="N18" s="1238"/>
      <c r="O18" s="163"/>
      <c r="P18" s="163"/>
    </row>
    <row r="19" spans="1:16" x14ac:dyDescent="0.2">
      <c r="A19" s="857" t="s">
        <v>696</v>
      </c>
      <c r="B19" s="852">
        <v>4866</v>
      </c>
      <c r="C19" s="1861">
        <f>SUM('Revenues 9-14'!C244:K244)</f>
        <v>0</v>
      </c>
      <c r="D19" s="454"/>
      <c r="E19" s="454"/>
      <c r="F19" s="454"/>
      <c r="G19" s="454"/>
      <c r="H19" s="454"/>
      <c r="I19" s="454"/>
      <c r="J19" s="454"/>
      <c r="K19" s="530"/>
      <c r="L19" s="800">
        <f t="shared" si="0"/>
        <v>0</v>
      </c>
      <c r="M19" s="1238"/>
      <c r="N19" s="1238"/>
      <c r="O19" s="163"/>
      <c r="P19" s="163"/>
    </row>
    <row r="20" spans="1:16" x14ac:dyDescent="0.2">
      <c r="A20" s="857" t="s">
        <v>825</v>
      </c>
      <c r="B20" s="852">
        <v>4867</v>
      </c>
      <c r="C20" s="1861">
        <f>SUM('Revenues 9-14'!C245:K245)</f>
        <v>0</v>
      </c>
      <c r="D20" s="454"/>
      <c r="E20" s="454"/>
      <c r="F20" s="454"/>
      <c r="G20" s="454"/>
      <c r="H20" s="454"/>
      <c r="I20" s="454"/>
      <c r="J20" s="454"/>
      <c r="K20" s="530"/>
      <c r="L20" s="800">
        <f t="shared" si="0"/>
        <v>0</v>
      </c>
      <c r="M20" s="1238"/>
      <c r="N20" s="1238"/>
      <c r="O20" s="163"/>
      <c r="P20" s="163"/>
    </row>
    <row r="21" spans="1:16" x14ac:dyDescent="0.2">
      <c r="A21" s="857" t="s">
        <v>826</v>
      </c>
      <c r="B21" s="852">
        <v>4868</v>
      </c>
      <c r="C21" s="1861">
        <f>SUM('Revenues 9-14'!C246:K246)</f>
        <v>0</v>
      </c>
      <c r="D21" s="454"/>
      <c r="E21" s="454"/>
      <c r="F21" s="454"/>
      <c r="G21" s="454"/>
      <c r="H21" s="454"/>
      <c r="I21" s="454"/>
      <c r="J21" s="454"/>
      <c r="K21" s="530"/>
      <c r="L21" s="1861">
        <f t="shared" si="0"/>
        <v>0</v>
      </c>
      <c r="M21" s="1238"/>
      <c r="N21" s="1238"/>
      <c r="O21" s="163"/>
      <c r="P21" s="163"/>
    </row>
    <row r="22" spans="1:16" x14ac:dyDescent="0.2">
      <c r="A22" s="857" t="s">
        <v>892</v>
      </c>
      <c r="B22" s="853">
        <v>4869</v>
      </c>
      <c r="C22" s="1861">
        <f>SUM('Revenues 9-14'!C247:K247)</f>
        <v>0</v>
      </c>
      <c r="D22" s="454"/>
      <c r="E22" s="454"/>
      <c r="F22" s="454"/>
      <c r="G22" s="454"/>
      <c r="H22" s="454"/>
      <c r="I22" s="454"/>
      <c r="J22" s="454"/>
      <c r="K22" s="530"/>
      <c r="L22" s="800">
        <f t="shared" si="0"/>
        <v>0</v>
      </c>
      <c r="M22" s="1238"/>
      <c r="N22" s="1238"/>
      <c r="O22" s="163"/>
      <c r="P22" s="163"/>
    </row>
    <row r="23" spans="1:16" x14ac:dyDescent="0.2">
      <c r="A23" s="1251" t="s">
        <v>1378</v>
      </c>
      <c r="B23" s="852">
        <v>4870</v>
      </c>
      <c r="C23" s="1861">
        <f>SUM('Revenues 9-14'!C248:K248)</f>
        <v>0</v>
      </c>
      <c r="D23" s="454"/>
      <c r="E23" s="454"/>
      <c r="F23" s="454"/>
      <c r="G23" s="454"/>
      <c r="H23" s="454"/>
      <c r="I23" s="454"/>
      <c r="J23" s="454"/>
      <c r="K23" s="530"/>
      <c r="L23" s="800">
        <f t="shared" si="0"/>
        <v>0</v>
      </c>
      <c r="M23" s="1238"/>
      <c r="N23" s="1238"/>
      <c r="O23" s="163"/>
      <c r="P23" s="163"/>
    </row>
    <row r="24" spans="1:16" x14ac:dyDescent="0.2">
      <c r="A24" s="857" t="s">
        <v>567</v>
      </c>
      <c r="B24" s="852">
        <v>4871</v>
      </c>
      <c r="C24" s="1861">
        <f>SUM('Revenues 9-14'!C249:K249)</f>
        <v>0</v>
      </c>
      <c r="D24" s="454"/>
      <c r="E24" s="454"/>
      <c r="F24" s="454"/>
      <c r="G24" s="454"/>
      <c r="H24" s="454"/>
      <c r="I24" s="454"/>
      <c r="J24" s="454"/>
      <c r="K24" s="530"/>
      <c r="L24" s="800">
        <f t="shared" si="0"/>
        <v>0</v>
      </c>
      <c r="M24" s="1238"/>
      <c r="N24" s="1238"/>
      <c r="O24" s="163"/>
      <c r="P24" s="163"/>
    </row>
    <row r="25" spans="1:16" x14ac:dyDescent="0.2">
      <c r="A25" s="857" t="s">
        <v>568</v>
      </c>
      <c r="B25" s="852">
        <v>4872</v>
      </c>
      <c r="C25" s="1861">
        <f>SUM('Revenues 9-14'!C250:K250)</f>
        <v>0</v>
      </c>
      <c r="D25" s="454"/>
      <c r="E25" s="454"/>
      <c r="F25" s="454"/>
      <c r="G25" s="454"/>
      <c r="H25" s="454"/>
      <c r="I25" s="454"/>
      <c r="J25" s="454"/>
      <c r="K25" s="530"/>
      <c r="L25" s="800">
        <f t="shared" si="0"/>
        <v>0</v>
      </c>
      <c r="M25" s="1238"/>
      <c r="N25" s="1238"/>
      <c r="O25" s="163"/>
      <c r="P25" s="163"/>
    </row>
    <row r="26" spans="1:16" x14ac:dyDescent="0.2">
      <c r="A26" s="857" t="s">
        <v>569</v>
      </c>
      <c r="B26" s="852">
        <v>4873</v>
      </c>
      <c r="C26" s="1861">
        <f>SUM('Revenues 9-14'!C251:K251)</f>
        <v>0</v>
      </c>
      <c r="D26" s="454"/>
      <c r="E26" s="454"/>
      <c r="F26" s="454"/>
      <c r="G26" s="454"/>
      <c r="H26" s="454"/>
      <c r="I26" s="454"/>
      <c r="J26" s="454"/>
      <c r="K26" s="530"/>
      <c r="L26" s="800">
        <f t="shared" si="0"/>
        <v>0</v>
      </c>
      <c r="M26" s="1238"/>
      <c r="N26" s="1238"/>
      <c r="O26" s="163"/>
      <c r="P26" s="163"/>
    </row>
    <row r="27" spans="1:16" x14ac:dyDescent="0.2">
      <c r="A27" s="857" t="s">
        <v>570</v>
      </c>
      <c r="B27" s="852">
        <v>4874</v>
      </c>
      <c r="C27" s="1861">
        <f>SUM('Revenues 9-14'!C252:K252)</f>
        <v>0</v>
      </c>
      <c r="D27" s="454"/>
      <c r="E27" s="454"/>
      <c r="F27" s="454"/>
      <c r="G27" s="454"/>
      <c r="H27" s="454"/>
      <c r="I27" s="454"/>
      <c r="J27" s="454"/>
      <c r="K27" s="530"/>
      <c r="L27" s="800">
        <f t="shared" si="0"/>
        <v>0</v>
      </c>
      <c r="M27" s="1238"/>
      <c r="N27" s="1238"/>
      <c r="O27" s="163"/>
      <c r="P27" s="163"/>
    </row>
    <row r="28" spans="1:16" x14ac:dyDescent="0.2">
      <c r="A28" s="857" t="s">
        <v>565</v>
      </c>
      <c r="B28" s="852">
        <v>4875</v>
      </c>
      <c r="C28" s="1861">
        <f>SUM('Revenues 9-14'!C253:K253)</f>
        <v>0</v>
      </c>
      <c r="D28" s="454"/>
      <c r="E28" s="454"/>
      <c r="F28" s="454"/>
      <c r="G28" s="454"/>
      <c r="H28" s="454"/>
      <c r="I28" s="454"/>
      <c r="J28" s="454"/>
      <c r="K28" s="530"/>
      <c r="L28" s="800">
        <f t="shared" si="0"/>
        <v>0</v>
      </c>
      <c r="M28" s="1238"/>
      <c r="N28" s="1238"/>
      <c r="O28" s="163"/>
      <c r="P28" s="163"/>
    </row>
    <row r="29" spans="1:16" x14ac:dyDescent="0.2">
      <c r="A29" s="857" t="s">
        <v>571</v>
      </c>
      <c r="B29" s="852">
        <v>4876</v>
      </c>
      <c r="C29" s="1861">
        <f>SUM('Revenues 9-14'!C254:K254)</f>
        <v>0</v>
      </c>
      <c r="D29" s="454"/>
      <c r="E29" s="454"/>
      <c r="F29" s="454"/>
      <c r="G29" s="454"/>
      <c r="H29" s="454"/>
      <c r="I29" s="454"/>
      <c r="J29" s="454"/>
      <c r="K29" s="530"/>
      <c r="L29" s="800">
        <f t="shared" si="0"/>
        <v>0</v>
      </c>
      <c r="M29" s="1238"/>
      <c r="N29" s="1238"/>
      <c r="O29" s="163"/>
      <c r="P29" s="163"/>
    </row>
    <row r="30" spans="1:16" x14ac:dyDescent="0.2">
      <c r="A30" s="857" t="s">
        <v>572</v>
      </c>
      <c r="B30" s="852">
        <v>4877</v>
      </c>
      <c r="C30" s="1861">
        <f>SUM('Revenues 9-14'!C255:K255)</f>
        <v>0</v>
      </c>
      <c r="D30" s="454"/>
      <c r="E30" s="454"/>
      <c r="F30" s="454"/>
      <c r="G30" s="454"/>
      <c r="H30" s="454"/>
      <c r="I30" s="454"/>
      <c r="J30" s="454"/>
      <c r="K30" s="530"/>
      <c r="L30" s="800">
        <f t="shared" si="0"/>
        <v>0</v>
      </c>
      <c r="M30" s="1238"/>
      <c r="N30" s="1238"/>
      <c r="O30" s="163"/>
      <c r="P30" s="163"/>
    </row>
    <row r="31" spans="1:16" x14ac:dyDescent="0.2">
      <c r="A31" s="857" t="s">
        <v>573</v>
      </c>
      <c r="B31" s="852">
        <v>4878</v>
      </c>
      <c r="C31" s="1861">
        <f>SUM('Revenues 9-14'!C256:K256)</f>
        <v>0</v>
      </c>
      <c r="D31" s="454"/>
      <c r="E31" s="454"/>
      <c r="F31" s="454"/>
      <c r="G31" s="454"/>
      <c r="H31" s="454"/>
      <c r="I31" s="454"/>
      <c r="J31" s="454"/>
      <c r="K31" s="530"/>
      <c r="L31" s="800">
        <f t="shared" si="0"/>
        <v>0</v>
      </c>
      <c r="M31" s="1238"/>
      <c r="N31" s="1238"/>
      <c r="O31" s="163"/>
      <c r="P31" s="163"/>
    </row>
    <row r="32" spans="1:16" x14ac:dyDescent="0.2">
      <c r="A32" s="857" t="s">
        <v>574</v>
      </c>
      <c r="B32" s="852">
        <v>4879</v>
      </c>
      <c r="C32" s="1861">
        <f>SUM('Revenues 9-14'!C257:K257)</f>
        <v>0</v>
      </c>
      <c r="D32" s="454"/>
      <c r="E32" s="454"/>
      <c r="F32" s="454"/>
      <c r="G32" s="454"/>
      <c r="H32" s="454"/>
      <c r="I32" s="454"/>
      <c r="J32" s="454"/>
      <c r="K32" s="530"/>
      <c r="L32" s="800">
        <f t="shared" si="0"/>
        <v>0</v>
      </c>
      <c r="M32" s="1238"/>
      <c r="N32" s="1238"/>
      <c r="O32" s="163"/>
      <c r="P32" s="163"/>
    </row>
    <row r="33" spans="1:16" x14ac:dyDescent="0.2">
      <c r="A33" s="857" t="s">
        <v>575</v>
      </c>
      <c r="B33" s="852">
        <v>4880</v>
      </c>
      <c r="C33" s="1861">
        <f>SUM('Revenues 9-14'!C258:K258)</f>
        <v>0</v>
      </c>
      <c r="D33" s="726"/>
      <c r="E33" s="726"/>
      <c r="F33" s="726"/>
      <c r="G33" s="726"/>
      <c r="H33" s="726"/>
      <c r="I33" s="726"/>
      <c r="J33" s="726"/>
      <c r="K33" s="530"/>
      <c r="L33" s="800">
        <f t="shared" si="0"/>
        <v>0</v>
      </c>
      <c r="M33" s="1239"/>
      <c r="N33" s="1239"/>
      <c r="O33" s="163"/>
      <c r="P33" s="163"/>
    </row>
    <row r="34" spans="1:16" ht="13.5" thickBot="1" x14ac:dyDescent="0.25">
      <c r="A34" s="715" t="s">
        <v>442</v>
      </c>
      <c r="B34" s="854"/>
      <c r="C34" s="728">
        <f>SUM(C5:C33)</f>
        <v>0</v>
      </c>
      <c r="D34" s="728">
        <f>SUM(D5:D33)</f>
        <v>0</v>
      </c>
      <c r="E34" s="728">
        <f t="shared" ref="E34:J34" si="1">SUM(E5:E33)</f>
        <v>0</v>
      </c>
      <c r="F34" s="728">
        <f t="shared" si="1"/>
        <v>0</v>
      </c>
      <c r="G34" s="728">
        <f t="shared" si="1"/>
        <v>0</v>
      </c>
      <c r="H34" s="728">
        <f t="shared" si="1"/>
        <v>0</v>
      </c>
      <c r="I34" s="728">
        <f t="shared" si="1"/>
        <v>0</v>
      </c>
      <c r="J34" s="728">
        <f t="shared" si="1"/>
        <v>0</v>
      </c>
      <c r="K34" s="530"/>
      <c r="L34" s="728">
        <f>SUM(L5:L33)</f>
        <v>0</v>
      </c>
      <c r="M34" s="728">
        <f>SUM(M5:M32)</f>
        <v>0</v>
      </c>
      <c r="N34" s="728">
        <f>SUM(N5:N32)</f>
        <v>0</v>
      </c>
      <c r="O34" s="163"/>
      <c r="P34" s="163"/>
    </row>
    <row r="35" spans="1:16" ht="14.25" thickTop="1" thickBot="1" x14ac:dyDescent="0.25">
      <c r="A35" s="715" t="s">
        <v>1946</v>
      </c>
      <c r="B35" s="855"/>
      <c r="C35" s="1143">
        <f>SUM(C4+C34)-L34</f>
        <v>0</v>
      </c>
      <c r="D35" s="536"/>
      <c r="E35" s="536"/>
      <c r="F35" s="536"/>
      <c r="G35" s="536"/>
      <c r="H35" s="536"/>
      <c r="I35" s="536"/>
      <c r="J35" s="536"/>
      <c r="K35" s="536"/>
      <c r="L35" s="536"/>
      <c r="M35" s="1144"/>
      <c r="N35" s="536"/>
      <c r="O35" s="163"/>
      <c r="P35" s="163"/>
    </row>
    <row r="36" spans="1:16" ht="12" customHeight="1" thickTop="1" x14ac:dyDescent="0.25">
      <c r="C36" s="717"/>
      <c r="D36" s="720"/>
      <c r="E36" s="720"/>
      <c r="F36" s="720"/>
      <c r="G36" s="720"/>
      <c r="H36" s="720"/>
      <c r="I36" s="720"/>
      <c r="J36" s="161"/>
      <c r="K36" s="161"/>
      <c r="L36" s="720"/>
      <c r="M36" s="718"/>
      <c r="N36" s="719"/>
      <c r="O36" s="163"/>
      <c r="P36" s="163"/>
    </row>
    <row r="37" spans="1:16" x14ac:dyDescent="0.2">
      <c r="A37" s="1150">
        <v>1</v>
      </c>
      <c r="B37" s="1777" t="s">
        <v>1823</v>
      </c>
      <c r="C37" s="84"/>
      <c r="D37" s="84"/>
      <c r="E37" s="84"/>
      <c r="F37" s="84"/>
      <c r="G37" s="84"/>
      <c r="H37" s="84"/>
      <c r="I37" s="84"/>
    </row>
    <row r="38" spans="1:16" ht="12" customHeight="1" x14ac:dyDescent="0.2">
      <c r="B38" s="1133" t="s">
        <v>218</v>
      </c>
    </row>
    <row r="39" spans="1:16" ht="12" customHeight="1" x14ac:dyDescent="0.2">
      <c r="B39" s="1358"/>
      <c r="C39" s="1132" t="s">
        <v>1016</v>
      </c>
    </row>
    <row r="40" spans="1:16" ht="12" customHeight="1" x14ac:dyDescent="0.2">
      <c r="B40" s="1134"/>
      <c r="C40" s="1132" t="s">
        <v>1303</v>
      </c>
    </row>
    <row r="41" spans="1:16" ht="12" customHeight="1" x14ac:dyDescent="0.2">
      <c r="B41" s="1134"/>
      <c r="C41" s="1132" t="s">
        <v>1304</v>
      </c>
    </row>
    <row r="42" spans="1:16" ht="12" customHeight="1" x14ac:dyDescent="0.2">
      <c r="B42" s="1134"/>
      <c r="C42" s="1132" t="s">
        <v>209</v>
      </c>
    </row>
    <row r="43" spans="1:16" ht="12" customHeight="1" x14ac:dyDescent="0.2">
      <c r="B43" s="1134"/>
      <c r="C43" s="1132" t="s">
        <v>1305</v>
      </c>
    </row>
    <row r="44" spans="1:16" ht="12" customHeight="1" x14ac:dyDescent="0.2">
      <c r="C44" s="1132" t="s">
        <v>214</v>
      </c>
    </row>
    <row r="45" spans="1:16" ht="12" customHeight="1" x14ac:dyDescent="0.2">
      <c r="B45" s="1134"/>
      <c r="C45" s="1132" t="s">
        <v>1306</v>
      </c>
    </row>
    <row r="46" spans="1:16" ht="12" customHeight="1" x14ac:dyDescent="0.2">
      <c r="B46" s="1136"/>
      <c r="C46" s="1132"/>
    </row>
    <row r="47" spans="1:16" x14ac:dyDescent="0.2">
      <c r="A47" s="1149">
        <v>2</v>
      </c>
      <c r="B47" s="1846" t="s">
        <v>1301</v>
      </c>
      <c r="C47" s="35"/>
      <c r="D47" s="1847"/>
      <c r="E47" s="1847"/>
      <c r="F47" s="1847"/>
      <c r="H47" s="1148"/>
    </row>
    <row r="48" spans="1:16" x14ac:dyDescent="0.2">
      <c r="A48" s="35"/>
      <c r="B48" s="1848" t="s">
        <v>1300</v>
      </c>
      <c r="C48" s="1846"/>
      <c r="D48" s="1847"/>
      <c r="E48" s="1847"/>
      <c r="F48" s="1847"/>
      <c r="G48" s="1359"/>
      <c r="H48" s="1137"/>
    </row>
    <row r="49" spans="1:13" x14ac:dyDescent="0.2">
      <c r="B49" s="1135"/>
      <c r="C49" s="59"/>
      <c r="D49" s="56"/>
    </row>
    <row r="50" spans="1:13" x14ac:dyDescent="0.2">
      <c r="B50" s="2227"/>
      <c r="C50" s="2228"/>
      <c r="D50" s="2228"/>
      <c r="E50" s="2228"/>
      <c r="F50" s="2228"/>
      <c r="G50" s="2228"/>
      <c r="H50" s="2228"/>
      <c r="I50" s="2228"/>
      <c r="J50" s="2229"/>
      <c r="K50" s="2229"/>
      <c r="L50" s="2229"/>
      <c r="M50" s="2230"/>
    </row>
    <row r="51" spans="1:13" x14ac:dyDescent="0.2">
      <c r="B51" s="2231"/>
      <c r="C51" s="2232"/>
      <c r="D51" s="2232"/>
      <c r="E51" s="2232"/>
      <c r="F51" s="2232"/>
      <c r="G51" s="2232"/>
      <c r="H51" s="2232"/>
      <c r="I51" s="2232"/>
      <c r="J51" s="2233"/>
      <c r="K51" s="2233"/>
      <c r="L51" s="2233"/>
      <c r="M51" s="2234"/>
    </row>
    <row r="52" spans="1:13" x14ac:dyDescent="0.2">
      <c r="B52" s="2231"/>
      <c r="C52" s="2232"/>
      <c r="D52" s="2232"/>
      <c r="E52" s="2232"/>
      <c r="F52" s="2232"/>
      <c r="G52" s="2232"/>
      <c r="H52" s="2232"/>
      <c r="I52" s="2232"/>
      <c r="J52" s="2233"/>
      <c r="K52" s="2233"/>
      <c r="L52" s="2233"/>
      <c r="M52" s="2234"/>
    </row>
    <row r="53" spans="1:13" x14ac:dyDescent="0.2">
      <c r="B53" s="2231"/>
      <c r="C53" s="2232"/>
      <c r="D53" s="2232"/>
      <c r="E53" s="2232"/>
      <c r="F53" s="2232"/>
      <c r="G53" s="2232"/>
      <c r="H53" s="2232"/>
      <c r="I53" s="2232"/>
      <c r="J53" s="2233"/>
      <c r="K53" s="2233"/>
      <c r="L53" s="2233"/>
      <c r="M53" s="2234"/>
    </row>
    <row r="54" spans="1:13" x14ac:dyDescent="0.2">
      <c r="B54" s="2231"/>
      <c r="C54" s="2232"/>
      <c r="D54" s="2232"/>
      <c r="E54" s="2232"/>
      <c r="F54" s="2232"/>
      <c r="G54" s="2232"/>
      <c r="H54" s="2232"/>
      <c r="I54" s="2232"/>
      <c r="J54" s="2233"/>
      <c r="K54" s="2233"/>
      <c r="L54" s="2233"/>
      <c r="M54" s="2234"/>
    </row>
    <row r="55" spans="1:13" ht="21.75" customHeight="1" x14ac:dyDescent="0.2">
      <c r="B55" s="2235"/>
      <c r="C55" s="2236"/>
      <c r="D55" s="2236"/>
      <c r="E55" s="2236"/>
      <c r="F55" s="2236"/>
      <c r="G55" s="2236"/>
      <c r="H55" s="2236"/>
      <c r="I55" s="2236"/>
      <c r="J55" s="2236"/>
      <c r="K55" s="2236"/>
      <c r="L55" s="2236"/>
      <c r="M55" s="2237"/>
    </row>
    <row r="56" spans="1:13" x14ac:dyDescent="0.2">
      <c r="A56" s="56" t="s">
        <v>215</v>
      </c>
    </row>
  </sheetData>
  <sheetProtection password="D6A3"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workbookViewId="0">
      <selection activeCell="F11" sqref="F11"/>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42.75" customHeight="1" x14ac:dyDescent="0.2">
      <c r="A1" s="888" t="s">
        <v>112</v>
      </c>
    </row>
    <row r="2" spans="1:6" ht="45" x14ac:dyDescent="0.2">
      <c r="A2" s="884" t="s">
        <v>586</v>
      </c>
      <c r="B2" s="887" t="s">
        <v>1947</v>
      </c>
      <c r="C2" s="1193" t="s">
        <v>1948</v>
      </c>
      <c r="D2" s="1193" t="s">
        <v>1949</v>
      </c>
      <c r="E2" s="1193" t="s">
        <v>1950</v>
      </c>
      <c r="F2" s="1193" t="s">
        <v>1951</v>
      </c>
    </row>
    <row r="3" spans="1:6" ht="12" customHeight="1" x14ac:dyDescent="0.2">
      <c r="A3" s="885"/>
      <c r="B3" s="574"/>
      <c r="C3" s="883"/>
      <c r="D3" s="886" t="s">
        <v>298</v>
      </c>
      <c r="E3" s="883"/>
      <c r="F3" s="886" t="s">
        <v>299</v>
      </c>
    </row>
    <row r="4" spans="1:6" ht="13.7" customHeight="1" x14ac:dyDescent="0.2">
      <c r="A4" s="572" t="s">
        <v>1409</v>
      </c>
      <c r="B4" s="591">
        <f>156453196+1072512+104220</f>
        <v>157629928</v>
      </c>
      <c r="C4" s="534">
        <v>78628590</v>
      </c>
      <c r="D4" s="592">
        <f>B4-C4</f>
        <v>79001338</v>
      </c>
      <c r="E4" s="534">
        <v>157600602</v>
      </c>
      <c r="F4" s="592">
        <f>E4-C4</f>
        <v>78972012</v>
      </c>
    </row>
    <row r="5" spans="1:6" ht="13.7" customHeight="1" x14ac:dyDescent="0.2">
      <c r="A5" s="572" t="s">
        <v>1063</v>
      </c>
      <c r="B5" s="591">
        <f>27484594+188377</f>
        <v>27672971</v>
      </c>
      <c r="C5" s="534">
        <v>14764884</v>
      </c>
      <c r="D5" s="592">
        <f t="shared" ref="D5:D18" si="0">B5-C5</f>
        <v>12908087</v>
      </c>
      <c r="E5" s="534">
        <v>29594352</v>
      </c>
      <c r="F5" s="592">
        <f>E5-C5</f>
        <v>14829468</v>
      </c>
    </row>
    <row r="6" spans="1:6" ht="13.7" customHeight="1" x14ac:dyDescent="0.2">
      <c r="A6" s="572" t="s">
        <v>490</v>
      </c>
      <c r="B6" s="591">
        <f>42328958+290132</f>
        <v>42619090</v>
      </c>
      <c r="C6" s="534">
        <v>21772500</v>
      </c>
      <c r="D6" s="592">
        <f t="shared" si="0"/>
        <v>20846590</v>
      </c>
      <c r="E6" s="534">
        <v>43639992</v>
      </c>
      <c r="F6" s="592">
        <f t="shared" ref="F6:F18" si="1">E6-C6</f>
        <v>21867492</v>
      </c>
    </row>
    <row r="7" spans="1:6" ht="13.7" customHeight="1" x14ac:dyDescent="0.2">
      <c r="A7" s="572" t="s">
        <v>163</v>
      </c>
      <c r="B7" s="591">
        <f>12619573+86422</f>
        <v>12705995</v>
      </c>
      <c r="C7" s="534">
        <v>8059565</v>
      </c>
      <c r="D7" s="592">
        <f t="shared" si="0"/>
        <v>4646430</v>
      </c>
      <c r="E7" s="534">
        <v>16154322</v>
      </c>
      <c r="F7" s="592">
        <f t="shared" si="1"/>
        <v>8094757</v>
      </c>
    </row>
    <row r="8" spans="1:6" ht="13.7" customHeight="1" x14ac:dyDescent="0.2">
      <c r="A8" s="572" t="s">
        <v>1440</v>
      </c>
      <c r="B8" s="591">
        <f>5747586+39428</f>
        <v>5787014</v>
      </c>
      <c r="C8" s="534">
        <v>3190400</v>
      </c>
      <c r="D8" s="592">
        <f t="shared" si="0"/>
        <v>2596614</v>
      </c>
      <c r="E8" s="534">
        <v>6394780</v>
      </c>
      <c r="F8" s="592">
        <f t="shared" si="1"/>
        <v>3204380</v>
      </c>
    </row>
    <row r="9" spans="1:6" ht="13.7" customHeight="1" x14ac:dyDescent="0.2">
      <c r="A9" s="572" t="s">
        <v>487</v>
      </c>
      <c r="B9" s="591">
        <f>'Revenues 9-14'!H5</f>
        <v>0</v>
      </c>
      <c r="C9" s="534">
        <v>0</v>
      </c>
      <c r="D9" s="592">
        <f t="shared" si="0"/>
        <v>0</v>
      </c>
      <c r="E9" s="534">
        <v>0</v>
      </c>
      <c r="F9" s="592">
        <f t="shared" si="1"/>
        <v>0</v>
      </c>
    </row>
    <row r="10" spans="1:6" ht="13.7" customHeight="1" x14ac:dyDescent="0.2">
      <c r="A10" s="572" t="s">
        <v>486</v>
      </c>
      <c r="B10" s="591">
        <f>'Revenues 9-14'!I5</f>
        <v>0</v>
      </c>
      <c r="C10" s="534">
        <v>0</v>
      </c>
      <c r="D10" s="592">
        <f t="shared" si="0"/>
        <v>0</v>
      </c>
      <c r="E10" s="534">
        <v>0</v>
      </c>
      <c r="F10" s="592">
        <f t="shared" si="1"/>
        <v>0</v>
      </c>
    </row>
    <row r="11" spans="1:6" x14ac:dyDescent="0.2">
      <c r="A11" s="572" t="s">
        <v>488</v>
      </c>
      <c r="B11" s="591">
        <f>7877423+53964</f>
        <v>7931387</v>
      </c>
      <c r="C11" s="534">
        <v>6280643</v>
      </c>
      <c r="D11" s="592">
        <f t="shared" si="0"/>
        <v>1650744</v>
      </c>
      <c r="E11" s="534">
        <v>12588781</v>
      </c>
      <c r="F11" s="592">
        <f t="shared" si="1"/>
        <v>6308138</v>
      </c>
    </row>
    <row r="12" spans="1:6" ht="13.7" customHeight="1" x14ac:dyDescent="0.2">
      <c r="A12" s="572" t="s">
        <v>166</v>
      </c>
      <c r="B12" s="591">
        <f>1704881+11749</f>
        <v>1716630</v>
      </c>
      <c r="C12" s="534">
        <v>916783</v>
      </c>
      <c r="D12" s="592">
        <f t="shared" si="0"/>
        <v>799847</v>
      </c>
      <c r="E12" s="534">
        <v>1837682</v>
      </c>
      <c r="F12" s="592">
        <f t="shared" si="1"/>
        <v>920899</v>
      </c>
    </row>
    <row r="13" spans="1:6" ht="13.7" customHeight="1" x14ac:dyDescent="0.2">
      <c r="A13" s="572" t="s">
        <v>1139</v>
      </c>
      <c r="B13" s="591">
        <f>SUM('Revenues 9-14'!C6:D6)</f>
        <v>0</v>
      </c>
      <c r="C13" s="534">
        <v>0</v>
      </c>
      <c r="D13" s="592">
        <f t="shared" si="0"/>
        <v>0</v>
      </c>
      <c r="E13" s="534">
        <v>0</v>
      </c>
      <c r="F13" s="592">
        <f t="shared" si="1"/>
        <v>0</v>
      </c>
    </row>
    <row r="14" spans="1:6" ht="13.7" customHeight="1" x14ac:dyDescent="0.2">
      <c r="A14" s="572" t="s">
        <v>489</v>
      </c>
      <c r="B14" s="591">
        <f>31055719+212870</f>
        <v>31268589</v>
      </c>
      <c r="C14" s="534">
        <v>15730528</v>
      </c>
      <c r="D14" s="592">
        <f t="shared" si="0"/>
        <v>15538061</v>
      </c>
      <c r="E14" s="534">
        <v>31529660</v>
      </c>
      <c r="F14" s="592">
        <f t="shared" si="1"/>
        <v>15799132</v>
      </c>
    </row>
    <row r="15" spans="1:6" ht="13.7" customHeight="1" x14ac:dyDescent="0.2">
      <c r="A15" s="572" t="s">
        <v>1413</v>
      </c>
      <c r="B15" s="591">
        <f>'Revenues 9-14'!E9</f>
        <v>0</v>
      </c>
      <c r="C15" s="534">
        <v>0</v>
      </c>
      <c r="D15" s="592">
        <f t="shared" si="0"/>
        <v>0</v>
      </c>
      <c r="E15" s="534">
        <v>0</v>
      </c>
      <c r="F15" s="592">
        <f t="shared" si="1"/>
        <v>0</v>
      </c>
    </row>
    <row r="16" spans="1:6" ht="13.7" customHeight="1" x14ac:dyDescent="0.2">
      <c r="A16" s="572" t="s">
        <v>1414</v>
      </c>
      <c r="B16" s="591">
        <f>5234103+35843</f>
        <v>5269946</v>
      </c>
      <c r="C16" s="534">
        <v>2869838</v>
      </c>
      <c r="D16" s="592">
        <f t="shared" si="0"/>
        <v>2400108</v>
      </c>
      <c r="E16" s="534">
        <v>5752324</v>
      </c>
      <c r="F16" s="592">
        <f t="shared" si="1"/>
        <v>2882486</v>
      </c>
    </row>
    <row r="17" spans="1:6" ht="13.7" customHeight="1" x14ac:dyDescent="0.2">
      <c r="A17" s="572" t="s">
        <v>1415</v>
      </c>
      <c r="B17" s="591">
        <v>0</v>
      </c>
      <c r="C17" s="534">
        <v>0</v>
      </c>
      <c r="D17" s="592">
        <f t="shared" si="0"/>
        <v>0</v>
      </c>
      <c r="E17" s="534">
        <v>0</v>
      </c>
      <c r="F17" s="592">
        <f t="shared" si="1"/>
        <v>0</v>
      </c>
    </row>
    <row r="18" spans="1:6" ht="13.7" customHeight="1" x14ac:dyDescent="0.2">
      <c r="A18" s="572" t="s">
        <v>903</v>
      </c>
      <c r="B18" s="591">
        <v>0</v>
      </c>
      <c r="C18" s="534">
        <v>0</v>
      </c>
      <c r="D18" s="592">
        <f t="shared" si="0"/>
        <v>0</v>
      </c>
      <c r="E18" s="534">
        <v>0</v>
      </c>
      <c r="F18" s="592">
        <f t="shared" si="1"/>
        <v>0</v>
      </c>
    </row>
    <row r="19" spans="1:6" ht="13.7" customHeight="1" thickBot="1" x14ac:dyDescent="0.25">
      <c r="A19" s="573" t="s">
        <v>1416</v>
      </c>
      <c r="B19" s="593">
        <f>SUM(B4:B18)</f>
        <v>292601550</v>
      </c>
      <c r="C19" s="593">
        <f>SUM(C4:C18)</f>
        <v>152213731</v>
      </c>
      <c r="D19" s="593">
        <f>SUM(D4:D18)</f>
        <v>140387819</v>
      </c>
      <c r="E19" s="593">
        <f>SUM(E4:E18)</f>
        <v>305092495</v>
      </c>
      <c r="F19" s="593">
        <f>SUM(F4:F18)</f>
        <v>152878764</v>
      </c>
    </row>
    <row r="20" spans="1:6" ht="13.5" thickTop="1" x14ac:dyDescent="0.2">
      <c r="B20" s="21"/>
      <c r="F20" s="90"/>
    </row>
    <row r="21" spans="1:6" x14ac:dyDescent="0.2">
      <c r="A21" s="570" t="s">
        <v>617</v>
      </c>
      <c r="B21" s="92"/>
      <c r="F21" s="90"/>
    </row>
    <row r="22" spans="1:6" x14ac:dyDescent="0.2">
      <c r="A22" s="571" t="s">
        <v>750</v>
      </c>
      <c r="B22" s="91"/>
    </row>
    <row r="23" spans="1:6" ht="9.6" customHeight="1" x14ac:dyDescent="0.2">
      <c r="A23"/>
      <c r="B23"/>
      <c r="C23"/>
      <c r="D23"/>
      <c r="E23"/>
    </row>
    <row r="24" spans="1:6" x14ac:dyDescent="0.2">
      <c r="A24" s="179"/>
      <c r="D24"/>
      <c r="E24"/>
    </row>
    <row r="25" spans="1:6" x14ac:dyDescent="0.2">
      <c r="A25" s="179"/>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A3" sheet="1" objects="1" scenarios="1"/>
  <phoneticPr fontId="8" type="noConversion"/>
  <printOptions headings="1" gridLines="1" gridLinesSet="0"/>
  <pageMargins left="1.26" right="0.46" top="1.65" bottom="0.52" header="0.94" footer="0.17"/>
  <pageSetup scale="85" firstPageNumber="24" orientation="landscape" useFirstPageNumber="1" r:id="rId1"/>
  <headerFooter alignWithMargins="0">
    <oddHeader>&amp;L&amp;8Page &amp;P&amp;R&amp;8Page &amp;P</oddHeader>
    <oddFooter>&amp;L&amp;8Printed: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topLeftCell="A25" workbookViewId="0">
      <selection activeCell="I54" sqref="I54"/>
    </sheetView>
  </sheetViews>
  <sheetFormatPr defaultColWidth="9.140625" defaultRowHeight="12.75" x14ac:dyDescent="0.2"/>
  <cols>
    <col min="1" max="1" width="40.7109375" style="54" customWidth="1"/>
    <col min="2" max="2" width="10.7109375" style="55" customWidth="1"/>
    <col min="3" max="5" width="14.7109375" style="55" customWidth="1"/>
    <col min="6" max="6" width="14.7109375" style="56" customWidth="1"/>
    <col min="7" max="10" width="13.7109375" style="56" customWidth="1"/>
    <col min="11" max="16384" width="9.140625" style="56"/>
  </cols>
  <sheetData>
    <row r="1" spans="1:7" ht="19.5" customHeight="1" x14ac:dyDescent="0.2">
      <c r="A1" s="2242" t="s">
        <v>751</v>
      </c>
      <c r="B1" s="2243"/>
      <c r="C1" s="889"/>
    </row>
    <row r="2" spans="1:7" ht="33.75" x14ac:dyDescent="0.2">
      <c r="A2" s="2251" t="s">
        <v>586</v>
      </c>
      <c r="B2" s="2252"/>
      <c r="C2" s="1736" t="s">
        <v>1952</v>
      </c>
      <c r="D2" s="1736" t="s">
        <v>1953</v>
      </c>
      <c r="E2" s="1736" t="s">
        <v>1954</v>
      </c>
      <c r="F2" s="1736" t="s">
        <v>1955</v>
      </c>
    </row>
    <row r="3" spans="1:7" ht="23.25" customHeight="1" x14ac:dyDescent="0.2">
      <c r="A3" s="2257" t="s">
        <v>1362</v>
      </c>
      <c r="B3" s="2239"/>
      <c r="C3" s="2244"/>
      <c r="D3" s="2245"/>
      <c r="E3" s="2245"/>
      <c r="F3" s="2246"/>
    </row>
    <row r="4" spans="1:7" ht="12.75" customHeight="1" thickBot="1" x14ac:dyDescent="0.25">
      <c r="A4" s="2240" t="s">
        <v>752</v>
      </c>
      <c r="B4" s="2253"/>
      <c r="C4" s="1026"/>
      <c r="D4" s="1026"/>
      <c r="E4" s="1026"/>
      <c r="F4" s="1711">
        <f>SUM(C4+D4)-E4</f>
        <v>0</v>
      </c>
    </row>
    <row r="5" spans="1:7" ht="13.5" thickTop="1" x14ac:dyDescent="0.2">
      <c r="A5" s="2254" t="s">
        <v>1358</v>
      </c>
      <c r="B5" s="2239"/>
      <c r="C5" s="2247"/>
      <c r="D5" s="2248"/>
      <c r="E5" s="2248"/>
      <c r="F5" s="2249"/>
    </row>
    <row r="6" spans="1:7" ht="12.75" customHeight="1" thickBot="1" x14ac:dyDescent="0.25">
      <c r="A6" s="807" t="s">
        <v>68</v>
      </c>
      <c r="B6" s="806"/>
      <c r="C6" s="1712"/>
      <c r="D6" s="534"/>
      <c r="E6" s="1712"/>
      <c r="F6" s="1711">
        <f t="shared" ref="F6:F14" si="0">SUM(C6+D6)-E6</f>
        <v>0</v>
      </c>
    </row>
    <row r="7" spans="1:7" ht="12.75" customHeight="1" thickTop="1" thickBot="1" x14ac:dyDescent="0.25">
      <c r="A7" s="807" t="s">
        <v>7</v>
      </c>
      <c r="B7" s="806"/>
      <c r="C7" s="1712"/>
      <c r="D7" s="534"/>
      <c r="E7" s="1712"/>
      <c r="F7" s="1711">
        <f t="shared" si="0"/>
        <v>0</v>
      </c>
    </row>
    <row r="8" spans="1:7" ht="12.75" customHeight="1" thickTop="1" thickBot="1" x14ac:dyDescent="0.25">
      <c r="A8" s="807" t="s">
        <v>618</v>
      </c>
      <c r="B8" s="806"/>
      <c r="C8" s="1712"/>
      <c r="D8" s="534"/>
      <c r="E8" s="1712"/>
      <c r="F8" s="1711">
        <f t="shared" si="0"/>
        <v>0</v>
      </c>
    </row>
    <row r="9" spans="1:7" ht="12.75" customHeight="1" thickTop="1" thickBot="1" x14ac:dyDescent="0.25">
      <c r="A9" s="807" t="s">
        <v>619</v>
      </c>
      <c r="B9" s="806"/>
      <c r="C9" s="1712"/>
      <c r="D9" s="534"/>
      <c r="E9" s="1712"/>
      <c r="F9" s="1711">
        <f t="shared" si="0"/>
        <v>0</v>
      </c>
    </row>
    <row r="10" spans="1:7" ht="12.75" customHeight="1" thickTop="1" thickBot="1" x14ac:dyDescent="0.25">
      <c r="A10" s="807" t="s">
        <v>620</v>
      </c>
      <c r="B10" s="806"/>
      <c r="C10" s="1712"/>
      <c r="D10" s="534"/>
      <c r="E10" s="1712"/>
      <c r="F10" s="1711">
        <f t="shared" si="0"/>
        <v>0</v>
      </c>
    </row>
    <row r="11" spans="1:7" ht="12.75" customHeight="1" thickTop="1" thickBot="1" x14ac:dyDescent="0.25">
      <c r="A11" s="807" t="s">
        <v>390</v>
      </c>
      <c r="B11" s="806"/>
      <c r="C11" s="1712"/>
      <c r="D11" s="534"/>
      <c r="E11" s="1712"/>
      <c r="F11" s="1711">
        <f t="shared" si="0"/>
        <v>0</v>
      </c>
    </row>
    <row r="12" spans="1:7" ht="12.75" customHeight="1" thickTop="1" thickBot="1" x14ac:dyDescent="0.25">
      <c r="A12" s="807" t="s">
        <v>1412</v>
      </c>
      <c r="B12" s="806"/>
      <c r="C12" s="1712"/>
      <c r="D12" s="534"/>
      <c r="E12" s="1712"/>
      <c r="F12" s="1711">
        <f t="shared" si="0"/>
        <v>0</v>
      </c>
    </row>
    <row r="13" spans="1:7" ht="12.75" customHeight="1" thickTop="1" thickBot="1" x14ac:dyDescent="0.25">
      <c r="A13" s="807" t="s">
        <v>459</v>
      </c>
      <c r="B13" s="806"/>
      <c r="C13" s="1712"/>
      <c r="D13" s="534"/>
      <c r="E13" s="1712"/>
      <c r="F13" s="1711">
        <f t="shared" si="0"/>
        <v>0</v>
      </c>
    </row>
    <row r="14" spans="1:7" ht="12.75" customHeight="1" thickTop="1" thickBot="1" x14ac:dyDescent="0.25">
      <c r="A14" s="1928" t="s">
        <v>538</v>
      </c>
      <c r="B14" s="806"/>
      <c r="C14" s="1712"/>
      <c r="D14" s="534"/>
      <c r="E14" s="1712"/>
      <c r="F14" s="1711">
        <f t="shared" si="0"/>
        <v>0</v>
      </c>
    </row>
    <row r="15" spans="1:7" ht="14.25" thickTop="1" thickBot="1" x14ac:dyDescent="0.25">
      <c r="A15" s="2255" t="s">
        <v>753</v>
      </c>
      <c r="B15" s="2256"/>
      <c r="C15" s="1711">
        <f>SUM(C6:C14)</f>
        <v>0</v>
      </c>
      <c r="D15" s="1711">
        <f>SUM(D6:D14)</f>
        <v>0</v>
      </c>
      <c r="E15" s="1711">
        <f>SUM(E6:E14)</f>
        <v>0</v>
      </c>
      <c r="F15" s="1711">
        <f>SUM(F6:F14)</f>
        <v>0</v>
      </c>
      <c r="G15" s="721"/>
    </row>
    <row r="16" spans="1:7" s="57" customFormat="1" ht="13.5" thickTop="1" x14ac:dyDescent="0.2">
      <c r="A16" s="2250" t="s">
        <v>1359</v>
      </c>
      <c r="B16" s="2239"/>
      <c r="C16" s="2247"/>
      <c r="D16" s="2248"/>
      <c r="E16" s="2248"/>
      <c r="F16" s="2249"/>
    </row>
    <row r="17" spans="1:11" ht="12.75" customHeight="1" thickBot="1" x14ac:dyDescent="0.25">
      <c r="A17" s="2264" t="s">
        <v>68</v>
      </c>
      <c r="B17" s="2265"/>
      <c r="C17" s="1712"/>
      <c r="D17" s="534"/>
      <c r="E17" s="1712"/>
      <c r="F17" s="1711">
        <f>SUM(C17+D17)-E17</f>
        <v>0</v>
      </c>
    </row>
    <row r="18" spans="1:11" ht="12.75" customHeight="1" thickTop="1" thickBot="1" x14ac:dyDescent="0.25">
      <c r="A18" s="2264" t="s">
        <v>7</v>
      </c>
      <c r="B18" s="2265"/>
      <c r="C18" s="1712"/>
      <c r="D18" s="534"/>
      <c r="E18" s="1712"/>
      <c r="F18" s="1711">
        <f>SUM(C18+D18)-E18</f>
        <v>0</v>
      </c>
    </row>
    <row r="19" spans="1:11" ht="12.75" customHeight="1" thickTop="1" thickBot="1" x14ac:dyDescent="0.25">
      <c r="A19" s="2264" t="s">
        <v>459</v>
      </c>
      <c r="B19" s="2265"/>
      <c r="C19" s="1712"/>
      <c r="D19" s="534"/>
      <c r="E19" s="1712"/>
      <c r="F19" s="1711">
        <f>SUM(C19+D19)-E19</f>
        <v>0</v>
      </c>
    </row>
    <row r="20" spans="1:11" ht="12.75" customHeight="1" thickTop="1" thickBot="1" x14ac:dyDescent="0.25">
      <c r="A20" s="2266" t="s">
        <v>538</v>
      </c>
      <c r="B20" s="2267"/>
      <c r="C20" s="1712"/>
      <c r="D20" s="534"/>
      <c r="E20" s="1712"/>
      <c r="F20" s="1711">
        <f>SUM(C20+D20)-E20</f>
        <v>0</v>
      </c>
    </row>
    <row r="21" spans="1:11" ht="14.25" thickTop="1" thickBot="1" x14ac:dyDescent="0.25">
      <c r="A21" s="2240" t="s">
        <v>754</v>
      </c>
      <c r="B21" s="2256"/>
      <c r="C21" s="1711">
        <f>SUM(C17:C20)</f>
        <v>0</v>
      </c>
      <c r="D21" s="1711">
        <f>SUM(D17:D20)</f>
        <v>0</v>
      </c>
      <c r="E21" s="1711">
        <f>SUM(E17:E20)</f>
        <v>0</v>
      </c>
      <c r="F21" s="1711">
        <f>SUM(F17:F20)</f>
        <v>0</v>
      </c>
      <c r="G21" s="721"/>
    </row>
    <row r="22" spans="1:11" ht="13.5" thickTop="1" x14ac:dyDescent="0.2">
      <c r="A22" s="2268" t="s">
        <v>1360</v>
      </c>
      <c r="B22" s="2239"/>
      <c r="C22" s="2247"/>
      <c r="D22" s="2248"/>
      <c r="E22" s="2248"/>
      <c r="F22" s="2249"/>
    </row>
    <row r="23" spans="1:11" ht="23.25" customHeight="1" thickBot="1" x14ac:dyDescent="0.25">
      <c r="A23" s="2240" t="s">
        <v>755</v>
      </c>
      <c r="B23" s="2256"/>
      <c r="C23" s="1026"/>
      <c r="D23" s="1026"/>
      <c r="E23" s="1026"/>
      <c r="F23" s="1711">
        <f>SUM(C23+D23)-E23</f>
        <v>0</v>
      </c>
      <c r="G23" s="721"/>
    </row>
    <row r="24" spans="1:11" ht="13.5" thickTop="1" x14ac:dyDescent="0.2">
      <c r="A24" s="2268" t="s">
        <v>1361</v>
      </c>
      <c r="B24" s="2239"/>
      <c r="C24" s="2247"/>
      <c r="D24" s="2248"/>
      <c r="E24" s="2248"/>
      <c r="F24" s="2249"/>
    </row>
    <row r="25" spans="1:11" ht="13.5" thickBot="1" x14ac:dyDescent="0.25">
      <c r="A25" s="2240" t="s">
        <v>756</v>
      </c>
      <c r="B25" s="2271"/>
      <c r="C25" s="1026"/>
      <c r="D25" s="1026"/>
      <c r="E25" s="1026"/>
      <c r="F25" s="1711">
        <f>SUM(C25+D25)-E25</f>
        <v>0</v>
      </c>
      <c r="G25" s="721"/>
    </row>
    <row r="26" spans="1:11" ht="13.5" thickTop="1" x14ac:dyDescent="0.2">
      <c r="A26" s="2238" t="s">
        <v>780</v>
      </c>
      <c r="B26" s="2239"/>
      <c r="C26" s="1713"/>
      <c r="D26" s="1713"/>
      <c r="E26" s="1713"/>
      <c r="F26" s="1714"/>
    </row>
    <row r="27" spans="1:11" ht="13.5" thickBot="1" x14ac:dyDescent="0.25">
      <c r="A27" s="2240" t="s">
        <v>1292</v>
      </c>
      <c r="B27" s="2241"/>
      <c r="C27" s="534"/>
      <c r="D27" s="534"/>
      <c r="E27" s="534"/>
      <c r="F27" s="1711">
        <f>SUM(C27+D27)-E27</f>
        <v>0</v>
      </c>
      <c r="G27" s="721"/>
    </row>
    <row r="28" spans="1:11" ht="7.5" customHeight="1" thickTop="1" x14ac:dyDescent="0.2">
      <c r="A28" s="575"/>
    </row>
    <row r="29" spans="1:11" ht="23.25" customHeight="1" x14ac:dyDescent="0.2">
      <c r="A29" s="2269" t="s">
        <v>702</v>
      </c>
      <c r="B29" s="2270"/>
      <c r="C29" s="126"/>
      <c r="D29" s="126"/>
      <c r="E29" s="126"/>
      <c r="F29" s="126"/>
      <c r="G29" s="126"/>
      <c r="H29" s="126"/>
      <c r="I29" s="126"/>
      <c r="J29" s="126"/>
    </row>
    <row r="30" spans="1:11" ht="47.25" customHeight="1" x14ac:dyDescent="0.2">
      <c r="A30" s="808" t="s">
        <v>1293</v>
      </c>
      <c r="B30" s="136" t="s">
        <v>1372</v>
      </c>
      <c r="C30" s="136" t="s">
        <v>703</v>
      </c>
      <c r="D30" s="136" t="s">
        <v>1373</v>
      </c>
      <c r="E30" s="136" t="s">
        <v>1956</v>
      </c>
      <c r="F30" s="136" t="s">
        <v>1957</v>
      </c>
      <c r="G30" s="136" t="s">
        <v>1764</v>
      </c>
      <c r="H30" s="136" t="s">
        <v>1958</v>
      </c>
      <c r="I30" s="136" t="s">
        <v>1959</v>
      </c>
      <c r="J30" s="1372" t="s">
        <v>3</v>
      </c>
      <c r="K30" s="125"/>
    </row>
    <row r="31" spans="1:11" ht="12" customHeight="1" x14ac:dyDescent="0.2">
      <c r="A31" s="1943" t="s">
        <v>2075</v>
      </c>
      <c r="B31" s="692">
        <v>36192</v>
      </c>
      <c r="C31" s="1212">
        <v>18300000</v>
      </c>
      <c r="D31" s="1717">
        <v>6</v>
      </c>
      <c r="E31" s="1212">
        <v>17050000</v>
      </c>
      <c r="F31" s="1212"/>
      <c r="G31" s="1212"/>
      <c r="H31" s="1212"/>
      <c r="I31" s="1213">
        <f>((E31+F31)-H31)+G31</f>
        <v>17050000</v>
      </c>
      <c r="J31" s="1212">
        <v>16033792</v>
      </c>
      <c r="K31" s="124"/>
    </row>
    <row r="32" spans="1:11" ht="12" customHeight="1" x14ac:dyDescent="0.2">
      <c r="A32" s="1943" t="s">
        <v>2081</v>
      </c>
      <c r="B32" s="692">
        <v>36979</v>
      </c>
      <c r="C32" s="1212">
        <v>57999743</v>
      </c>
      <c r="D32" s="1717">
        <v>6</v>
      </c>
      <c r="E32" s="1212">
        <v>45962972</v>
      </c>
      <c r="F32" s="1212"/>
      <c r="G32" s="1212">
        <v>-12101727</v>
      </c>
      <c r="H32" s="1212">
        <v>13228212</v>
      </c>
      <c r="I32" s="1213">
        <f>((E32+F32)-H32)+G32</f>
        <v>20633033</v>
      </c>
      <c r="J32" s="1212">
        <v>19403269</v>
      </c>
      <c r="K32" s="124"/>
    </row>
    <row r="33" spans="1:11" ht="12" customHeight="1" x14ac:dyDescent="0.2">
      <c r="A33" s="1943" t="s">
        <v>2082</v>
      </c>
      <c r="B33" s="692">
        <v>37340</v>
      </c>
      <c r="C33" s="1212">
        <v>54499619</v>
      </c>
      <c r="D33" s="1717">
        <v>6</v>
      </c>
      <c r="E33" s="1212">
        <v>104514716</v>
      </c>
      <c r="F33" s="1212"/>
      <c r="G33" s="1212">
        <v>-19017090</v>
      </c>
      <c r="H33" s="1212">
        <v>24176417</v>
      </c>
      <c r="I33" s="1213">
        <f t="shared" ref="I33:I48" si="1">((E33+F33)-H33)+G33</f>
        <v>61321209</v>
      </c>
      <c r="J33" s="1212">
        <v>57666363</v>
      </c>
      <c r="K33" s="124"/>
    </row>
    <row r="34" spans="1:11" ht="12" customHeight="1" x14ac:dyDescent="0.2">
      <c r="A34" s="1943" t="s">
        <v>2083</v>
      </c>
      <c r="B34" s="692">
        <v>37700</v>
      </c>
      <c r="C34" s="1212">
        <v>65999779</v>
      </c>
      <c r="D34" s="1717">
        <v>6</v>
      </c>
      <c r="E34" s="1212">
        <v>104886965</v>
      </c>
      <c r="F34" s="1212"/>
      <c r="G34" s="1212">
        <v>-14667921</v>
      </c>
      <c r="H34" s="1212">
        <v>22305706</v>
      </c>
      <c r="I34" s="1213">
        <f t="shared" si="1"/>
        <v>67913338</v>
      </c>
      <c r="J34" s="1212">
        <v>63865592</v>
      </c>
      <c r="K34" s="123"/>
    </row>
    <row r="35" spans="1:11" ht="12" customHeight="1" x14ac:dyDescent="0.2">
      <c r="A35" s="1943" t="s">
        <v>2076</v>
      </c>
      <c r="B35" s="692">
        <v>38398</v>
      </c>
      <c r="C35" s="1215">
        <v>71790000</v>
      </c>
      <c r="D35" s="1717">
        <v>3</v>
      </c>
      <c r="E35" s="1215">
        <v>21960000</v>
      </c>
      <c r="F35" s="1215"/>
      <c r="G35" s="1215"/>
      <c r="H35" s="1215">
        <f>935000+21025000</f>
        <v>21960000</v>
      </c>
      <c r="I35" s="1213">
        <f t="shared" si="1"/>
        <v>0</v>
      </c>
      <c r="J35" s="1215">
        <v>0</v>
      </c>
      <c r="K35" s="123"/>
    </row>
    <row r="36" spans="1:11" ht="12" customHeight="1" x14ac:dyDescent="0.2">
      <c r="A36" s="1943" t="s">
        <v>2077</v>
      </c>
      <c r="B36" s="692">
        <v>40057</v>
      </c>
      <c r="C36" s="1212">
        <v>34405000</v>
      </c>
      <c r="D36" s="1717" t="s">
        <v>2093</v>
      </c>
      <c r="E36" s="1212">
        <v>16065000</v>
      </c>
      <c r="F36" s="1212"/>
      <c r="G36" s="1212"/>
      <c r="H36" s="1212">
        <v>4320000</v>
      </c>
      <c r="I36" s="1213">
        <f t="shared" si="1"/>
        <v>11745000</v>
      </c>
      <c r="J36" s="1212">
        <v>11044979</v>
      </c>
      <c r="K36" s="128"/>
    </row>
    <row r="37" spans="1:11" ht="12" customHeight="1" x14ac:dyDescent="0.2">
      <c r="A37" s="1943" t="s">
        <v>2078</v>
      </c>
      <c r="B37" s="692">
        <v>40269</v>
      </c>
      <c r="C37" s="454">
        <v>30190000</v>
      </c>
      <c r="D37" s="1718">
        <v>3</v>
      </c>
      <c r="E37" s="454">
        <v>11190000</v>
      </c>
      <c r="F37" s="454"/>
      <c r="G37" s="454"/>
      <c r="H37" s="454">
        <v>11190000</v>
      </c>
      <c r="I37" s="1213">
        <f t="shared" si="1"/>
        <v>0</v>
      </c>
      <c r="J37" s="454">
        <v>0</v>
      </c>
      <c r="K37" s="123"/>
    </row>
    <row r="38" spans="1:11" ht="12" customHeight="1" x14ac:dyDescent="0.2">
      <c r="A38" s="1943" t="s">
        <v>2084</v>
      </c>
      <c r="B38" s="692">
        <v>40632</v>
      </c>
      <c r="C38" s="1212">
        <v>25925000</v>
      </c>
      <c r="D38" s="1715" t="s">
        <v>2094</v>
      </c>
      <c r="E38" s="1216">
        <v>25270000</v>
      </c>
      <c r="F38" s="1216"/>
      <c r="G38" s="1216"/>
      <c r="H38" s="1216">
        <f>215000+9230000</f>
        <v>9445000</v>
      </c>
      <c r="I38" s="1213">
        <f t="shared" si="1"/>
        <v>15825000</v>
      </c>
      <c r="J38" s="1217">
        <v>14881804</v>
      </c>
      <c r="K38" s="137"/>
    </row>
    <row r="39" spans="1:11" ht="12" customHeight="1" x14ac:dyDescent="0.2">
      <c r="A39" s="1943" t="s">
        <v>2085</v>
      </c>
      <c r="B39" s="692">
        <v>40632</v>
      </c>
      <c r="C39" s="1212">
        <v>2030000</v>
      </c>
      <c r="D39" s="1715">
        <v>6</v>
      </c>
      <c r="E39" s="1216">
        <v>1430000</v>
      </c>
      <c r="F39" s="1216"/>
      <c r="G39" s="1216"/>
      <c r="H39" s="1216">
        <v>200000</v>
      </c>
      <c r="I39" s="1213">
        <f t="shared" si="1"/>
        <v>1230000</v>
      </c>
      <c r="J39" s="1217">
        <v>1156690</v>
      </c>
      <c r="K39" s="137"/>
    </row>
    <row r="40" spans="1:11" ht="12" customHeight="1" x14ac:dyDescent="0.2">
      <c r="A40" s="1943" t="s">
        <v>2086</v>
      </c>
      <c r="B40" s="692">
        <v>40983</v>
      </c>
      <c r="C40" s="1212">
        <v>415000</v>
      </c>
      <c r="D40" s="1715">
        <v>3</v>
      </c>
      <c r="E40" s="1216">
        <v>380000</v>
      </c>
      <c r="F40" s="1216"/>
      <c r="G40" s="1216"/>
      <c r="H40" s="1216">
        <v>370000</v>
      </c>
      <c r="I40" s="1213">
        <f t="shared" si="1"/>
        <v>10000</v>
      </c>
      <c r="J40" s="1217">
        <v>9404</v>
      </c>
      <c r="K40" s="137"/>
    </row>
    <row r="41" spans="1:11" ht="12" customHeight="1" x14ac:dyDescent="0.2">
      <c r="A41" s="1943" t="s">
        <v>2079</v>
      </c>
      <c r="B41" s="692">
        <v>40983</v>
      </c>
      <c r="C41" s="1212">
        <v>31045000</v>
      </c>
      <c r="D41" s="1715" t="s">
        <v>2095</v>
      </c>
      <c r="E41" s="1216">
        <v>31045000</v>
      </c>
      <c r="F41" s="1216"/>
      <c r="G41" s="1216"/>
      <c r="H41" s="1216">
        <v>9020000</v>
      </c>
      <c r="I41" s="1213">
        <f t="shared" si="1"/>
        <v>22025000</v>
      </c>
      <c r="J41" s="1217">
        <v>20712274</v>
      </c>
      <c r="K41" s="137"/>
    </row>
    <row r="42" spans="1:11" ht="12" customHeight="1" x14ac:dyDescent="0.2">
      <c r="A42" s="1943" t="s">
        <v>2080</v>
      </c>
      <c r="B42" s="692">
        <v>42053</v>
      </c>
      <c r="C42" s="1212">
        <v>44310000</v>
      </c>
      <c r="D42" s="1715" t="s">
        <v>2095</v>
      </c>
      <c r="E42" s="1216"/>
      <c r="F42" s="1216">
        <v>44310000</v>
      </c>
      <c r="G42" s="1216"/>
      <c r="H42" s="1216"/>
      <c r="I42" s="1213">
        <f t="shared" si="1"/>
        <v>44310000</v>
      </c>
      <c r="J42" s="1217">
        <v>41669051</v>
      </c>
      <c r="K42" s="137"/>
    </row>
    <row r="43" spans="1:11" ht="12" customHeight="1" x14ac:dyDescent="0.2">
      <c r="A43" s="1943" t="s">
        <v>2087</v>
      </c>
      <c r="B43" s="692">
        <v>42053</v>
      </c>
      <c r="C43" s="1212">
        <v>10780000</v>
      </c>
      <c r="D43" s="1715">
        <v>3</v>
      </c>
      <c r="E43" s="1216"/>
      <c r="F43" s="1216">
        <v>10780000</v>
      </c>
      <c r="G43" s="1216"/>
      <c r="H43" s="1216"/>
      <c r="I43" s="1213">
        <f t="shared" si="1"/>
        <v>10780000</v>
      </c>
      <c r="J43" s="1217">
        <v>10137494</v>
      </c>
      <c r="K43" s="137"/>
    </row>
    <row r="44" spans="1:11" ht="12" customHeight="1" x14ac:dyDescent="0.2">
      <c r="A44" s="1943" t="s">
        <v>2088</v>
      </c>
      <c r="B44" s="692">
        <v>42053</v>
      </c>
      <c r="C44" s="1212">
        <v>19235000</v>
      </c>
      <c r="D44" s="1717">
        <v>3</v>
      </c>
      <c r="E44" s="1212"/>
      <c r="F44" s="1212">
        <v>19235000</v>
      </c>
      <c r="G44" s="1212"/>
      <c r="H44" s="1212"/>
      <c r="I44" s="1213">
        <f t="shared" si="1"/>
        <v>19235000</v>
      </c>
      <c r="J44" s="1212">
        <v>18088562</v>
      </c>
      <c r="K44" s="123"/>
    </row>
    <row r="45" spans="1:11" ht="12" customHeight="1" x14ac:dyDescent="0.2">
      <c r="A45" s="1943" t="s">
        <v>2089</v>
      </c>
      <c r="B45" s="692">
        <v>42053</v>
      </c>
      <c r="C45" s="1212">
        <v>101575000</v>
      </c>
      <c r="D45" s="1717">
        <v>3</v>
      </c>
      <c r="E45" s="1212"/>
      <c r="F45" s="1212">
        <v>101575000</v>
      </c>
      <c r="G45" s="1212"/>
      <c r="H45" s="1212"/>
      <c r="I45" s="1213">
        <f t="shared" si="1"/>
        <v>101575000</v>
      </c>
      <c r="J45" s="1212">
        <v>95520967</v>
      </c>
      <c r="K45" s="123"/>
    </row>
    <row r="46" spans="1:11" ht="12" customHeight="1" x14ac:dyDescent="0.2">
      <c r="A46" s="1943" t="s">
        <v>2090</v>
      </c>
      <c r="B46" s="692">
        <v>39353</v>
      </c>
      <c r="C46" s="1212">
        <v>6200000</v>
      </c>
      <c r="D46" s="1717">
        <v>7</v>
      </c>
      <c r="E46" s="1212">
        <v>3792143</v>
      </c>
      <c r="F46" s="1212"/>
      <c r="G46" s="1212"/>
      <c r="H46" s="1212">
        <v>410521</v>
      </c>
      <c r="I46" s="1213">
        <f t="shared" si="1"/>
        <v>3381622</v>
      </c>
      <c r="J46" s="1212">
        <v>3180072</v>
      </c>
      <c r="K46" s="123"/>
    </row>
    <row r="47" spans="1:11" ht="12" customHeight="1" x14ac:dyDescent="0.2">
      <c r="A47" s="1943" t="s">
        <v>2091</v>
      </c>
      <c r="B47" s="692" t="s">
        <v>2092</v>
      </c>
      <c r="C47" s="1215"/>
      <c r="D47" s="1717">
        <v>8</v>
      </c>
      <c r="E47" s="1215">
        <v>6400590</v>
      </c>
      <c r="F47" s="1215"/>
      <c r="G47" s="1215"/>
      <c r="H47" s="1215">
        <v>1747294</v>
      </c>
      <c r="I47" s="1213">
        <f t="shared" si="1"/>
        <v>4653296</v>
      </c>
      <c r="J47" s="1215">
        <v>4375952</v>
      </c>
      <c r="K47" s="123"/>
    </row>
    <row r="48" spans="1:11" ht="12" customHeight="1" x14ac:dyDescent="0.2">
      <c r="A48" s="1214"/>
      <c r="B48" s="692"/>
      <c r="C48" s="1212"/>
      <c r="D48" s="1717"/>
      <c r="E48" s="1212"/>
      <c r="F48" s="1212"/>
      <c r="G48" s="1212"/>
      <c r="H48" s="1212"/>
      <c r="I48" s="1213">
        <f t="shared" si="1"/>
        <v>0</v>
      </c>
      <c r="J48" s="1212"/>
      <c r="K48" s="123"/>
    </row>
    <row r="49" spans="1:11" ht="12" customHeight="1" x14ac:dyDescent="0.2">
      <c r="A49" s="1214"/>
      <c r="B49" s="692"/>
      <c r="C49" s="1213">
        <f>SUM(C31:C48)</f>
        <v>574699141</v>
      </c>
      <c r="D49" s="1716"/>
      <c r="E49" s="1213">
        <f t="shared" ref="E49:J49" si="2">SUM(E31:E48)</f>
        <v>389947386</v>
      </c>
      <c r="F49" s="1213">
        <f t="shared" si="2"/>
        <v>175900000</v>
      </c>
      <c r="G49" s="1213">
        <f t="shared" si="2"/>
        <v>-45786738</v>
      </c>
      <c r="H49" s="1213">
        <f t="shared" si="2"/>
        <v>118373150</v>
      </c>
      <c r="I49" s="1213">
        <f t="shared" si="2"/>
        <v>401687498</v>
      </c>
      <c r="J49" s="1213">
        <f t="shared" si="2"/>
        <v>377746265</v>
      </c>
      <c r="K49" s="123"/>
    </row>
    <row r="50" spans="1:11" ht="6" customHeight="1" x14ac:dyDescent="0.2">
      <c r="A50" s="127"/>
      <c r="B50" s="124"/>
      <c r="C50" s="124"/>
      <c r="D50" s="124"/>
      <c r="E50" s="124"/>
      <c r="F50" s="124"/>
      <c r="G50" s="124"/>
      <c r="H50" s="124"/>
      <c r="I50" s="124"/>
      <c r="J50" s="127"/>
    </row>
    <row r="51" spans="1:11" x14ac:dyDescent="0.2">
      <c r="A51" s="129" t="s">
        <v>0</v>
      </c>
      <c r="B51" s="127"/>
      <c r="C51" s="123"/>
      <c r="D51" s="123"/>
      <c r="E51" s="123"/>
      <c r="F51" s="123"/>
      <c r="G51" s="123"/>
      <c r="H51" s="124"/>
      <c r="I51" s="124"/>
      <c r="J51" s="127"/>
    </row>
    <row r="52" spans="1:11" ht="11.25" customHeight="1" x14ac:dyDescent="0.2">
      <c r="A52" s="803" t="s">
        <v>1110</v>
      </c>
      <c r="B52" s="2258" t="s">
        <v>704</v>
      </c>
      <c r="C52" s="2259"/>
      <c r="D52" s="2259"/>
      <c r="E52" s="130" t="s">
        <v>1036</v>
      </c>
      <c r="F52" s="2260" t="s">
        <v>2096</v>
      </c>
      <c r="G52" s="2261"/>
      <c r="H52" s="124"/>
      <c r="I52" s="124"/>
      <c r="J52" s="127"/>
    </row>
    <row r="53" spans="1:11" ht="11.25" customHeight="1" x14ac:dyDescent="0.2">
      <c r="A53" s="804" t="s">
        <v>1111</v>
      </c>
      <c r="B53" s="131" t="s">
        <v>1154</v>
      </c>
      <c r="C53" s="127"/>
      <c r="D53" s="123"/>
      <c r="E53" s="130" t="s">
        <v>603</v>
      </c>
      <c r="F53" s="2262" t="s">
        <v>2097</v>
      </c>
      <c r="G53" s="2263"/>
      <c r="H53" s="124"/>
      <c r="I53" s="124"/>
      <c r="J53" s="127"/>
    </row>
    <row r="54" spans="1:11" ht="11.25" customHeight="1" x14ac:dyDescent="0.2">
      <c r="A54" s="805" t="s">
        <v>1112</v>
      </c>
      <c r="B54" s="129" t="s">
        <v>1155</v>
      </c>
      <c r="C54" s="127"/>
      <c r="D54" s="123"/>
      <c r="E54" s="130" t="s">
        <v>604</v>
      </c>
      <c r="F54" s="2262"/>
      <c r="G54" s="2263"/>
      <c r="H54" s="124"/>
      <c r="I54" s="124"/>
      <c r="J54" s="127"/>
    </row>
    <row r="55" spans="1:11" ht="6" customHeight="1" x14ac:dyDescent="0.2">
      <c r="A55" s="123"/>
      <c r="B55" s="132"/>
      <c r="C55" s="133"/>
      <c r="D55" s="134"/>
      <c r="E55" s="135"/>
      <c r="F55" s="199"/>
      <c r="G55" s="127"/>
      <c r="H55" s="124"/>
      <c r="I55" s="124"/>
      <c r="J55" s="127"/>
    </row>
    <row r="56" spans="1:11" ht="11.25" customHeight="1" x14ac:dyDescent="0.2">
      <c r="A56" s="132"/>
      <c r="B56" s="171"/>
      <c r="C56" s="123"/>
      <c r="D56" s="123"/>
      <c r="E56" s="123"/>
      <c r="F56" s="123"/>
      <c r="G56" s="124"/>
      <c r="H56" s="124"/>
      <c r="I56" s="124"/>
      <c r="J56" s="127"/>
    </row>
    <row r="57" spans="1:11" ht="11.25" customHeight="1" x14ac:dyDescent="0.2">
      <c r="A57" s="123"/>
      <c r="B57" s="172"/>
      <c r="C57" s="123"/>
      <c r="D57" s="123"/>
      <c r="E57" s="123"/>
      <c r="F57" s="123"/>
      <c r="G57" s="124"/>
      <c r="H57" s="124"/>
      <c r="I57" s="124"/>
      <c r="J57" s="127"/>
    </row>
    <row r="58" spans="1:11" ht="11.25" customHeight="1" x14ac:dyDescent="0.2">
      <c r="A58" s="132"/>
      <c r="B58" s="171"/>
      <c r="C58" s="123"/>
      <c r="D58" s="123"/>
      <c r="E58" s="123"/>
      <c r="F58" s="123"/>
      <c r="G58" s="124"/>
      <c r="H58" s="124"/>
      <c r="I58" s="124"/>
      <c r="J58" s="127"/>
    </row>
    <row r="59" spans="1:11" ht="11.25" customHeight="1" x14ac:dyDescent="0.2"/>
  </sheetData>
  <sheetProtection password="D6A3" sheet="1" objects="1" scenarios="1"/>
  <mergeCells count="28">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 ref="A26:B26"/>
    <mergeCell ref="A27:B27"/>
    <mergeCell ref="A1:B1"/>
    <mergeCell ref="C3:F3"/>
    <mergeCell ref="C5:F5"/>
    <mergeCell ref="C16:F16"/>
    <mergeCell ref="A16:B16"/>
    <mergeCell ref="A2:B2"/>
    <mergeCell ref="A4:B4"/>
    <mergeCell ref="A5:B5"/>
    <mergeCell ref="A15:B15"/>
    <mergeCell ref="A3:B3"/>
  </mergeCells>
  <phoneticPr fontId="8" type="noConversion"/>
  <dataValidations count="1">
    <dataValidation type="whole" operator="greaterThan" allowBlank="1" showInputMessage="1" showErrorMessage="1" sqref="C31:C48 E31:E48 H31:H48">
      <formula1>0</formula1>
    </dataValidation>
  </dataValidations>
  <printOptions headings="1" gridLine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&amp;L&amp;8Printed: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workbookViewId="0">
      <selection activeCell="H35" sqref="H35"/>
    </sheetView>
  </sheetViews>
  <sheetFormatPr defaultColWidth="9.140625" defaultRowHeight="12.75" x14ac:dyDescent="0.2"/>
  <cols>
    <col min="1" max="1" width="4.7109375" style="56" customWidth="1"/>
    <col min="2" max="2" width="3.28515625" style="56" customWidth="1"/>
    <col min="3" max="3" width="4.7109375" style="56" customWidth="1"/>
    <col min="4" max="4" width="3.28515625" style="56" customWidth="1"/>
    <col min="5" max="5" width="32.7109375" style="59" customWidth="1"/>
    <col min="6" max="6" width="18.140625" style="56" customWidth="1"/>
    <col min="7" max="10" width="14.7109375" style="56" customWidth="1"/>
    <col min="11" max="11" width="14.7109375" style="57" customWidth="1"/>
    <col min="12" max="12" width="4.7109375" style="56" customWidth="1"/>
    <col min="13" max="13" width="7.7109375" style="56" customWidth="1"/>
    <col min="14" max="16384" width="9.140625" style="56"/>
  </cols>
  <sheetData>
    <row r="1" spans="1:11" ht="18" customHeight="1" x14ac:dyDescent="0.2">
      <c r="A1" s="2289" t="s">
        <v>1048</v>
      </c>
      <c r="B1" s="2290"/>
      <c r="C1" s="2290"/>
      <c r="D1" s="2290"/>
      <c r="E1" s="2290"/>
      <c r="F1" s="2290"/>
      <c r="G1" s="2291"/>
      <c r="H1" s="1361"/>
      <c r="I1" s="810"/>
      <c r="J1" s="809"/>
    </row>
    <row r="2" spans="1:11" ht="36.75" x14ac:dyDescent="0.2">
      <c r="A2" s="2275" t="s">
        <v>586</v>
      </c>
      <c r="B2" s="2276"/>
      <c r="C2" s="2276"/>
      <c r="D2" s="2276"/>
      <c r="E2" s="2277"/>
      <c r="F2" s="583" t="s">
        <v>1102</v>
      </c>
      <c r="G2" s="584" t="s">
        <v>102</v>
      </c>
      <c r="H2" s="584" t="s">
        <v>489</v>
      </c>
      <c r="I2" s="584" t="s">
        <v>1413</v>
      </c>
      <c r="J2" s="584" t="s">
        <v>1047</v>
      </c>
      <c r="K2" s="584" t="s">
        <v>146</v>
      </c>
    </row>
    <row r="3" spans="1:11" x14ac:dyDescent="0.2">
      <c r="A3" s="2278" t="s">
        <v>1960</v>
      </c>
      <c r="B3" s="2279"/>
      <c r="C3" s="2279"/>
      <c r="D3" s="2279"/>
      <c r="E3" s="2280"/>
      <c r="F3" s="268"/>
      <c r="G3" s="594">
        <v>94</v>
      </c>
      <c r="H3" s="594">
        <v>0</v>
      </c>
      <c r="I3" s="594"/>
      <c r="J3" s="1340"/>
      <c r="K3" s="1340">
        <v>237391</v>
      </c>
    </row>
    <row r="4" spans="1:11" x14ac:dyDescent="0.2">
      <c r="A4" s="2281" t="s">
        <v>439</v>
      </c>
      <c r="B4" s="2282"/>
      <c r="C4" s="2282"/>
      <c r="D4" s="2282"/>
      <c r="E4" s="2259"/>
      <c r="F4" s="577"/>
      <c r="G4" s="602"/>
      <c r="H4" s="601"/>
      <c r="I4" s="602"/>
      <c r="J4" s="1318"/>
      <c r="K4" s="1318"/>
    </row>
    <row r="5" spans="1:11" ht="13.5" customHeight="1" x14ac:dyDescent="0.2">
      <c r="A5" s="2292" t="s">
        <v>1291</v>
      </c>
      <c r="B5" s="2293"/>
      <c r="C5" s="2293"/>
      <c r="D5" s="2293"/>
      <c r="E5" s="2294"/>
      <c r="F5" s="1268" t="s">
        <v>1039</v>
      </c>
      <c r="G5" s="600"/>
      <c r="H5" s="594">
        <f>'Revenues 9-14'!C7</f>
        <v>30758989</v>
      </c>
      <c r="I5" s="1337"/>
      <c r="J5" s="1302"/>
      <c r="K5" s="1302"/>
    </row>
    <row r="6" spans="1:11" x14ac:dyDescent="0.2">
      <c r="A6" s="1314" t="s">
        <v>858</v>
      </c>
      <c r="B6" s="1315"/>
      <c r="C6" s="1315"/>
      <c r="D6" s="1315"/>
      <c r="E6" s="1316"/>
      <c r="F6" s="269" t="s">
        <v>1040</v>
      </c>
      <c r="G6" s="594"/>
      <c r="H6" s="594"/>
      <c r="I6" s="594"/>
      <c r="J6" s="1340"/>
      <c r="K6" s="1340"/>
    </row>
    <row r="7" spans="1:11" x14ac:dyDescent="0.2">
      <c r="A7" s="1310" t="s">
        <v>285</v>
      </c>
      <c r="B7" s="1307"/>
      <c r="C7" s="1307"/>
      <c r="D7" s="1307"/>
      <c r="E7" s="1308"/>
      <c r="F7" s="1268" t="s">
        <v>1041</v>
      </c>
      <c r="G7" s="602"/>
      <c r="H7" s="602"/>
      <c r="I7" s="602"/>
      <c r="J7" s="1338"/>
      <c r="K7" s="1340">
        <f>'Revenues 9-14'!C101</f>
        <v>0</v>
      </c>
    </row>
    <row r="8" spans="1:11" x14ac:dyDescent="0.2">
      <c r="A8" s="1310" t="s">
        <v>412</v>
      </c>
      <c r="B8" s="1307"/>
      <c r="C8" s="1307"/>
      <c r="D8" s="1307"/>
      <c r="E8" s="1308"/>
      <c r="F8" s="1268" t="s">
        <v>1042</v>
      </c>
      <c r="G8" s="599"/>
      <c r="H8" s="599"/>
      <c r="I8" s="599"/>
      <c r="J8" s="1340"/>
      <c r="K8" s="1318"/>
    </row>
    <row r="9" spans="1:11" x14ac:dyDescent="0.2">
      <c r="A9" s="1310" t="s">
        <v>146</v>
      </c>
      <c r="B9" s="1307"/>
      <c r="C9" s="1307"/>
      <c r="D9" s="1307"/>
      <c r="E9" s="1308"/>
      <c r="F9" s="269" t="s">
        <v>1044</v>
      </c>
      <c r="G9" s="599"/>
      <c r="H9" s="600"/>
      <c r="I9" s="600"/>
      <c r="J9" s="1338"/>
      <c r="K9" s="1340">
        <f>'Revenues 9-14'!C147</f>
        <v>184369</v>
      </c>
    </row>
    <row r="10" spans="1:11" ht="12" customHeight="1" x14ac:dyDescent="0.2">
      <c r="A10" s="2295" t="s">
        <v>2046</v>
      </c>
      <c r="B10" s="2296"/>
      <c r="C10" s="2296"/>
      <c r="D10" s="2296"/>
      <c r="E10" s="2297"/>
      <c r="F10" s="1405" t="s">
        <v>1055</v>
      </c>
      <c r="G10" s="599"/>
      <c r="H10" s="1406"/>
      <c r="I10" s="594"/>
      <c r="J10" s="1340"/>
      <c r="K10" s="1340"/>
    </row>
    <row r="11" spans="1:11" x14ac:dyDescent="0.2">
      <c r="A11" s="2292" t="s">
        <v>169</v>
      </c>
      <c r="B11" s="2293"/>
      <c r="C11" s="2293"/>
      <c r="D11" s="2293"/>
      <c r="E11" s="2294"/>
      <c r="F11" s="1268" t="s">
        <v>1043</v>
      </c>
      <c r="G11" s="600"/>
      <c r="H11" s="594"/>
      <c r="I11" s="594"/>
      <c r="J11" s="1340"/>
      <c r="K11" s="1302"/>
    </row>
    <row r="12" spans="1:11" ht="12.75" customHeight="1" thickBot="1" x14ac:dyDescent="0.25">
      <c r="A12" s="1362" t="s">
        <v>1103</v>
      </c>
      <c r="B12" s="1363"/>
      <c r="C12" s="1363"/>
      <c r="D12" s="1363"/>
      <c r="E12" s="1364"/>
      <c r="F12" s="1270"/>
      <c r="G12" s="595">
        <f>SUM(G5:G11)</f>
        <v>0</v>
      </c>
      <c r="H12" s="595">
        <f>SUM(H5:H11)</f>
        <v>30758989</v>
      </c>
      <c r="I12" s="595">
        <f>SUM(I5:I11)</f>
        <v>0</v>
      </c>
      <c r="J12" s="595">
        <f>SUM(J5:J11)</f>
        <v>0</v>
      </c>
      <c r="K12" s="595">
        <f>SUM(K5:K11)</f>
        <v>184369</v>
      </c>
    </row>
    <row r="13" spans="1:11" ht="12.75" customHeight="1" thickTop="1" x14ac:dyDescent="0.2">
      <c r="A13" s="2283" t="s">
        <v>440</v>
      </c>
      <c r="B13" s="2284"/>
      <c r="C13" s="2284"/>
      <c r="D13" s="2284"/>
      <c r="E13" s="2285"/>
      <c r="F13" s="1269"/>
      <c r="G13" s="596"/>
      <c r="H13" s="597"/>
      <c r="I13" s="598"/>
      <c r="J13" s="598"/>
      <c r="K13" s="598"/>
    </row>
    <row r="14" spans="1:11" x14ac:dyDescent="0.2">
      <c r="A14" s="2301" t="s">
        <v>548</v>
      </c>
      <c r="B14" s="2301"/>
      <c r="C14" s="2301"/>
      <c r="D14" s="2301"/>
      <c r="E14" s="2302"/>
      <c r="F14" s="270" t="s">
        <v>1045</v>
      </c>
      <c r="G14" s="599"/>
      <c r="H14" s="594">
        <v>30758989</v>
      </c>
      <c r="I14" s="600"/>
      <c r="J14" s="1302"/>
      <c r="K14" s="1340">
        <v>421760</v>
      </c>
    </row>
    <row r="15" spans="1:11" x14ac:dyDescent="0.2">
      <c r="A15" s="2293" t="s">
        <v>5</v>
      </c>
      <c r="B15" s="2293"/>
      <c r="C15" s="2293"/>
      <c r="D15" s="2293"/>
      <c r="E15" s="2294"/>
      <c r="F15" s="270" t="s">
        <v>1046</v>
      </c>
      <c r="G15" s="600"/>
      <c r="H15" s="594"/>
      <c r="I15" s="594"/>
      <c r="J15" s="1340"/>
      <c r="K15" s="1340"/>
    </row>
    <row r="16" spans="1:11" ht="12.75" customHeight="1" x14ac:dyDescent="0.2">
      <c r="A16" s="2293" t="s">
        <v>341</v>
      </c>
      <c r="B16" s="2293"/>
      <c r="C16" s="2293"/>
      <c r="D16" s="2293"/>
      <c r="E16" s="2294"/>
      <c r="F16" s="270" t="s">
        <v>1122</v>
      </c>
      <c r="G16" s="1337">
        <v>94</v>
      </c>
      <c r="H16" s="602"/>
      <c r="I16" s="602"/>
      <c r="J16" s="1318"/>
      <c r="K16" s="1318"/>
    </row>
    <row r="17" spans="1:11" ht="12.75" customHeight="1" x14ac:dyDescent="0.2">
      <c r="A17" s="1319" t="s">
        <v>1138</v>
      </c>
      <c r="B17" s="1320"/>
      <c r="C17" s="1320"/>
      <c r="D17" s="1320"/>
      <c r="E17" s="1321"/>
      <c r="F17" s="1322"/>
      <c r="G17" s="1345"/>
      <c r="H17" s="1323"/>
      <c r="I17" s="1323"/>
      <c r="J17" s="1324"/>
      <c r="K17" s="1325"/>
    </row>
    <row r="18" spans="1:11" ht="12.75" customHeight="1" x14ac:dyDescent="0.2">
      <c r="A18" s="2286" t="s">
        <v>438</v>
      </c>
      <c r="B18" s="2287"/>
      <c r="C18" s="2287"/>
      <c r="D18" s="2287"/>
      <c r="E18" s="2288"/>
      <c r="F18" s="270" t="s">
        <v>1134</v>
      </c>
      <c r="G18" s="599"/>
      <c r="H18" s="599"/>
      <c r="I18" s="599"/>
      <c r="J18" s="1340"/>
      <c r="K18" s="1326"/>
    </row>
    <row r="19" spans="1:11" ht="23.25" customHeight="1" x14ac:dyDescent="0.2">
      <c r="A19" s="2293" t="s">
        <v>500</v>
      </c>
      <c r="B19" s="2280"/>
      <c r="C19" s="2280"/>
      <c r="D19" s="2280"/>
      <c r="E19" s="2294"/>
      <c r="F19" s="270" t="s">
        <v>1135</v>
      </c>
      <c r="G19" s="599"/>
      <c r="H19" s="599"/>
      <c r="I19" s="599"/>
      <c r="J19" s="1340"/>
      <c r="K19" s="1326"/>
    </row>
    <row r="20" spans="1:11" ht="12.75" customHeight="1" x14ac:dyDescent="0.2">
      <c r="A20" s="2304" t="s">
        <v>2045</v>
      </c>
      <c r="B20" s="2305"/>
      <c r="C20" s="2305"/>
      <c r="D20" s="2305"/>
      <c r="E20" s="2306"/>
      <c r="F20" s="270" t="s">
        <v>1136</v>
      </c>
      <c r="G20" s="599"/>
      <c r="H20" s="599"/>
      <c r="I20" s="599"/>
      <c r="J20" s="1340"/>
      <c r="K20" s="1326"/>
    </row>
    <row r="21" spans="1:11" ht="12.75" customHeight="1" thickBot="1" x14ac:dyDescent="0.25">
      <c r="A21" s="1335" t="s">
        <v>761</v>
      </c>
      <c r="B21" s="1333"/>
      <c r="C21" s="1333"/>
      <c r="D21" s="1333"/>
      <c r="E21" s="1333"/>
      <c r="F21" s="576"/>
      <c r="G21" s="1323"/>
      <c r="H21" s="1334"/>
      <c r="I21" s="1334"/>
      <c r="J21" s="1339">
        <f>SUM(J18:J20)</f>
        <v>0</v>
      </c>
      <c r="K21" s="1324"/>
    </row>
    <row r="22" spans="1:11" ht="13.5" thickTop="1" x14ac:dyDescent="0.2">
      <c r="A22" s="2296" t="s">
        <v>2047</v>
      </c>
      <c r="B22" s="2296"/>
      <c r="C22" s="2296"/>
      <c r="D22" s="2296"/>
      <c r="E22" s="2303"/>
      <c r="F22" s="270" t="s">
        <v>1055</v>
      </c>
      <c r="G22" s="599"/>
      <c r="H22" s="594"/>
      <c r="I22" s="594"/>
      <c r="J22" s="1341"/>
      <c r="K22" s="1340"/>
    </row>
    <row r="23" spans="1:11" ht="12.75" customHeight="1" thickBot="1" x14ac:dyDescent="0.25">
      <c r="A23" s="1365" t="s">
        <v>1104</v>
      </c>
      <c r="B23" s="1360"/>
      <c r="C23" s="1360"/>
      <c r="D23" s="1360"/>
      <c r="E23" s="1366"/>
      <c r="F23" s="1327"/>
      <c r="G23" s="595">
        <f>SUM(G14:G16,G21,G22)</f>
        <v>94</v>
      </c>
      <c r="H23" s="595">
        <f>SUM(H14:H16,H21,H22)</f>
        <v>30758989</v>
      </c>
      <c r="I23" s="595">
        <f>SUM(I14:I16,I21,I22)</f>
        <v>0</v>
      </c>
      <c r="J23" s="595">
        <f>SUM(J14:J16,J21,J22)</f>
        <v>0</v>
      </c>
      <c r="K23" s="595">
        <f>SUM(K14:K16,K21,K22)</f>
        <v>421760</v>
      </c>
    </row>
    <row r="24" spans="1:11" ht="12.75" customHeight="1" thickTop="1" thickBot="1" x14ac:dyDescent="0.25">
      <c r="A24" s="1365" t="s">
        <v>1961</v>
      </c>
      <c r="B24" s="1335"/>
      <c r="C24" s="1335"/>
      <c r="D24" s="1335"/>
      <c r="E24" s="1367"/>
      <c r="F24" s="1368"/>
      <c r="G24" s="1342">
        <f>SUM(G3,G12)-G23</f>
        <v>0</v>
      </c>
      <c r="H24" s="1342">
        <f>SUM(H3,H12)-H23</f>
        <v>0</v>
      </c>
      <c r="I24" s="1342">
        <f>SUM(I3,I12)-I23</f>
        <v>0</v>
      </c>
      <c r="J24" s="1342">
        <f>SUM(J3,J12)-J23</f>
        <v>0</v>
      </c>
      <c r="K24" s="1342">
        <f>SUM(K3,K12)-K23</f>
        <v>0</v>
      </c>
    </row>
    <row r="25" spans="1:11" ht="13.5" thickTop="1" x14ac:dyDescent="0.2">
      <c r="A25" s="1328" t="s">
        <v>506</v>
      </c>
      <c r="B25" s="1311"/>
      <c r="C25" s="1311"/>
      <c r="D25" s="1311"/>
      <c r="E25" s="1312"/>
      <c r="F25" s="1309">
        <v>714</v>
      </c>
      <c r="G25" s="1343"/>
      <c r="H25" s="1343"/>
      <c r="I25" s="1343"/>
      <c r="J25" s="1341"/>
      <c r="K25" s="1341"/>
    </row>
    <row r="26" spans="1:11" ht="13.5" thickBot="1" x14ac:dyDescent="0.25">
      <c r="A26" s="1328" t="s">
        <v>409</v>
      </c>
      <c r="B26" s="1311"/>
      <c r="C26" s="1311"/>
      <c r="D26" s="1311"/>
      <c r="E26" s="1312"/>
      <c r="F26" s="1309">
        <v>730</v>
      </c>
      <c r="G26" s="1344">
        <f>G24-G25</f>
        <v>0</v>
      </c>
      <c r="H26" s="1344">
        <f>H24-H25</f>
        <v>0</v>
      </c>
      <c r="I26" s="1344">
        <f>I24-I25</f>
        <v>0</v>
      </c>
      <c r="J26" s="1344">
        <f>J24-J25</f>
        <v>0</v>
      </c>
      <c r="K26" s="1344">
        <f>K24-K25</f>
        <v>0</v>
      </c>
    </row>
    <row r="27" spans="1:11" ht="8.25" customHeight="1" thickTop="1" x14ac:dyDescent="0.2">
      <c r="I27" s="57"/>
      <c r="J27" s="57"/>
    </row>
    <row r="28" spans="1:11" ht="17.25" customHeight="1" x14ac:dyDescent="0.2">
      <c r="A28" s="1313" t="s">
        <v>103</v>
      </c>
      <c r="B28" s="1272"/>
      <c r="C28" s="1272"/>
      <c r="D28" s="1272"/>
      <c r="E28" s="1271"/>
      <c r="F28" s="1273"/>
      <c r="G28" s="1235"/>
    </row>
    <row r="29" spans="1:11" ht="4.5" customHeight="1" x14ac:dyDescent="0.2">
      <c r="B29" s="893"/>
      <c r="C29" s="893"/>
      <c r="D29" s="893"/>
      <c r="F29" s="57"/>
      <c r="G29" s="579"/>
    </row>
    <row r="30" spans="1:11" ht="12" customHeight="1" x14ac:dyDescent="0.2">
      <c r="A30" s="1236" t="s">
        <v>688</v>
      </c>
      <c r="B30" s="1202"/>
      <c r="C30" s="1236" t="s">
        <v>454</v>
      </c>
      <c r="D30" s="1202"/>
      <c r="E30" s="667" t="s">
        <v>909</v>
      </c>
      <c r="F30" s="57"/>
      <c r="G30" s="579"/>
    </row>
    <row r="31" spans="1:11" x14ac:dyDescent="0.2">
      <c r="A31" s="60"/>
      <c r="D31" s="9"/>
      <c r="E31" s="578" t="s">
        <v>910</v>
      </c>
      <c r="F31" s="1275" t="s">
        <v>655</v>
      </c>
      <c r="G31" s="603"/>
      <c r="H31" s="2298"/>
      <c r="I31" s="2299"/>
      <c r="J31" s="2299"/>
      <c r="K31" s="2299"/>
    </row>
    <row r="32" spans="1:11" x14ac:dyDescent="0.2">
      <c r="A32" s="60"/>
      <c r="B32" s="9"/>
      <c r="C32" s="9"/>
      <c r="D32" s="9"/>
      <c r="E32" s="579"/>
      <c r="F32" s="1275" t="s">
        <v>656</v>
      </c>
      <c r="G32" s="603"/>
      <c r="H32" s="2300"/>
      <c r="I32" s="2299"/>
      <c r="J32" s="2299"/>
      <c r="K32" s="2299"/>
    </row>
    <row r="33" spans="1:11" ht="9.75" customHeight="1" x14ac:dyDescent="0.2">
      <c r="A33" s="1926" t="s">
        <v>2044</v>
      </c>
      <c r="B33" s="119"/>
      <c r="C33" s="119"/>
      <c r="D33" s="119"/>
      <c r="E33" s="119"/>
      <c r="F33" s="119"/>
      <c r="G33" s="604"/>
      <c r="H33" s="2300"/>
      <c r="I33" s="2299"/>
      <c r="J33" s="2299"/>
      <c r="K33" s="2299"/>
    </row>
    <row r="34" spans="1:11" ht="9.75" customHeight="1" x14ac:dyDescent="0.2">
      <c r="A34" s="1927" t="s">
        <v>1123</v>
      </c>
      <c r="B34" s="119"/>
      <c r="C34" s="119"/>
      <c r="D34" s="119"/>
      <c r="E34" s="119"/>
      <c r="F34" s="119"/>
      <c r="G34" s="604"/>
    </row>
    <row r="35" spans="1:11" ht="12.75" customHeight="1" x14ac:dyDescent="0.2">
      <c r="A35" s="607" t="s">
        <v>1105</v>
      </c>
      <c r="B35" s="582"/>
      <c r="C35" s="582"/>
      <c r="D35" s="582"/>
      <c r="E35" s="582"/>
      <c r="F35" s="582"/>
      <c r="G35" s="605"/>
      <c r="H35" s="1336"/>
    </row>
    <row r="36" spans="1:11" x14ac:dyDescent="0.2">
      <c r="A36" s="608" t="s">
        <v>1355</v>
      </c>
      <c r="B36" s="62"/>
      <c r="C36" s="62"/>
      <c r="D36" s="62"/>
      <c r="E36" s="62"/>
      <c r="F36" s="63"/>
      <c r="G36" s="606"/>
    </row>
    <row r="37" spans="1:11" x14ac:dyDescent="0.2">
      <c r="A37" s="581" t="s">
        <v>1090</v>
      </c>
      <c r="B37" s="62"/>
      <c r="C37" s="62"/>
      <c r="D37" s="62"/>
      <c r="E37" s="62"/>
      <c r="F37" s="63"/>
      <c r="G37" s="606"/>
    </row>
    <row r="38" spans="1:11" x14ac:dyDescent="0.2">
      <c r="A38" s="581" t="s">
        <v>1201</v>
      </c>
      <c r="B38" s="62"/>
      <c r="C38" s="62"/>
      <c r="D38" s="62"/>
      <c r="E38" s="62"/>
      <c r="F38" s="63"/>
      <c r="G38" s="606"/>
    </row>
    <row r="39" spans="1:11" x14ac:dyDescent="0.2">
      <c r="A39" s="581" t="s">
        <v>1202</v>
      </c>
      <c r="B39" s="62"/>
      <c r="C39" s="62"/>
      <c r="D39" s="62"/>
      <c r="E39" s="62"/>
      <c r="F39" s="63"/>
      <c r="G39" s="606"/>
    </row>
    <row r="40" spans="1:11" x14ac:dyDescent="0.2">
      <c r="A40" s="581" t="s">
        <v>1203</v>
      </c>
      <c r="B40" s="62"/>
      <c r="C40" s="62"/>
      <c r="D40" s="62"/>
      <c r="E40" s="62"/>
      <c r="F40" s="63"/>
      <c r="G40" s="606"/>
    </row>
    <row r="41" spans="1:11" x14ac:dyDescent="0.2">
      <c r="A41" s="2272" t="s">
        <v>657</v>
      </c>
      <c r="B41" s="2273"/>
      <c r="C41" s="2273"/>
      <c r="D41" s="2273"/>
      <c r="E41" s="2273"/>
      <c r="F41" s="2274"/>
      <c r="G41" s="606"/>
    </row>
    <row r="42" spans="1:11" x14ac:dyDescent="0.2">
      <c r="A42" s="581" t="s">
        <v>1173</v>
      </c>
      <c r="B42" s="62"/>
      <c r="C42" s="62"/>
      <c r="D42" s="62"/>
      <c r="E42" s="62"/>
      <c r="F42" s="63"/>
      <c r="G42" s="606"/>
    </row>
    <row r="43" spans="1:11" x14ac:dyDescent="0.2">
      <c r="A43" s="581" t="s">
        <v>1174</v>
      </c>
      <c r="B43" s="62"/>
      <c r="C43" s="62"/>
      <c r="D43" s="62"/>
      <c r="E43" s="62"/>
      <c r="F43" s="63"/>
      <c r="G43" s="606"/>
    </row>
    <row r="44" spans="1:11" x14ac:dyDescent="0.2">
      <c r="A44" s="581" t="s">
        <v>1175</v>
      </c>
      <c r="B44" s="62"/>
      <c r="C44" s="62"/>
      <c r="D44" s="62"/>
      <c r="E44" s="62"/>
      <c r="F44" s="63"/>
      <c r="G44" s="606"/>
    </row>
    <row r="45" spans="1:11" ht="3.75" customHeight="1" x14ac:dyDescent="0.2"/>
    <row r="46" spans="1:11" ht="18" customHeight="1" x14ac:dyDescent="0.2">
      <c r="A46" s="801" t="s">
        <v>1137</v>
      </c>
      <c r="B46" s="163" t="s">
        <v>1763</v>
      </c>
    </row>
    <row r="47" spans="1:11" s="1331" customFormat="1" ht="12" customHeight="1" x14ac:dyDescent="0.2">
      <c r="A47" s="1329"/>
      <c r="B47" s="1330" t="s">
        <v>498</v>
      </c>
      <c r="E47" s="1330"/>
      <c r="K47" s="1332"/>
    </row>
    <row r="48" spans="1:11" ht="14.25" x14ac:dyDescent="0.2">
      <c r="A48" s="1317" t="s">
        <v>499</v>
      </c>
      <c r="B48" s="59" t="s">
        <v>1124</v>
      </c>
    </row>
  </sheetData>
  <sheetProtection password="D6A3" sheet="1" objects="1" scenarios="1"/>
  <mergeCells count="17">
    <mergeCell ref="A1:G1"/>
    <mergeCell ref="A5:E5"/>
    <mergeCell ref="A11:E11"/>
    <mergeCell ref="A10:E10"/>
    <mergeCell ref="H31:K33"/>
    <mergeCell ref="A14:E14"/>
    <mergeCell ref="A15:E15"/>
    <mergeCell ref="A16:E16"/>
    <mergeCell ref="A22:E22"/>
    <mergeCell ref="A19:E19"/>
    <mergeCell ref="A20:E20"/>
    <mergeCell ref="A41:F41"/>
    <mergeCell ref="A2:E2"/>
    <mergeCell ref="A3:E3"/>
    <mergeCell ref="A4:E4"/>
    <mergeCell ref="A13:E13"/>
    <mergeCell ref="A18:E18"/>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&amp;L&amp;8Printed: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9"/>
  <sheetViews>
    <sheetView workbookViewId="0">
      <selection sqref="A1:L1"/>
    </sheetView>
  </sheetViews>
  <sheetFormatPr defaultColWidth="9.140625" defaultRowHeight="12.75" x14ac:dyDescent="0.2"/>
  <cols>
    <col min="1" max="1" width="28.85546875" style="667" customWidth="1"/>
    <col min="2" max="2" width="4.5703125" style="42" customWidth="1"/>
    <col min="3" max="6" width="12.85546875" style="42" customWidth="1"/>
    <col min="7" max="7" width="5.42578125" style="42" customWidth="1"/>
    <col min="8" max="12" width="12.85546875" style="42" customWidth="1"/>
    <col min="13" max="16384" width="9.140625" style="42"/>
  </cols>
  <sheetData>
    <row r="1" spans="1:14" x14ac:dyDescent="0.2">
      <c r="A1" s="2311"/>
      <c r="B1" s="2141"/>
      <c r="C1" s="2141"/>
      <c r="D1" s="2141"/>
      <c r="E1" s="2141"/>
      <c r="F1" s="2141"/>
      <c r="G1" s="2141"/>
      <c r="H1" s="2141"/>
      <c r="I1" s="2141"/>
      <c r="J1" s="2141"/>
      <c r="K1" s="2141"/>
      <c r="L1" s="2141"/>
    </row>
    <row r="2" spans="1:14" ht="14.1" customHeight="1" x14ac:dyDescent="0.2">
      <c r="A2" s="2309"/>
      <c r="B2" s="2310"/>
      <c r="C2" s="2310"/>
      <c r="D2" s="2310"/>
      <c r="E2" s="2310"/>
      <c r="F2" s="2310"/>
      <c r="G2" s="2310"/>
      <c r="H2" s="2310"/>
      <c r="I2" s="2310"/>
      <c r="J2" s="2310"/>
      <c r="K2" s="2310"/>
      <c r="L2" s="2310"/>
    </row>
    <row r="3" spans="1:14" ht="33" customHeight="1" x14ac:dyDescent="0.2">
      <c r="A3" s="666" t="s">
        <v>555</v>
      </c>
      <c r="B3" s="315"/>
      <c r="C3" s="316"/>
      <c r="D3" s="894"/>
      <c r="E3" s="864"/>
      <c r="F3" s="864"/>
      <c r="G3" s="73"/>
      <c r="H3" s="322"/>
      <c r="I3" s="323"/>
      <c r="J3" s="2307"/>
      <c r="K3" s="2308"/>
      <c r="L3" s="2308"/>
    </row>
    <row r="4" spans="1:14" ht="48" customHeight="1" x14ac:dyDescent="0.2">
      <c r="A4" s="683" t="s">
        <v>1284</v>
      </c>
      <c r="B4" s="668" t="s">
        <v>449</v>
      </c>
      <c r="C4" s="1670" t="s">
        <v>1962</v>
      </c>
      <c r="D4" s="1670" t="s">
        <v>1963</v>
      </c>
      <c r="E4" s="1670" t="s">
        <v>1964</v>
      </c>
      <c r="F4" s="1670" t="s">
        <v>1965</v>
      </c>
      <c r="G4" s="65" t="s">
        <v>726</v>
      </c>
      <c r="H4" s="1670" t="s">
        <v>1966</v>
      </c>
      <c r="I4" s="1670" t="s">
        <v>1967</v>
      </c>
      <c r="J4" s="1670" t="s">
        <v>1968</v>
      </c>
      <c r="K4" s="1670" t="s">
        <v>1969</v>
      </c>
      <c r="L4" s="1670" t="s">
        <v>1970</v>
      </c>
      <c r="M4" s="66"/>
      <c r="N4" s="66"/>
    </row>
    <row r="5" spans="1:14" ht="13.5" thickBot="1" x14ac:dyDescent="0.25">
      <c r="A5" s="689" t="s">
        <v>1086</v>
      </c>
      <c r="B5" s="669">
        <v>210</v>
      </c>
      <c r="C5" s="1855"/>
      <c r="D5" s="1855"/>
      <c r="E5" s="1855"/>
      <c r="F5" s="1176">
        <f>(C5+D5)-E5</f>
        <v>0</v>
      </c>
      <c r="G5" s="670"/>
      <c r="H5" s="1855"/>
      <c r="I5" s="1855"/>
      <c r="J5" s="1855"/>
      <c r="K5" s="1175">
        <f>(H5+I5)-J5</f>
        <v>0</v>
      </c>
      <c r="L5" s="1175">
        <f>F5-K5</f>
        <v>0</v>
      </c>
      <c r="M5" s="66"/>
      <c r="N5" s="66"/>
    </row>
    <row r="6" spans="1:14" ht="15" customHeight="1" thickTop="1" x14ac:dyDescent="0.2">
      <c r="A6" s="684" t="s">
        <v>167</v>
      </c>
      <c r="B6" s="669">
        <v>220</v>
      </c>
      <c r="C6" s="674"/>
      <c r="D6" s="674"/>
      <c r="E6" s="674"/>
      <c r="F6" s="679"/>
      <c r="G6" s="671"/>
      <c r="H6" s="680"/>
      <c r="I6" s="680"/>
      <c r="J6" s="680"/>
      <c r="K6" s="681"/>
      <c r="L6" s="679"/>
    </row>
    <row r="7" spans="1:14" ht="13.5" thickBot="1" x14ac:dyDescent="0.25">
      <c r="A7" s="685" t="s">
        <v>1087</v>
      </c>
      <c r="B7" s="299">
        <v>221</v>
      </c>
      <c r="C7" s="675">
        <v>27687264</v>
      </c>
      <c r="D7" s="675"/>
      <c r="E7" s="675"/>
      <c r="F7" s="1176">
        <f>(C7+D7)-E7</f>
        <v>27687264</v>
      </c>
      <c r="G7" s="671"/>
      <c r="H7" s="677"/>
      <c r="I7" s="677"/>
      <c r="J7" s="677"/>
      <c r="K7" s="682"/>
      <c r="L7" s="1175">
        <f>F7-K7</f>
        <v>27687264</v>
      </c>
    </row>
    <row r="8" spans="1:14" ht="14.25" thickTop="1" thickBot="1" x14ac:dyDescent="0.25">
      <c r="A8" s="685" t="s">
        <v>1365</v>
      </c>
      <c r="B8" s="299">
        <v>222</v>
      </c>
      <c r="C8" s="606"/>
      <c r="D8" s="606"/>
      <c r="E8" s="606"/>
      <c r="F8" s="1176">
        <f>(C8+D8)-E8</f>
        <v>0</v>
      </c>
      <c r="G8" s="671">
        <v>50</v>
      </c>
      <c r="H8" s="606"/>
      <c r="I8" s="606"/>
      <c r="J8" s="606"/>
      <c r="K8" s="1175">
        <f>(H8+I8)-J8</f>
        <v>0</v>
      </c>
      <c r="L8" s="1175">
        <f>F8-K8</f>
        <v>0</v>
      </c>
    </row>
    <row r="9" spans="1:14" ht="15" customHeight="1" thickTop="1" x14ac:dyDescent="0.2">
      <c r="A9" s="684" t="s">
        <v>168</v>
      </c>
      <c r="B9" s="669">
        <v>230</v>
      </c>
      <c r="C9" s="674"/>
      <c r="D9" s="674"/>
      <c r="E9" s="674"/>
      <c r="F9" s="679"/>
      <c r="G9" s="672"/>
      <c r="H9" s="674"/>
      <c r="I9" s="674"/>
      <c r="J9" s="674"/>
      <c r="K9" s="679"/>
      <c r="L9" s="679"/>
    </row>
    <row r="10" spans="1:14" ht="13.5" thickBot="1" x14ac:dyDescent="0.25">
      <c r="A10" s="685" t="s">
        <v>1366</v>
      </c>
      <c r="B10" s="299">
        <v>231</v>
      </c>
      <c r="C10" s="676">
        <v>561853669</v>
      </c>
      <c r="D10" s="676">
        <v>10034966</v>
      </c>
      <c r="E10" s="676">
        <v>0</v>
      </c>
      <c r="F10" s="1176">
        <f>(C10+D10)-E10</f>
        <v>571888635</v>
      </c>
      <c r="G10" s="672">
        <v>50</v>
      </c>
      <c r="H10" s="606">
        <v>223871588</v>
      </c>
      <c r="I10" s="606">
        <v>13219442</v>
      </c>
      <c r="J10" s="606">
        <v>0</v>
      </c>
      <c r="K10" s="1175">
        <f>(H10+I10)-J10</f>
        <v>237091030</v>
      </c>
      <c r="L10" s="1175">
        <f>F10-K10</f>
        <v>334797605</v>
      </c>
    </row>
    <row r="11" spans="1:14" ht="14.25" thickTop="1" thickBot="1" x14ac:dyDescent="0.25">
      <c r="A11" s="685" t="s">
        <v>1367</v>
      </c>
      <c r="B11" s="299">
        <v>232</v>
      </c>
      <c r="C11" s="606"/>
      <c r="D11" s="606"/>
      <c r="E11" s="606"/>
      <c r="F11" s="1176">
        <f>(C11+D11)-E11</f>
        <v>0</v>
      </c>
      <c r="G11" s="672">
        <v>25</v>
      </c>
      <c r="H11" s="606"/>
      <c r="I11" s="606"/>
      <c r="J11" s="606"/>
      <c r="K11" s="1175">
        <f>(H11+I11)-J11</f>
        <v>0</v>
      </c>
      <c r="L11" s="1175">
        <f>F11-K11</f>
        <v>0</v>
      </c>
    </row>
    <row r="12" spans="1:14" ht="24" thickTop="1" thickBot="1" x14ac:dyDescent="0.25">
      <c r="A12" s="686" t="s">
        <v>1368</v>
      </c>
      <c r="B12" s="299">
        <v>240</v>
      </c>
      <c r="C12" s="1177"/>
      <c r="D12" s="1177"/>
      <c r="E12" s="1177"/>
      <c r="F12" s="1178">
        <f>(C12+D12)-E12</f>
        <v>0</v>
      </c>
      <c r="G12" s="672">
        <v>20</v>
      </c>
      <c r="H12" s="1179"/>
      <c r="I12" s="1179"/>
      <c r="J12" s="1179"/>
      <c r="K12" s="1175">
        <f>(H12+I12)-J12</f>
        <v>0</v>
      </c>
      <c r="L12" s="1175">
        <f>F12-K12</f>
        <v>0</v>
      </c>
    </row>
    <row r="13" spans="1:14" ht="13.5" thickTop="1" x14ac:dyDescent="0.2">
      <c r="A13" s="687" t="s">
        <v>1389</v>
      </c>
      <c r="B13" s="669">
        <v>250</v>
      </c>
      <c r="C13" s="674"/>
      <c r="D13" s="674"/>
      <c r="E13" s="674"/>
      <c r="F13" s="679"/>
      <c r="G13" s="672"/>
      <c r="H13" s="674"/>
      <c r="I13" s="674"/>
      <c r="J13" s="674"/>
      <c r="K13" s="679"/>
      <c r="L13" s="679"/>
    </row>
    <row r="14" spans="1:14" ht="13.5" thickBot="1" x14ac:dyDescent="0.25">
      <c r="A14" s="688" t="s">
        <v>1369</v>
      </c>
      <c r="B14" s="299">
        <v>251</v>
      </c>
      <c r="C14" s="676">
        <v>12876796</v>
      </c>
      <c r="D14" s="676">
        <v>3360796</v>
      </c>
      <c r="E14" s="676">
        <v>0</v>
      </c>
      <c r="F14" s="1176">
        <f>(C14+D14)-E14</f>
        <v>16237592</v>
      </c>
      <c r="G14" s="672">
        <v>10</v>
      </c>
      <c r="H14" s="606">
        <v>11085785</v>
      </c>
      <c r="I14" s="606">
        <v>894331</v>
      </c>
      <c r="J14" s="606">
        <v>0</v>
      </c>
      <c r="K14" s="1175">
        <f>(H14+I14)-J14</f>
        <v>11980116</v>
      </c>
      <c r="L14" s="1175">
        <f>F14-K14</f>
        <v>4257476</v>
      </c>
    </row>
    <row r="15" spans="1:14" ht="14.25" thickTop="1" thickBot="1" x14ac:dyDescent="0.25">
      <c r="A15" s="688" t="s">
        <v>1370</v>
      </c>
      <c r="B15" s="299">
        <v>252</v>
      </c>
      <c r="C15" s="676">
        <v>23760587</v>
      </c>
      <c r="D15" s="676">
        <v>92800</v>
      </c>
      <c r="E15" s="676">
        <v>0</v>
      </c>
      <c r="F15" s="1176">
        <f>(C15+D15)-E15</f>
        <v>23853387</v>
      </c>
      <c r="G15" s="672">
        <v>5</v>
      </c>
      <c r="H15" s="606">
        <v>18278238</v>
      </c>
      <c r="I15" s="606">
        <v>1572525</v>
      </c>
      <c r="J15" s="606">
        <v>0</v>
      </c>
      <c r="K15" s="1175">
        <f>(H15+I15)-J15</f>
        <v>19850763</v>
      </c>
      <c r="L15" s="1175">
        <f>F15-K15</f>
        <v>4002624</v>
      </c>
    </row>
    <row r="16" spans="1:14" ht="14.25" thickTop="1" thickBot="1" x14ac:dyDescent="0.25">
      <c r="A16" s="688" t="s">
        <v>1371</v>
      </c>
      <c r="B16" s="299">
        <v>253</v>
      </c>
      <c r="C16" s="606"/>
      <c r="D16" s="606"/>
      <c r="E16" s="606"/>
      <c r="F16" s="1176">
        <f>(C16+D16)-E16</f>
        <v>0</v>
      </c>
      <c r="G16" s="672">
        <v>3</v>
      </c>
      <c r="H16" s="606"/>
      <c r="I16" s="606"/>
      <c r="J16" s="606"/>
      <c r="K16" s="1175">
        <f>(H16+I16)-J16</f>
        <v>0</v>
      </c>
      <c r="L16" s="1175">
        <f>F16-K16</f>
        <v>0</v>
      </c>
    </row>
    <row r="17" spans="1:12" ht="15" customHeight="1" thickTop="1" thickBot="1" x14ac:dyDescent="0.25">
      <c r="A17" s="684" t="s">
        <v>642</v>
      </c>
      <c r="B17" s="669">
        <v>260</v>
      </c>
      <c r="C17" s="676">
        <v>2195121</v>
      </c>
      <c r="D17" s="676">
        <v>10056521</v>
      </c>
      <c r="E17" s="676">
        <v>3588603</v>
      </c>
      <c r="F17" s="1176">
        <f>(C17+D17)-E17</f>
        <v>8663039</v>
      </c>
      <c r="G17" s="673" t="s">
        <v>1055</v>
      </c>
      <c r="H17" s="674"/>
      <c r="I17" s="674"/>
      <c r="J17" s="674"/>
      <c r="K17" s="674"/>
      <c r="L17" s="1175">
        <f>F17-K17</f>
        <v>8663039</v>
      </c>
    </row>
    <row r="18" spans="1:12" ht="15" customHeight="1" thickTop="1" thickBot="1" x14ac:dyDescent="0.25">
      <c r="A18" s="890" t="s">
        <v>766</v>
      </c>
      <c r="B18" s="926">
        <v>200</v>
      </c>
      <c r="C18" s="678">
        <f>SUM(C5,C7:C8,C10:C12,C14:C17)</f>
        <v>628373437</v>
      </c>
      <c r="D18" s="678">
        <f>SUM(D5,D7:D8,D10:D12,D14:D17)</f>
        <v>23545083</v>
      </c>
      <c r="E18" s="678">
        <f>SUM(E5,E7:E8,E10:E12,E14:E17)</f>
        <v>3588603</v>
      </c>
      <c r="F18" s="678">
        <f>SUM(F5,F7:F8,F10:F12,F14:F17)</f>
        <v>648329917</v>
      </c>
      <c r="G18" s="672"/>
      <c r="H18" s="678">
        <f>SUM(H5,H8,H10:H12,H14:H16,)</f>
        <v>253235611</v>
      </c>
      <c r="I18" s="678">
        <f>SUM(I5,I8,I10:I12,I14:I16,)</f>
        <v>15686298</v>
      </c>
      <c r="J18" s="678">
        <f>SUM(J5,J8,J10:J12,J14:J16,)</f>
        <v>0</v>
      </c>
      <c r="K18" s="1176">
        <f>(H18+I18)-J18</f>
        <v>268921909</v>
      </c>
      <c r="L18" s="1176">
        <f>F18-K18</f>
        <v>379408008</v>
      </c>
    </row>
    <row r="19" spans="1:12" ht="15" customHeight="1" thickTop="1" thickBot="1" x14ac:dyDescent="0.25">
      <c r="A19" s="690" t="s">
        <v>333</v>
      </c>
      <c r="B19" s="669">
        <v>700</v>
      </c>
      <c r="C19" s="1186"/>
      <c r="D19" s="1186"/>
      <c r="E19" s="1186"/>
      <c r="F19" s="1176">
        <f>SUM('Expenditures 15-22'!I114,'Expenditures 15-22'!I150,'Expenditures 15-22'!I204,'Expenditures 15-22'!I305,'Expenditures 15-22'!I331,'Expenditures 15-22'!I354)</f>
        <v>1081870</v>
      </c>
      <c r="G19" s="671">
        <v>10</v>
      </c>
      <c r="H19" s="1186"/>
      <c r="I19" s="1175">
        <f>F19/G19</f>
        <v>108187</v>
      </c>
      <c r="J19" s="1186"/>
      <c r="K19" s="1187"/>
      <c r="L19" s="1187"/>
    </row>
    <row r="20" spans="1:12" ht="14.25" thickTop="1" thickBot="1" x14ac:dyDescent="0.25">
      <c r="A20" s="928" t="s">
        <v>814</v>
      </c>
      <c r="B20" s="929"/>
      <c r="C20" s="1188"/>
      <c r="D20" s="1188"/>
      <c r="E20" s="1188"/>
      <c r="F20" s="1189"/>
      <c r="G20" s="927"/>
      <c r="H20" s="679"/>
      <c r="I20" s="1176">
        <f>SUM(I18,I19)</f>
        <v>15794485</v>
      </c>
      <c r="J20" s="679"/>
      <c r="K20" s="679"/>
      <c r="L20" s="679"/>
    </row>
    <row r="21" spans="1:12" ht="12" customHeight="1" thickTop="1" x14ac:dyDescent="0.2">
      <c r="F21" s="67"/>
      <c r="L21" s="67"/>
    </row>
    <row r="22" spans="1:12" ht="12" customHeight="1" x14ac:dyDescent="0.2">
      <c r="A22" s="892"/>
      <c r="B22" s="893"/>
      <c r="F22" s="67"/>
      <c r="L22" s="67"/>
    </row>
    <row r="23" spans="1:12" ht="12" customHeight="1" x14ac:dyDescent="0.2">
      <c r="B23" s="893"/>
      <c r="F23" s="67"/>
      <c r="L23" s="67"/>
    </row>
    <row r="24" spans="1:12" ht="12" customHeight="1" x14ac:dyDescent="0.2">
      <c r="B24" s="893"/>
      <c r="F24" s="67"/>
      <c r="L24" s="67"/>
    </row>
    <row r="25" spans="1:12" ht="12" customHeight="1" x14ac:dyDescent="0.2">
      <c r="A25" s="891"/>
      <c r="B25" s="893"/>
      <c r="F25" s="67"/>
      <c r="L25" s="67"/>
    </row>
    <row r="26" spans="1:12" ht="12" customHeight="1" x14ac:dyDescent="0.2">
      <c r="B26" s="893"/>
      <c r="F26" s="67"/>
      <c r="L26" s="67"/>
    </row>
    <row r="27" spans="1:12" x14ac:dyDescent="0.2">
      <c r="F27" s="67"/>
      <c r="L27" s="67"/>
    </row>
    <row r="28" spans="1:12" ht="10.9" customHeight="1" x14ac:dyDescent="0.2">
      <c r="A28" s="691"/>
      <c r="B28" s="411"/>
      <c r="D28" s="97"/>
    </row>
    <row r="29" spans="1:12" x14ac:dyDescent="0.2">
      <c r="A29" s="691"/>
      <c r="B29" s="411"/>
      <c r="D29" s="97"/>
    </row>
  </sheetData>
  <sheetProtection password="D6A3" sheet="1" objects="1" scenarios="1"/>
  <mergeCells count="3">
    <mergeCell ref="J3:L3"/>
    <mergeCell ref="A2:L2"/>
    <mergeCell ref="A1:L1"/>
  </mergeCells>
  <phoneticPr fontId="8" type="noConversion"/>
  <printOptions headings="1"/>
  <pageMargins left="0.36" right="0.17" top="1.1000000000000001" bottom="0.52" header="0.19" footer="0.17"/>
  <pageSetup scale="85" firstPageNumber="27" orientation="landscape" useFirstPageNumber="1" r:id="rId1"/>
  <headerFooter alignWithMargins="0">
    <oddHeader>&amp;L&amp;8Page &amp;P&amp;C &amp;R&amp;8Page &amp;P</oddHeader>
    <oddFooter>&amp;L&amp;8Printed: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topLeftCell="B124" workbookViewId="0">
      <selection activeCell="J100" sqref="J100"/>
    </sheetView>
  </sheetViews>
  <sheetFormatPr defaultColWidth="8.7109375" defaultRowHeight="11.25" x14ac:dyDescent="0.2"/>
  <cols>
    <col min="1" max="1" width="22.140625" style="71" customWidth="1"/>
    <col min="2" max="2" width="29" style="71" customWidth="1"/>
    <col min="3" max="3" width="6.7109375" style="378" customWidth="1"/>
    <col min="4" max="4" width="55.7109375" style="71" customWidth="1"/>
    <col min="5" max="5" width="3.140625" style="378" customWidth="1"/>
    <col min="6" max="6" width="17.42578125" style="71" customWidth="1"/>
    <col min="7" max="7" width="0.85546875" style="71" customWidth="1"/>
    <col min="8" max="8" width="2.28515625" style="71" customWidth="1"/>
    <col min="9" max="16384" width="8.7109375" style="71"/>
  </cols>
  <sheetData>
    <row r="1" spans="1:7" ht="13.5" customHeight="1" thickTop="1" x14ac:dyDescent="0.2">
      <c r="A1" s="2315" t="s">
        <v>1971</v>
      </c>
      <c r="B1" s="2316"/>
      <c r="C1" s="2316"/>
      <c r="D1" s="2316"/>
      <c r="E1" s="2316"/>
      <c r="F1" s="2317"/>
      <c r="G1" s="1040"/>
    </row>
    <row r="2" spans="1:7" ht="13.5" thickBot="1" x14ac:dyDescent="0.25">
      <c r="A2" s="2318" t="s">
        <v>582</v>
      </c>
      <c r="B2" s="2319"/>
      <c r="C2" s="2319"/>
      <c r="D2" s="2319"/>
      <c r="E2" s="2319"/>
      <c r="F2" s="2320"/>
      <c r="G2" s="1041"/>
    </row>
    <row r="3" spans="1:7" ht="12" thickTop="1" x14ac:dyDescent="0.2">
      <c r="A3" s="405"/>
      <c r="B3" s="93"/>
      <c r="C3" s="377"/>
      <c r="D3" s="93"/>
      <c r="E3" s="377"/>
      <c r="F3" s="93"/>
      <c r="G3" s="93"/>
    </row>
    <row r="4" spans="1:7" ht="12.2" customHeight="1" x14ac:dyDescent="0.2">
      <c r="A4" s="1151" t="s">
        <v>1302</v>
      </c>
      <c r="B4" s="76" t="s">
        <v>123</v>
      </c>
      <c r="D4" s="1042" t="s">
        <v>621</v>
      </c>
      <c r="F4" s="76" t="s">
        <v>1058</v>
      </c>
    </row>
    <row r="5" spans="1:7" ht="12.75" x14ac:dyDescent="0.2">
      <c r="A5" s="2321"/>
      <c r="B5" s="2322"/>
      <c r="C5" s="2322"/>
      <c r="D5" s="2322"/>
      <c r="E5" s="2322"/>
      <c r="F5" s="2322"/>
    </row>
    <row r="6" spans="1:7" ht="13.5" customHeight="1" thickBot="1" x14ac:dyDescent="0.25">
      <c r="A6" s="2312" t="s">
        <v>1350</v>
      </c>
      <c r="B6" s="2313"/>
      <c r="C6" s="2313"/>
      <c r="D6" s="2313"/>
      <c r="E6" s="2313"/>
      <c r="F6" s="2314"/>
      <c r="G6" s="379"/>
    </row>
    <row r="7" spans="1:7" s="379" customFormat="1" ht="12" thickTop="1" x14ac:dyDescent="0.2">
      <c r="A7" s="1043" t="s">
        <v>608</v>
      </c>
      <c r="B7" s="609"/>
      <c r="C7" s="610"/>
      <c r="D7" s="609"/>
      <c r="E7" s="610"/>
      <c r="F7" s="609"/>
    </row>
    <row r="8" spans="1:7" ht="12" customHeight="1" x14ac:dyDescent="0.2">
      <c r="A8" s="381" t="s">
        <v>551</v>
      </c>
      <c r="B8" s="1044" t="s">
        <v>2005</v>
      </c>
      <c r="C8" s="380"/>
      <c r="D8" s="381" t="s">
        <v>607</v>
      </c>
      <c r="E8" s="610" t="s">
        <v>1161</v>
      </c>
      <c r="F8" s="1045">
        <f>'Expenditures 15-22'!K114</f>
        <v>345750593</v>
      </c>
      <c r="G8" s="379"/>
    </row>
    <row r="9" spans="1:7" ht="12" customHeight="1" x14ac:dyDescent="0.2">
      <c r="A9" s="381" t="s">
        <v>552</v>
      </c>
      <c r="B9" s="1044" t="s">
        <v>2006</v>
      </c>
      <c r="C9" s="380"/>
      <c r="D9" s="381" t="s">
        <v>607</v>
      </c>
      <c r="E9" s="610"/>
      <c r="F9" s="1046">
        <f>'Expenditures 15-22'!K150</f>
        <v>37233375</v>
      </c>
      <c r="G9" s="1047"/>
    </row>
    <row r="10" spans="1:7" ht="12" customHeight="1" x14ac:dyDescent="0.2">
      <c r="A10" s="381" t="s">
        <v>605</v>
      </c>
      <c r="B10" s="1044" t="s">
        <v>2007</v>
      </c>
      <c r="C10" s="380"/>
      <c r="D10" s="381" t="s">
        <v>607</v>
      </c>
      <c r="E10" s="610"/>
      <c r="F10" s="1046">
        <f>'Expenditures 15-22'!K168</f>
        <v>45211691</v>
      </c>
      <c r="G10" s="1047"/>
    </row>
    <row r="11" spans="1:7" ht="12" customHeight="1" x14ac:dyDescent="0.2">
      <c r="A11" s="381" t="s">
        <v>553</v>
      </c>
      <c r="B11" s="1044" t="s">
        <v>2008</v>
      </c>
      <c r="C11" s="380"/>
      <c r="D11" s="381" t="s">
        <v>607</v>
      </c>
      <c r="E11" s="610"/>
      <c r="F11" s="1046">
        <f>'Expenditures 15-22'!K204</f>
        <v>25025606</v>
      </c>
      <c r="G11" s="1047"/>
    </row>
    <row r="12" spans="1:7" ht="12" customHeight="1" x14ac:dyDescent="0.2">
      <c r="A12" s="381" t="s">
        <v>554</v>
      </c>
      <c r="B12" s="1044" t="s">
        <v>2009</v>
      </c>
      <c r="C12" s="380"/>
      <c r="D12" s="381" t="s">
        <v>607</v>
      </c>
      <c r="E12" s="610"/>
      <c r="F12" s="1046">
        <f>'Expenditures 15-22'!K288</f>
        <v>14128565</v>
      </c>
      <c r="G12" s="1047"/>
    </row>
    <row r="13" spans="1:7" ht="12" customHeight="1" x14ac:dyDescent="0.2">
      <c r="A13" s="381" t="s">
        <v>114</v>
      </c>
      <c r="B13" s="1044" t="s">
        <v>2010</v>
      </c>
      <c r="C13" s="380"/>
      <c r="D13" s="381" t="s">
        <v>607</v>
      </c>
      <c r="E13" s="610"/>
      <c r="F13" s="1046">
        <f>'Expenditures 15-22'!K331</f>
        <v>7545395</v>
      </c>
      <c r="G13" s="1048"/>
    </row>
    <row r="14" spans="1:7" ht="12" customHeight="1" thickBot="1" x14ac:dyDescent="0.25">
      <c r="A14" s="1049"/>
      <c r="B14" s="611"/>
      <c r="C14" s="612"/>
      <c r="D14" s="1104" t="s">
        <v>607</v>
      </c>
      <c r="E14" s="623" t="s">
        <v>1161</v>
      </c>
      <c r="F14" s="1050">
        <f>SUM(F8:F13)</f>
        <v>474895225</v>
      </c>
      <c r="G14" s="379"/>
    </row>
    <row r="15" spans="1:7" ht="12" thickTop="1" x14ac:dyDescent="0.2">
      <c r="A15" s="379"/>
      <c r="B15" s="379"/>
      <c r="C15" s="380"/>
      <c r="D15" s="379"/>
      <c r="E15" s="610"/>
      <c r="F15" s="379"/>
      <c r="G15" s="379"/>
    </row>
    <row r="16" spans="1:7" ht="12" customHeight="1" x14ac:dyDescent="0.2">
      <c r="A16" s="1051" t="s">
        <v>622</v>
      </c>
      <c r="B16" s="304"/>
      <c r="C16" s="304"/>
      <c r="D16" s="609"/>
      <c r="E16" s="610"/>
      <c r="F16" s="609"/>
      <c r="G16" s="379"/>
    </row>
    <row r="17" spans="1:7" ht="12" customHeight="1" x14ac:dyDescent="0.2">
      <c r="A17" s="1051"/>
      <c r="B17" s="304"/>
      <c r="C17" s="304"/>
      <c r="D17" s="609"/>
      <c r="E17" s="610"/>
      <c r="F17" s="609"/>
      <c r="G17" s="379"/>
    </row>
    <row r="18" spans="1:7" ht="12" customHeight="1" x14ac:dyDescent="0.2">
      <c r="A18" s="381" t="s">
        <v>553</v>
      </c>
      <c r="B18" s="1044" t="s">
        <v>1222</v>
      </c>
      <c r="C18" s="402">
        <f>'Revenues 9-14'!B43</f>
        <v>1412</v>
      </c>
      <c r="D18" s="1052" t="str">
        <f>'Revenues 9-14'!A43</f>
        <v>Regular - Transp Fees from Other Districts (In State)</v>
      </c>
      <c r="E18" s="610" t="s">
        <v>1161</v>
      </c>
      <c r="F18" s="1053">
        <f>'Revenues 9-14'!F43</f>
        <v>0</v>
      </c>
      <c r="G18" s="379"/>
    </row>
    <row r="19" spans="1:7" ht="12" customHeight="1" x14ac:dyDescent="0.2">
      <c r="A19" s="381" t="s">
        <v>553</v>
      </c>
      <c r="B19" s="1044" t="s">
        <v>1223</v>
      </c>
      <c r="C19" s="1054">
        <f>'Revenues 9-14'!B47</f>
        <v>1421</v>
      </c>
      <c r="D19" s="1055" t="str">
        <f>'Revenues 9-14'!A47</f>
        <v>Summer Sch - Transp. Fees from Pupils or Parents (In State)</v>
      </c>
      <c r="E19" s="624"/>
      <c r="F19" s="1056">
        <f>'Revenues 9-14'!F47</f>
        <v>0</v>
      </c>
      <c r="G19" s="379"/>
    </row>
    <row r="20" spans="1:7" ht="12" customHeight="1" x14ac:dyDescent="0.2">
      <c r="A20" s="381" t="s">
        <v>553</v>
      </c>
      <c r="B20" s="1044" t="s">
        <v>1224</v>
      </c>
      <c r="C20" s="402">
        <f>'Revenues 9-14'!B48</f>
        <v>1422</v>
      </c>
      <c r="D20" s="1052" t="str">
        <f>'Revenues 9-14'!A48</f>
        <v>Summer Sch - Transp. Fees from Other Districts (In State)</v>
      </c>
      <c r="E20" s="610"/>
      <c r="F20" s="1057">
        <f>'Revenues 9-14'!F48</f>
        <v>0</v>
      </c>
      <c r="G20" s="379"/>
    </row>
    <row r="21" spans="1:7" ht="12" customHeight="1" x14ac:dyDescent="0.2">
      <c r="A21" s="381" t="s">
        <v>553</v>
      </c>
      <c r="B21" s="1044" t="s">
        <v>1225</v>
      </c>
      <c r="C21" s="1054">
        <f>'Revenues 9-14'!B49</f>
        <v>1423</v>
      </c>
      <c r="D21" s="1052" t="str">
        <f>'Revenues 9-14'!A49</f>
        <v>Summer Sch - Transp. Fees from Other Sources (In State)</v>
      </c>
      <c r="E21" s="610"/>
      <c r="F21" s="1218">
        <f>'Revenues 9-14'!F49</f>
        <v>0</v>
      </c>
      <c r="G21" s="379"/>
    </row>
    <row r="22" spans="1:7" ht="12" customHeight="1" x14ac:dyDescent="0.2">
      <c r="A22" s="381" t="s">
        <v>553</v>
      </c>
      <c r="B22" s="1044" t="s">
        <v>1226</v>
      </c>
      <c r="C22" s="1054">
        <f>'Revenues 9-14'!B50</f>
        <v>1424</v>
      </c>
      <c r="D22" s="1052" t="str">
        <f>'Revenues 9-14'!A50</f>
        <v>Summer Sch - Transp. Fees from Other Sources (Out of State)</v>
      </c>
      <c r="E22" s="610"/>
      <c r="F22" s="1218">
        <f>'Revenues 9-14'!F50</f>
        <v>0</v>
      </c>
      <c r="G22" s="379"/>
    </row>
    <row r="23" spans="1:7" ht="12" customHeight="1" x14ac:dyDescent="0.2">
      <c r="A23" s="381" t="s">
        <v>553</v>
      </c>
      <c r="B23" s="1044" t="s">
        <v>1227</v>
      </c>
      <c r="C23" s="402">
        <f>'Revenues 9-14'!B52</f>
        <v>1432</v>
      </c>
      <c r="D23" s="1052" t="str">
        <f>'Revenues 9-14'!A52</f>
        <v>CTE - Transp Fees from Other Districts (In State)</v>
      </c>
      <c r="E23" s="610"/>
      <c r="F23" s="1218">
        <f>'Revenues 9-14'!F52</f>
        <v>0</v>
      </c>
      <c r="G23" s="379"/>
    </row>
    <row r="24" spans="1:7" ht="12" customHeight="1" x14ac:dyDescent="0.2">
      <c r="A24" s="381" t="s">
        <v>553</v>
      </c>
      <c r="B24" s="1044" t="s">
        <v>1228</v>
      </c>
      <c r="C24" s="402">
        <f>'Revenues 9-14'!B56</f>
        <v>1442</v>
      </c>
      <c r="D24" s="1052" t="str">
        <f>'Revenues 9-14'!A56</f>
        <v>Special Ed - Transp Fees from Other Districts (In State)</v>
      </c>
      <c r="E24" s="610"/>
      <c r="F24" s="1218">
        <f>'Revenues 9-14'!F56</f>
        <v>0</v>
      </c>
      <c r="G24" s="379"/>
    </row>
    <row r="25" spans="1:7" ht="12" customHeight="1" x14ac:dyDescent="0.2">
      <c r="A25" s="381" t="s">
        <v>553</v>
      </c>
      <c r="B25" s="1044" t="s">
        <v>1229</v>
      </c>
      <c r="C25" s="402">
        <f>'Revenues 9-14'!B59</f>
        <v>1451</v>
      </c>
      <c r="D25" s="1052" t="str">
        <f>'Revenues 9-14'!A59</f>
        <v>Adult - Transp Fees from Pupils or Parents (In State)</v>
      </c>
      <c r="E25" s="610"/>
      <c r="F25" s="1218">
        <f>'Revenues 9-14'!F59</f>
        <v>0</v>
      </c>
      <c r="G25" s="379"/>
    </row>
    <row r="26" spans="1:7" ht="12" customHeight="1" x14ac:dyDescent="0.2">
      <c r="A26" s="381" t="s">
        <v>553</v>
      </c>
      <c r="B26" s="1044" t="s">
        <v>1230</v>
      </c>
      <c r="C26" s="402">
        <f>'Revenues 9-14'!B60</f>
        <v>1452</v>
      </c>
      <c r="D26" s="1052" t="str">
        <f>'Revenues 9-14'!A60</f>
        <v>Adult - Transp Fees from Other Districts (In State)</v>
      </c>
      <c r="E26" s="610"/>
      <c r="F26" s="1218">
        <f>'Revenues 9-14'!F60</f>
        <v>0</v>
      </c>
      <c r="G26" s="379"/>
    </row>
    <row r="27" spans="1:7" ht="12" customHeight="1" x14ac:dyDescent="0.2">
      <c r="A27" s="381" t="s">
        <v>553</v>
      </c>
      <c r="B27" s="1044" t="s">
        <v>1231</v>
      </c>
      <c r="C27" s="402">
        <f>'Revenues 9-14'!B61</f>
        <v>1453</v>
      </c>
      <c r="D27" s="1052" t="str">
        <f>'Revenues 9-14'!A61</f>
        <v>Adult - Transp Fees from Other Sources (In State)</v>
      </c>
      <c r="E27" s="610"/>
      <c r="F27" s="1218">
        <f>'Revenues 9-14'!F61</f>
        <v>0</v>
      </c>
      <c r="G27" s="379"/>
    </row>
    <row r="28" spans="1:7" ht="12" customHeight="1" x14ac:dyDescent="0.2">
      <c r="A28" s="381" t="s">
        <v>553</v>
      </c>
      <c r="B28" s="1044" t="s">
        <v>1232</v>
      </c>
      <c r="C28" s="402">
        <f>'Revenues 9-14'!B62</f>
        <v>1454</v>
      </c>
      <c r="D28" s="1052" t="str">
        <f>'Revenues 9-14'!A62</f>
        <v>Adult - Transp Fees from Other Sources (Out of State)</v>
      </c>
      <c r="E28" s="610"/>
      <c r="F28" s="1218">
        <f>'Revenues 9-14'!F62</f>
        <v>0</v>
      </c>
      <c r="G28" s="379"/>
    </row>
    <row r="29" spans="1:7" ht="12" customHeight="1" x14ac:dyDescent="0.2">
      <c r="A29" s="381" t="s">
        <v>552</v>
      </c>
      <c r="B29" s="1044" t="s">
        <v>990</v>
      </c>
      <c r="C29" s="1058">
        <f>'Revenues 9-14'!B148</f>
        <v>3410</v>
      </c>
      <c r="D29" s="1059" t="str">
        <f>'Revenues 9-14'!A148</f>
        <v>Adult Ed (from ICCB)</v>
      </c>
      <c r="E29" s="610"/>
      <c r="F29" s="1218">
        <f>'Revenues 9-14'!D148</f>
        <v>0</v>
      </c>
      <c r="G29" s="379"/>
    </row>
    <row r="30" spans="1:7" ht="12" customHeight="1" x14ac:dyDescent="0.2">
      <c r="A30" s="381" t="s">
        <v>1336</v>
      </c>
      <c r="B30" s="1044" t="s">
        <v>991</v>
      </c>
      <c r="C30" s="1058">
        <f>'Revenues 9-14'!B149</f>
        <v>3499</v>
      </c>
      <c r="D30" s="1059" t="str">
        <f>'Revenues 9-14'!A149</f>
        <v>Adult Ed - Other (Describe &amp; Itemize)</v>
      </c>
      <c r="E30" s="610"/>
      <c r="F30" s="1219">
        <f>('Revenues 9-14'!D149+'Revenues 9-14'!F149)</f>
        <v>0</v>
      </c>
      <c r="G30" s="379"/>
    </row>
    <row r="31" spans="1:7" ht="12" customHeight="1" x14ac:dyDescent="0.2">
      <c r="A31" s="381" t="s">
        <v>1336</v>
      </c>
      <c r="B31" s="1044" t="s">
        <v>992</v>
      </c>
      <c r="C31" s="402">
        <f>'Revenues 9-14'!B218</f>
        <v>4600</v>
      </c>
      <c r="D31" s="1060" t="str">
        <f>'Revenues 9-14'!A218</f>
        <v>Fed - Spec Education - Preschool Flow-Through</v>
      </c>
      <c r="E31" s="625"/>
      <c r="F31" s="1218">
        <f>SUM('Revenues 9-14'!D218,'Revenues 9-14'!F218)</f>
        <v>0</v>
      </c>
      <c r="G31" s="379"/>
    </row>
    <row r="32" spans="1:7" ht="12" customHeight="1" x14ac:dyDescent="0.2">
      <c r="A32" s="381" t="s">
        <v>1336</v>
      </c>
      <c r="B32" s="1044" t="s">
        <v>920</v>
      </c>
      <c r="C32" s="402">
        <f>'Revenues 9-14'!B219</f>
        <v>4605</v>
      </c>
      <c r="D32" s="1061" t="str">
        <f>'Revenues 9-14'!A219</f>
        <v>Fed - Spec Education - Preschool Discretionary</v>
      </c>
      <c r="E32" s="625"/>
      <c r="F32" s="1218">
        <f>SUM('Revenues 9-14'!D219,'Revenues 9-14'!F219)</f>
        <v>0</v>
      </c>
      <c r="G32" s="379"/>
    </row>
    <row r="33" spans="1:7" ht="12" customHeight="1" x14ac:dyDescent="0.2">
      <c r="A33" s="381" t="s">
        <v>552</v>
      </c>
      <c r="B33" s="1044" t="s">
        <v>921</v>
      </c>
      <c r="C33" s="402">
        <f>'Revenues 9-14'!B229</f>
        <v>4810</v>
      </c>
      <c r="D33" s="1060" t="str">
        <f>'Revenues 9-14'!A229</f>
        <v>Federal - Adult Education</v>
      </c>
      <c r="E33" s="610"/>
      <c r="F33" s="1218">
        <f>'Revenues 9-14'!D229</f>
        <v>0</v>
      </c>
      <c r="G33" s="379"/>
    </row>
    <row r="34" spans="1:7" ht="12" customHeight="1" x14ac:dyDescent="0.2">
      <c r="A34" s="381" t="s">
        <v>551</v>
      </c>
      <c r="B34" s="381" t="s">
        <v>2011</v>
      </c>
      <c r="C34" s="1062" t="str">
        <f>'Expenditures 15-22'!B7</f>
        <v>1125</v>
      </c>
      <c r="D34" s="1063" t="str">
        <f>'Expenditures 15-22'!A7</f>
        <v>Pre-K Programs</v>
      </c>
      <c r="E34" s="610"/>
      <c r="F34" s="1218">
        <f>'Expenditures 15-22'!K7-SUM('Expenditures 15-22'!G7,'Expenditures 15-22'!I7)</f>
        <v>4087021</v>
      </c>
      <c r="G34" s="379"/>
    </row>
    <row r="35" spans="1:7" ht="12" customHeight="1" x14ac:dyDescent="0.2">
      <c r="A35" s="381" t="s">
        <v>551</v>
      </c>
      <c r="B35" s="381" t="s">
        <v>2012</v>
      </c>
      <c r="C35" s="1062" t="str">
        <f>'Expenditures 15-22'!B9</f>
        <v>1225</v>
      </c>
      <c r="D35" s="1063" t="str">
        <f>'Expenditures 15-22'!A9</f>
        <v>Special Education Programs Pre-K</v>
      </c>
      <c r="E35" s="610"/>
      <c r="F35" s="1218">
        <f>'Expenditures 15-22'!K9-SUM('Expenditures 15-22'!G9+'Expenditures 15-22'!I9)</f>
        <v>2370806</v>
      </c>
      <c r="G35" s="379"/>
    </row>
    <row r="36" spans="1:7" ht="12" customHeight="1" x14ac:dyDescent="0.2">
      <c r="A36" s="381" t="s">
        <v>551</v>
      </c>
      <c r="B36" s="381" t="s">
        <v>124</v>
      </c>
      <c r="C36" s="1062" t="str">
        <f>'Expenditures 15-22'!B11</f>
        <v>1275</v>
      </c>
      <c r="D36" s="1063" t="str">
        <f>'Expenditures 15-22'!A11</f>
        <v>Remedial and Supplemental Programs Pre-K</v>
      </c>
      <c r="E36" s="610"/>
      <c r="F36" s="1218">
        <f>'Expenditures 15-22'!K11-SUM('Expenditures 15-22'!G11,'Expenditures 15-22'!I11)</f>
        <v>0</v>
      </c>
      <c r="G36" s="379"/>
    </row>
    <row r="37" spans="1:7" ht="12" customHeight="1" x14ac:dyDescent="0.2">
      <c r="A37" s="381" t="s">
        <v>551</v>
      </c>
      <c r="B37" s="381" t="s">
        <v>2013</v>
      </c>
      <c r="C37" s="1062">
        <f>'Expenditures 15-22'!B12</f>
        <v>1300</v>
      </c>
      <c r="D37" s="1064" t="str">
        <f>'Expenditures 15-22'!A12</f>
        <v>Adult/Continuing Education Programs</v>
      </c>
      <c r="E37" s="610"/>
      <c r="F37" s="1218">
        <f>'Expenditures 15-22'!K12-SUM('Expenditures 15-22'!G12+'Expenditures 15-22'!I12)</f>
        <v>0</v>
      </c>
      <c r="G37" s="379"/>
    </row>
    <row r="38" spans="1:7" ht="12" customHeight="1" x14ac:dyDescent="0.2">
      <c r="A38" s="381" t="s">
        <v>551</v>
      </c>
      <c r="B38" s="381" t="s">
        <v>2014</v>
      </c>
      <c r="C38" s="1062">
        <f>'Expenditures 15-22'!B15</f>
        <v>1600</v>
      </c>
      <c r="D38" s="1064" t="str">
        <f>'Expenditures 15-22'!A15</f>
        <v>Summer School Programs</v>
      </c>
      <c r="E38" s="610"/>
      <c r="F38" s="1218">
        <f>'Expenditures 15-22'!K15-SUM('Expenditures 15-22'!G15,'Expenditures 15-22'!I15)</f>
        <v>771671</v>
      </c>
      <c r="G38" s="379"/>
    </row>
    <row r="39" spans="1:7" ht="12" customHeight="1" x14ac:dyDescent="0.2">
      <c r="A39" s="381" t="s">
        <v>551</v>
      </c>
      <c r="B39" s="381" t="s">
        <v>125</v>
      </c>
      <c r="C39" s="1062" t="str">
        <f>'Expenditures 15-22'!B20</f>
        <v>1910</v>
      </c>
      <c r="D39" s="1064" t="str">
        <f>'Expenditures 15-22'!A20</f>
        <v>Pre-K Programs - Private Tuition</v>
      </c>
      <c r="E39" s="610"/>
      <c r="F39" s="1218">
        <f>'Expenditures 15-22'!K20</f>
        <v>0</v>
      </c>
      <c r="G39" s="379"/>
    </row>
    <row r="40" spans="1:7" ht="12" customHeight="1" x14ac:dyDescent="0.2">
      <c r="A40" s="381" t="s">
        <v>551</v>
      </c>
      <c r="B40" s="381" t="s">
        <v>126</v>
      </c>
      <c r="C40" s="1062" t="str">
        <f>'Expenditures 15-22'!B21</f>
        <v>1911</v>
      </c>
      <c r="D40" s="1064" t="str">
        <f>'Expenditures 15-22'!A21</f>
        <v>Regular K-12 Programs - Private Tuition</v>
      </c>
      <c r="E40" s="610"/>
      <c r="F40" s="1218">
        <f>'Expenditures 15-22'!K21</f>
        <v>0</v>
      </c>
      <c r="G40" s="379"/>
    </row>
    <row r="41" spans="1:7" ht="12" customHeight="1" x14ac:dyDescent="0.2">
      <c r="A41" s="381" t="s">
        <v>551</v>
      </c>
      <c r="B41" s="381" t="s">
        <v>127</v>
      </c>
      <c r="C41" s="1062" t="str">
        <f>'Expenditures 15-22'!B22</f>
        <v>1912</v>
      </c>
      <c r="D41" s="1064" t="str">
        <f>'Expenditures 15-22'!A22</f>
        <v>Special Education Programs K-12 - Private Tuition</v>
      </c>
      <c r="E41" s="610"/>
      <c r="F41" s="1218">
        <f>'Expenditures 15-22'!K22</f>
        <v>0</v>
      </c>
      <c r="G41" s="379"/>
    </row>
    <row r="42" spans="1:7" ht="12" customHeight="1" x14ac:dyDescent="0.2">
      <c r="A42" s="381" t="s">
        <v>551</v>
      </c>
      <c r="B42" s="381" t="s">
        <v>128</v>
      </c>
      <c r="C42" s="1065" t="str">
        <f>'Expenditures 15-22'!B23</f>
        <v>1913</v>
      </c>
      <c r="D42" s="1064" t="str">
        <f>'Expenditures 15-22'!A23</f>
        <v>Special Education Programs Pre-K - Tuition</v>
      </c>
      <c r="E42" s="610"/>
      <c r="F42" s="1218">
        <f>'Expenditures 15-22'!K23</f>
        <v>0</v>
      </c>
      <c r="G42" s="379"/>
    </row>
    <row r="43" spans="1:7" ht="12" customHeight="1" x14ac:dyDescent="0.2">
      <c r="A43" s="381" t="s">
        <v>551</v>
      </c>
      <c r="B43" s="381" t="s">
        <v>129</v>
      </c>
      <c r="C43" s="1062" t="str">
        <f>'Expenditures 15-22'!B24</f>
        <v>1914</v>
      </c>
      <c r="D43" s="1064" t="str">
        <f>'Expenditures 15-22'!A24</f>
        <v>Remedial/Supplemental Programs K-12 - Private Tuition</v>
      </c>
      <c r="E43" s="610"/>
      <c r="F43" s="1218">
        <f>'Expenditures 15-22'!K24</f>
        <v>0</v>
      </c>
      <c r="G43" s="379"/>
    </row>
    <row r="44" spans="1:7" ht="12" customHeight="1" x14ac:dyDescent="0.2">
      <c r="A44" s="381" t="s">
        <v>551</v>
      </c>
      <c r="B44" s="381" t="s">
        <v>130</v>
      </c>
      <c r="C44" s="1065" t="str">
        <f>'Expenditures 15-22'!B25</f>
        <v>1915</v>
      </c>
      <c r="D44" s="1064" t="str">
        <f>'Expenditures 15-22'!A25</f>
        <v>Remedial/Supplemental Programs Pre-K - Private Tuition</v>
      </c>
      <c r="E44" s="610"/>
      <c r="F44" s="1218">
        <f>'Expenditures 15-22'!K25</f>
        <v>0</v>
      </c>
      <c r="G44" s="379"/>
    </row>
    <row r="45" spans="1:7" ht="12" customHeight="1" x14ac:dyDescent="0.2">
      <c r="A45" s="381" t="s">
        <v>551</v>
      </c>
      <c r="B45" s="381" t="s">
        <v>131</v>
      </c>
      <c r="C45" s="1065" t="str">
        <f>'Expenditures 15-22'!B26</f>
        <v>1916</v>
      </c>
      <c r="D45" s="1064" t="str">
        <f>'Expenditures 15-22'!A26</f>
        <v>Adult/Continuing Education Programs - Private Tuition</v>
      </c>
      <c r="E45" s="610"/>
      <c r="F45" s="1218">
        <f>'Expenditures 15-22'!K26</f>
        <v>0</v>
      </c>
      <c r="G45" s="379"/>
    </row>
    <row r="46" spans="1:7" ht="12" customHeight="1" x14ac:dyDescent="0.2">
      <c r="A46" s="381" t="s">
        <v>551</v>
      </c>
      <c r="B46" s="381" t="s">
        <v>132</v>
      </c>
      <c r="C46" s="1062" t="str">
        <f>'Expenditures 15-22'!B27</f>
        <v>1917</v>
      </c>
      <c r="D46" s="1064" t="str">
        <f>'Expenditures 15-22'!A27</f>
        <v>CTE Programs - Private Tuition</v>
      </c>
      <c r="E46" s="610"/>
      <c r="F46" s="1218">
        <f>'Expenditures 15-22'!K27</f>
        <v>0</v>
      </c>
      <c r="G46" s="379"/>
    </row>
    <row r="47" spans="1:7" ht="12" customHeight="1" x14ac:dyDescent="0.2">
      <c r="A47" s="381" t="s">
        <v>551</v>
      </c>
      <c r="B47" s="381" t="s">
        <v>133</v>
      </c>
      <c r="C47" s="1066" t="str">
        <f>'Expenditures 15-22'!B28</f>
        <v>1918</v>
      </c>
      <c r="D47" s="1067" t="str">
        <f>'Expenditures 15-22'!A28</f>
        <v>Interscholastic Programs - Private Tuition</v>
      </c>
      <c r="E47" s="610"/>
      <c r="F47" s="1218">
        <f>'Expenditures 15-22'!K28</f>
        <v>0</v>
      </c>
      <c r="G47" s="379"/>
    </row>
    <row r="48" spans="1:7" ht="12" customHeight="1" x14ac:dyDescent="0.2">
      <c r="A48" s="381" t="s">
        <v>551</v>
      </c>
      <c r="B48" s="381" t="s">
        <v>134</v>
      </c>
      <c r="C48" s="1065" t="str">
        <f>'Expenditures 15-22'!B29</f>
        <v>1919</v>
      </c>
      <c r="D48" s="1064" t="str">
        <f>'Expenditures 15-22'!A29</f>
        <v>Summer School Programs - Private Tuition</v>
      </c>
      <c r="E48" s="610"/>
      <c r="F48" s="1218">
        <f>'Expenditures 15-22'!K29</f>
        <v>0</v>
      </c>
      <c r="G48" s="379"/>
    </row>
    <row r="49" spans="1:7" ht="12" customHeight="1" x14ac:dyDescent="0.2">
      <c r="A49" s="381" t="s">
        <v>551</v>
      </c>
      <c r="B49" s="381" t="s">
        <v>135</v>
      </c>
      <c r="C49" s="1062" t="str">
        <f>'Expenditures 15-22'!B30</f>
        <v>1920</v>
      </c>
      <c r="D49" s="1064" t="str">
        <f>'Expenditures 15-22'!A30</f>
        <v>Gifted Programs - Private Tuition</v>
      </c>
      <c r="E49" s="610"/>
      <c r="F49" s="1218">
        <f>'Expenditures 15-22'!K30</f>
        <v>0</v>
      </c>
      <c r="G49" s="379"/>
    </row>
    <row r="50" spans="1:7" ht="12" customHeight="1" x14ac:dyDescent="0.2">
      <c r="A50" s="381" t="s">
        <v>551</v>
      </c>
      <c r="B50" s="381" t="s">
        <v>136</v>
      </c>
      <c r="C50" s="1062" t="str">
        <f>'Expenditures 15-22'!B31</f>
        <v>1921</v>
      </c>
      <c r="D50" s="1064" t="str">
        <f>'Expenditures 15-22'!A31</f>
        <v>Bilingual Programs - Private Tuition</v>
      </c>
      <c r="E50" s="610"/>
      <c r="F50" s="1218">
        <f>'Expenditures 15-22'!K31</f>
        <v>0</v>
      </c>
      <c r="G50" s="379"/>
    </row>
    <row r="51" spans="1:7" ht="12" customHeight="1" x14ac:dyDescent="0.2">
      <c r="A51" s="381" t="s">
        <v>551</v>
      </c>
      <c r="B51" s="381" t="s">
        <v>2015</v>
      </c>
      <c r="C51" s="1062" t="str">
        <f>'Expenditures 15-22'!B32</f>
        <v>1922</v>
      </c>
      <c r="D51" s="1064" t="str">
        <f>'Expenditures 15-22'!A32</f>
        <v>Truants Alternative/Optional Ed Progms - Private Tuition</v>
      </c>
      <c r="E51" s="610"/>
      <c r="F51" s="1218">
        <f>'Expenditures 15-22'!K32</f>
        <v>0</v>
      </c>
      <c r="G51" s="379"/>
    </row>
    <row r="52" spans="1:7" ht="12" customHeight="1" x14ac:dyDescent="0.2">
      <c r="A52" s="381" t="s">
        <v>551</v>
      </c>
      <c r="B52" s="381" t="s">
        <v>2016</v>
      </c>
      <c r="C52" s="1065" t="str">
        <f>'Expenditures 15-22'!B75</f>
        <v>3000</v>
      </c>
      <c r="D52" s="1064" t="s">
        <v>539</v>
      </c>
      <c r="E52" s="610"/>
      <c r="F52" s="1218">
        <f>'Expenditures 15-22'!K75-SUM('Expenditures 15-22'!G75,'Expenditures 15-22'!I75)</f>
        <v>3081709</v>
      </c>
      <c r="G52" s="379"/>
    </row>
    <row r="53" spans="1:7" ht="12" customHeight="1" x14ac:dyDescent="0.2">
      <c r="A53" s="381" t="s">
        <v>551</v>
      </c>
      <c r="B53" s="381" t="s">
        <v>2017</v>
      </c>
      <c r="C53" s="1065">
        <f>'Expenditures 15-22'!B102</f>
        <v>4000</v>
      </c>
      <c r="D53" s="1064" t="str">
        <f>'Expenditures 15-22'!A102</f>
        <v>Total Payments to Other District &amp; Govt Units</v>
      </c>
      <c r="E53" s="610"/>
      <c r="F53" s="1218">
        <f>'Expenditures 15-22'!K102</f>
        <v>8507064</v>
      </c>
      <c r="G53" s="379"/>
    </row>
    <row r="54" spans="1:7" ht="12" customHeight="1" x14ac:dyDescent="0.2">
      <c r="A54" s="381" t="s">
        <v>551</v>
      </c>
      <c r="B54" s="381" t="s">
        <v>2018</v>
      </c>
      <c r="C54" s="1065" t="s">
        <v>1187</v>
      </c>
      <c r="D54" s="1061" t="s">
        <v>1334</v>
      </c>
      <c r="E54" s="610"/>
      <c r="F54" s="1218">
        <f>'Expenditures 15-22'!G114</f>
        <v>13293181</v>
      </c>
      <c r="G54" s="379"/>
    </row>
    <row r="55" spans="1:7" ht="12" customHeight="1" x14ac:dyDescent="0.2">
      <c r="A55" s="381" t="s">
        <v>551</v>
      </c>
      <c r="B55" s="381" t="s">
        <v>2019</v>
      </c>
      <c r="C55" s="1065" t="s">
        <v>1187</v>
      </c>
      <c r="D55" s="1061" t="s">
        <v>333</v>
      </c>
      <c r="E55" s="610"/>
      <c r="F55" s="1218">
        <f>'Expenditures 15-22'!I114</f>
        <v>1081870</v>
      </c>
      <c r="G55" s="379"/>
    </row>
    <row r="56" spans="1:7" ht="12" customHeight="1" x14ac:dyDescent="0.2">
      <c r="A56" s="381" t="s">
        <v>552</v>
      </c>
      <c r="B56" s="381" t="s">
        <v>2020</v>
      </c>
      <c r="C56" s="1062" t="str">
        <f>'Expenditures 15-22'!B130</f>
        <v>3000</v>
      </c>
      <c r="D56" s="1155" t="s">
        <v>539</v>
      </c>
      <c r="E56" s="610"/>
      <c r="F56" s="1218">
        <f>'Expenditures 15-22'!K130-SUM('Expenditures 15-22'!G130+'Expenditures 15-22'!I130)</f>
        <v>0</v>
      </c>
      <c r="G56" s="379"/>
    </row>
    <row r="57" spans="1:7" ht="12" customHeight="1" x14ac:dyDescent="0.2">
      <c r="A57" s="381" t="s">
        <v>552</v>
      </c>
      <c r="B57" s="381" t="s">
        <v>2021</v>
      </c>
      <c r="C57" s="1065">
        <f>'Expenditures 15-22'!B138</f>
        <v>4000</v>
      </c>
      <c r="D57" s="1063" t="str">
        <f>'Expenditures 15-22'!A138</f>
        <v>Total Payments to Other Dist &amp; Govt Units</v>
      </c>
      <c r="E57" s="610"/>
      <c r="F57" s="1218">
        <f>'Expenditures 15-22'!K138-'Expenditures 15-22'!I138</f>
        <v>0</v>
      </c>
      <c r="G57" s="379"/>
    </row>
    <row r="58" spans="1:7" ht="12" customHeight="1" x14ac:dyDescent="0.2">
      <c r="A58" s="381" t="s">
        <v>552</v>
      </c>
      <c r="B58" s="381" t="s">
        <v>2022</v>
      </c>
      <c r="C58" s="1062" t="s">
        <v>1187</v>
      </c>
      <c r="D58" s="1061" t="s">
        <v>1334</v>
      </c>
      <c r="E58" s="610"/>
      <c r="F58" s="1220">
        <f>'Expenditures 15-22'!G150</f>
        <v>12476584</v>
      </c>
      <c r="G58" s="379"/>
    </row>
    <row r="59" spans="1:7" ht="12" customHeight="1" x14ac:dyDescent="0.2">
      <c r="A59" s="1071" t="s">
        <v>552</v>
      </c>
      <c r="B59" s="71" t="s">
        <v>2023</v>
      </c>
      <c r="C59" s="1154" t="s">
        <v>1187</v>
      </c>
      <c r="D59" s="71" t="s">
        <v>333</v>
      </c>
      <c r="F59" s="1221">
        <f>'Expenditures 15-22'!I150</f>
        <v>0</v>
      </c>
      <c r="G59" s="379"/>
    </row>
    <row r="60" spans="1:7" ht="12" customHeight="1" x14ac:dyDescent="0.2">
      <c r="A60" s="1071" t="s">
        <v>605</v>
      </c>
      <c r="B60" s="71" t="s">
        <v>2024</v>
      </c>
      <c r="C60" s="1154">
        <v>4000</v>
      </c>
      <c r="D60" s="71" t="s">
        <v>361</v>
      </c>
      <c r="F60" s="1222">
        <f>'Expenditures 15-22'!K154</f>
        <v>0</v>
      </c>
      <c r="G60" s="379"/>
    </row>
    <row r="61" spans="1:7" ht="12" customHeight="1" x14ac:dyDescent="0.2">
      <c r="A61" s="1068" t="s">
        <v>605</v>
      </c>
      <c r="B61" s="1068" t="s">
        <v>2025</v>
      </c>
      <c r="C61" s="1069" t="str">
        <f>'Expenditures 15-22'!B164</f>
        <v>5300</v>
      </c>
      <c r="D61" s="1156" t="s">
        <v>360</v>
      </c>
      <c r="E61" s="624"/>
      <c r="F61" s="1218">
        <f>'Expenditures 15-22'!K164</f>
        <v>27911407</v>
      </c>
      <c r="G61" s="379"/>
    </row>
    <row r="62" spans="1:7" ht="12" customHeight="1" x14ac:dyDescent="0.2">
      <c r="A62" s="381" t="s">
        <v>553</v>
      </c>
      <c r="B62" s="381" t="s">
        <v>2026</v>
      </c>
      <c r="C62" s="1062">
        <f>'Expenditures 15-22'!B179</f>
        <v>3000</v>
      </c>
      <c r="D62" s="1052" t="s">
        <v>539</v>
      </c>
      <c r="E62" s="610"/>
      <c r="F62" s="1218">
        <f>'Expenditures 15-22'!K179-SUM('Expenditures 15-22'!G179,'Expenditures 15-22'!I179)</f>
        <v>0</v>
      </c>
      <c r="G62" s="379"/>
    </row>
    <row r="63" spans="1:7" ht="12" customHeight="1" x14ac:dyDescent="0.2">
      <c r="A63" s="381" t="s">
        <v>553</v>
      </c>
      <c r="B63" s="381" t="s">
        <v>2027</v>
      </c>
      <c r="C63" s="1062" t="str">
        <f>'Expenditures 15-22'!B190</f>
        <v>4000</v>
      </c>
      <c r="D63" s="1063" t="str">
        <f>'Expenditures 15-22'!A190</f>
        <v>Total Payments to Other Dist &amp; Govt Units</v>
      </c>
      <c r="E63" s="610"/>
      <c r="F63" s="1218">
        <f>'Expenditures 15-22'!K190</f>
        <v>0</v>
      </c>
      <c r="G63" s="379"/>
    </row>
    <row r="64" spans="1:7" ht="12" customHeight="1" x14ac:dyDescent="0.2">
      <c r="A64" s="1068" t="s">
        <v>553</v>
      </c>
      <c r="B64" s="1068" t="s">
        <v>2028</v>
      </c>
      <c r="C64" s="1069" t="str">
        <f>'Expenditures 15-22'!B200</f>
        <v>5300</v>
      </c>
      <c r="D64" s="1155" t="s">
        <v>360</v>
      </c>
      <c r="E64" s="610"/>
      <c r="F64" s="1218">
        <f>'Expenditures 15-22'!K200</f>
        <v>1377280</v>
      </c>
      <c r="G64" s="379"/>
    </row>
    <row r="65" spans="1:8" ht="12" customHeight="1" x14ac:dyDescent="0.2">
      <c r="A65" s="381" t="s">
        <v>553</v>
      </c>
      <c r="B65" s="381" t="s">
        <v>2029</v>
      </c>
      <c r="C65" s="1062" t="s">
        <v>1187</v>
      </c>
      <c r="D65" s="1061" t="s">
        <v>1334</v>
      </c>
      <c r="E65" s="610"/>
      <c r="F65" s="1218">
        <f>'Expenditures 15-22'!G204</f>
        <v>0</v>
      </c>
      <c r="G65" s="379"/>
    </row>
    <row r="66" spans="1:8" ht="12" customHeight="1" x14ac:dyDescent="0.2">
      <c r="A66" s="381" t="s">
        <v>553</v>
      </c>
      <c r="B66" s="381" t="s">
        <v>2030</v>
      </c>
      <c r="C66" s="1062" t="s">
        <v>1187</v>
      </c>
      <c r="D66" s="1061" t="s">
        <v>333</v>
      </c>
      <c r="E66" s="610"/>
      <c r="F66" s="1218">
        <f>'Expenditures 15-22'!I204</f>
        <v>0</v>
      </c>
      <c r="G66" s="379"/>
    </row>
    <row r="67" spans="1:8" ht="12" customHeight="1" x14ac:dyDescent="0.2">
      <c r="A67" s="381" t="s">
        <v>554</v>
      </c>
      <c r="B67" s="381" t="s">
        <v>2031</v>
      </c>
      <c r="C67" s="1062" t="str">
        <f>'Expenditures 15-22'!B210</f>
        <v>1125</v>
      </c>
      <c r="D67" s="1155" t="str">
        <f>'Expenditures 15-22'!A210</f>
        <v>Pre-K Programs</v>
      </c>
      <c r="E67" s="610"/>
      <c r="F67" s="1218">
        <f>'Expenditures 15-22'!K210</f>
        <v>165338</v>
      </c>
      <c r="G67" s="379"/>
    </row>
    <row r="68" spans="1:8" ht="12" customHeight="1" x14ac:dyDescent="0.2">
      <c r="A68" s="381" t="s">
        <v>554</v>
      </c>
      <c r="B68" s="381" t="s">
        <v>2032</v>
      </c>
      <c r="C68" s="1062" t="str">
        <f>'Expenditures 15-22'!B212</f>
        <v>1225</v>
      </c>
      <c r="D68" s="1155" t="str">
        <f>'Expenditures 15-22'!A212</f>
        <v>Special Education Programs - Pre-K</v>
      </c>
      <c r="E68" s="610"/>
      <c r="F68" s="1218">
        <f>'Expenditures 15-22'!K212</f>
        <v>113820</v>
      </c>
      <c r="G68" s="379"/>
    </row>
    <row r="69" spans="1:8" ht="12" customHeight="1" x14ac:dyDescent="0.2">
      <c r="A69" s="381" t="s">
        <v>554</v>
      </c>
      <c r="B69" s="381" t="s">
        <v>1219</v>
      </c>
      <c r="C69" s="1062" t="str">
        <f>'Expenditures 15-22'!B214</f>
        <v>1275</v>
      </c>
      <c r="D69" s="1155" t="str">
        <f>'Expenditures 15-22'!A214</f>
        <v>Remedial and Supplemental Programs - Pre-K</v>
      </c>
      <c r="E69" s="610"/>
      <c r="F69" s="1218">
        <f>'Expenditures 15-22'!K214</f>
        <v>0</v>
      </c>
      <c r="G69" s="379"/>
    </row>
    <row r="70" spans="1:8" ht="12" customHeight="1" x14ac:dyDescent="0.2">
      <c r="A70" s="381" t="s">
        <v>554</v>
      </c>
      <c r="B70" s="381" t="s">
        <v>2033</v>
      </c>
      <c r="C70" s="1062">
        <f>'Expenditures 15-22'!B215</f>
        <v>1300</v>
      </c>
      <c r="D70" s="1063" t="str">
        <f>'Expenditures 15-22'!A215</f>
        <v>Adult/Continuing Education Programs</v>
      </c>
      <c r="E70" s="610"/>
      <c r="F70" s="1218">
        <f>'Expenditures 15-22'!K215</f>
        <v>0</v>
      </c>
      <c r="G70" s="379"/>
    </row>
    <row r="71" spans="1:8" ht="12" customHeight="1" x14ac:dyDescent="0.2">
      <c r="A71" s="381" t="s">
        <v>554</v>
      </c>
      <c r="B71" s="381" t="s">
        <v>2034</v>
      </c>
      <c r="C71" s="1062">
        <f>'Expenditures 15-22'!B218</f>
        <v>1600</v>
      </c>
      <c r="D71" s="1063" t="str">
        <f>'Expenditures 15-22'!A218</f>
        <v>Summer School Programs</v>
      </c>
      <c r="E71" s="610"/>
      <c r="F71" s="1218">
        <f>'Expenditures 15-22'!K218</f>
        <v>36122</v>
      </c>
      <c r="G71" s="379"/>
    </row>
    <row r="72" spans="1:8" ht="12" customHeight="1" x14ac:dyDescent="0.2">
      <c r="A72" s="381" t="s">
        <v>554</v>
      </c>
      <c r="B72" s="381" t="s">
        <v>2035</v>
      </c>
      <c r="C72" s="1062">
        <f>'Expenditures 15-22'!B274</f>
        <v>3000</v>
      </c>
      <c r="D72" s="1052" t="s">
        <v>539</v>
      </c>
      <c r="E72" s="610"/>
      <c r="F72" s="1218">
        <f>'Expenditures 15-22'!K274</f>
        <v>184864</v>
      </c>
      <c r="G72" s="379"/>
    </row>
    <row r="73" spans="1:8" ht="12" customHeight="1" x14ac:dyDescent="0.2">
      <c r="A73" s="381" t="s">
        <v>554</v>
      </c>
      <c r="B73" s="381" t="s">
        <v>2036</v>
      </c>
      <c r="C73" s="1062" t="str">
        <f>'Expenditures 15-22'!B278</f>
        <v>4000</v>
      </c>
      <c r="D73" s="1063" t="str">
        <f>'Expenditures 15-22'!A278</f>
        <v>Total Payments to Other Dist &amp; Govt Units</v>
      </c>
      <c r="E73" s="610"/>
      <c r="F73" s="1218">
        <f>'Expenditures 15-22'!K278</f>
        <v>0</v>
      </c>
      <c r="G73" s="379"/>
    </row>
    <row r="74" spans="1:8" ht="12" customHeight="1" x14ac:dyDescent="0.2">
      <c r="A74" s="379"/>
      <c r="B74" s="402"/>
      <c r="C74" s="402"/>
      <c r="D74" s="379"/>
      <c r="E74" s="610"/>
      <c r="F74" s="1219"/>
      <c r="G74" s="609"/>
    </row>
    <row r="75" spans="1:8" ht="12" thickBot="1" x14ac:dyDescent="0.25">
      <c r="A75" s="619"/>
      <c r="B75" s="614"/>
      <c r="C75" s="615"/>
      <c r="D75" s="1070" t="s">
        <v>1990</v>
      </c>
      <c r="E75" s="626" t="s">
        <v>1161</v>
      </c>
      <c r="F75" s="1223">
        <f>SUM(F18:F73)</f>
        <v>75458737</v>
      </c>
      <c r="G75" s="379"/>
    </row>
    <row r="76" spans="1:8" s="1071" customFormat="1" ht="12" customHeight="1" thickTop="1" thickBot="1" x14ac:dyDescent="0.25">
      <c r="A76" s="616"/>
      <c r="B76" s="614"/>
      <c r="C76" s="615"/>
      <c r="D76" s="1070" t="s">
        <v>1986</v>
      </c>
      <c r="E76" s="626"/>
      <c r="F76" s="1224">
        <f>(F14-F75)</f>
        <v>399436488</v>
      </c>
      <c r="G76" s="381"/>
    </row>
    <row r="77" spans="1:8" s="1071" customFormat="1" ht="12" customHeight="1" thickTop="1" x14ac:dyDescent="0.2">
      <c r="A77" s="617"/>
      <c r="B77" s="614"/>
      <c r="C77" s="615"/>
      <c r="D77" s="1070" t="s">
        <v>1987</v>
      </c>
      <c r="E77" s="626"/>
      <c r="F77" s="1732">
        <v>35026</v>
      </c>
      <c r="G77" s="382"/>
      <c r="H77" s="381"/>
    </row>
    <row r="78" spans="1:8" s="1071" customFormat="1" ht="12" customHeight="1" thickBot="1" x14ac:dyDescent="0.25">
      <c r="A78" s="618"/>
      <c r="B78" s="614"/>
      <c r="C78" s="615"/>
      <c r="D78" s="1070" t="s">
        <v>1988</v>
      </c>
      <c r="E78" s="626" t="s">
        <v>1161</v>
      </c>
      <c r="F78" s="1225">
        <f>IF(F77&gt;0,F76/F77," Complete Line 77")</f>
        <v>11403.999543196484</v>
      </c>
      <c r="G78" s="381"/>
    </row>
    <row r="79" spans="1:8" s="1071" customFormat="1" ht="12" thickTop="1" x14ac:dyDescent="0.2">
      <c r="A79" s="406"/>
      <c r="B79" s="381"/>
      <c r="C79" s="380"/>
      <c r="D79" s="613"/>
      <c r="E79" s="610"/>
      <c r="F79" s="1072"/>
      <c r="G79" s="381"/>
    </row>
    <row r="80" spans="1:8" s="1071" customFormat="1" ht="12" thickBot="1" x14ac:dyDescent="0.25">
      <c r="A80" s="2312" t="s">
        <v>1351</v>
      </c>
      <c r="B80" s="2313"/>
      <c r="C80" s="2313"/>
      <c r="D80" s="2313"/>
      <c r="E80" s="2313"/>
      <c r="F80" s="2314"/>
      <c r="G80" s="381"/>
    </row>
    <row r="81" spans="1:7" s="1071" customFormat="1" ht="12" thickTop="1" x14ac:dyDescent="0.2">
      <c r="A81" s="381"/>
      <c r="B81" s="381"/>
      <c r="C81" s="380"/>
      <c r="D81" s="381"/>
      <c r="E81" s="380"/>
      <c r="F81" s="381"/>
      <c r="G81" s="1073"/>
    </row>
    <row r="82" spans="1:7" ht="12" customHeight="1" x14ac:dyDescent="0.2">
      <c r="A82" s="1074" t="s">
        <v>997</v>
      </c>
      <c r="B82" s="403"/>
      <c r="C82" s="407"/>
      <c r="D82" s="1075"/>
      <c r="E82" s="407"/>
      <c r="F82" s="403"/>
      <c r="G82" s="403"/>
    </row>
    <row r="83" spans="1:7" ht="12" customHeight="1" x14ac:dyDescent="0.2">
      <c r="A83" s="1080" t="s">
        <v>553</v>
      </c>
      <c r="B83" s="1076" t="s">
        <v>154</v>
      </c>
      <c r="C83" s="1077">
        <f>'Revenues 9-14'!B42</f>
        <v>1411</v>
      </c>
      <c r="D83" s="1078" t="str">
        <f>'Revenues 9-14'!A42</f>
        <v>Regular -Transp Fees from Pupils or Parents (In State)</v>
      </c>
      <c r="E83" s="407" t="s">
        <v>1161</v>
      </c>
      <c r="F83" s="1184">
        <f>'Revenues 9-14'!F42</f>
        <v>0</v>
      </c>
      <c r="G83" s="1079"/>
    </row>
    <row r="84" spans="1:7" ht="12" customHeight="1" x14ac:dyDescent="0.2">
      <c r="A84" s="1080" t="s">
        <v>553</v>
      </c>
      <c r="B84" s="1080" t="s">
        <v>200</v>
      </c>
      <c r="C84" s="1081">
        <f>'Revenues 9-14'!B44</f>
        <v>1413</v>
      </c>
      <c r="D84" s="1078" t="str">
        <f>'Revenues 9-14'!A44</f>
        <v>Regular - Transp Fees from Other Sources (In State)</v>
      </c>
      <c r="E84" s="407"/>
      <c r="F84" s="1182">
        <f>'Revenues 9-14'!F44</f>
        <v>0</v>
      </c>
      <c r="G84" s="1082"/>
    </row>
    <row r="85" spans="1:7" ht="12" customHeight="1" x14ac:dyDescent="0.2">
      <c r="A85" s="1080" t="s">
        <v>553</v>
      </c>
      <c r="B85" s="1080" t="s">
        <v>176</v>
      </c>
      <c r="C85" s="1077">
        <f>'Revenues 9-14'!B45</f>
        <v>1415</v>
      </c>
      <c r="D85" s="1078" t="str">
        <f>'Revenues 9-14'!A45</f>
        <v>Regular - Transp Fees from Co-curricular Activities (In State)</v>
      </c>
      <c r="E85" s="407"/>
      <c r="F85" s="1182">
        <f>'Revenues 9-14'!F45</f>
        <v>1455097</v>
      </c>
      <c r="G85" s="1082"/>
    </row>
    <row r="86" spans="1:7" ht="12" customHeight="1" x14ac:dyDescent="0.2">
      <c r="A86" s="1080" t="s">
        <v>553</v>
      </c>
      <c r="B86" s="1080" t="s">
        <v>177</v>
      </c>
      <c r="C86" s="1077">
        <v>1416</v>
      </c>
      <c r="D86" s="1078" t="str">
        <f>'Revenues 9-14'!A46</f>
        <v>Regular Transp Fees from Other Sources (Out of State)</v>
      </c>
      <c r="E86" s="407"/>
      <c r="F86" s="1182">
        <f>'Revenues 9-14'!F46</f>
        <v>0</v>
      </c>
      <c r="G86" s="1082"/>
    </row>
    <row r="87" spans="1:7" ht="12" customHeight="1" x14ac:dyDescent="0.2">
      <c r="A87" s="1080" t="s">
        <v>553</v>
      </c>
      <c r="B87" s="1080" t="s">
        <v>178</v>
      </c>
      <c r="C87" s="1077">
        <f>'Revenues 9-14'!B51</f>
        <v>1431</v>
      </c>
      <c r="D87" s="1078" t="str">
        <f>'Revenues 9-14'!A51</f>
        <v>CTE - Transp Fees from Pupils or Parents (In State)</v>
      </c>
      <c r="E87" s="407"/>
      <c r="F87" s="1182">
        <f>'Revenues 9-14'!F51</f>
        <v>0</v>
      </c>
      <c r="G87" s="1082"/>
    </row>
    <row r="88" spans="1:7" ht="12" customHeight="1" x14ac:dyDescent="0.2">
      <c r="A88" s="1080" t="s">
        <v>553</v>
      </c>
      <c r="B88" s="1080" t="s">
        <v>179</v>
      </c>
      <c r="C88" s="1077">
        <f>'Revenues 9-14'!B53</f>
        <v>1433</v>
      </c>
      <c r="D88" s="1078" t="str">
        <f>'Revenues 9-14'!A53</f>
        <v>CTE - Transp Fees from Other Sources (In State)</v>
      </c>
      <c r="E88" s="407"/>
      <c r="F88" s="1182">
        <f>'Revenues 9-14'!F53</f>
        <v>0</v>
      </c>
      <c r="G88" s="1082"/>
    </row>
    <row r="89" spans="1:7" ht="12" customHeight="1" x14ac:dyDescent="0.2">
      <c r="A89" s="1080" t="s">
        <v>553</v>
      </c>
      <c r="B89" s="1080" t="s">
        <v>180</v>
      </c>
      <c r="C89" s="1077">
        <f>'Revenues 9-14'!B54</f>
        <v>1434</v>
      </c>
      <c r="D89" s="1078" t="str">
        <f>'Revenues 9-14'!A54</f>
        <v>CTE - Transp Fees from Other Sources (Out of State)</v>
      </c>
      <c r="E89" s="407"/>
      <c r="F89" s="1182">
        <f>'Revenues 9-14'!F54</f>
        <v>0</v>
      </c>
      <c r="G89" s="1082"/>
    </row>
    <row r="90" spans="1:7" ht="12" customHeight="1" x14ac:dyDescent="0.2">
      <c r="A90" s="1080" t="s">
        <v>553</v>
      </c>
      <c r="B90" s="1080" t="s">
        <v>181</v>
      </c>
      <c r="C90" s="1083">
        <f>'Revenues 9-14'!B55</f>
        <v>1441</v>
      </c>
      <c r="D90" s="1078" t="str">
        <f>'Revenues 9-14'!A55</f>
        <v>Special Ed - Transp Fees from Pupils or Parents (In State)</v>
      </c>
      <c r="E90" s="407"/>
      <c r="F90" s="1182">
        <f>'Revenues 9-14'!F55</f>
        <v>0</v>
      </c>
      <c r="G90" s="1082"/>
    </row>
    <row r="91" spans="1:7" ht="12" customHeight="1" x14ac:dyDescent="0.2">
      <c r="A91" s="1080" t="s">
        <v>553</v>
      </c>
      <c r="B91" s="1080" t="s">
        <v>182</v>
      </c>
      <c r="C91" s="1077">
        <f>'Revenues 9-14'!B57</f>
        <v>1443</v>
      </c>
      <c r="D91" s="1078" t="str">
        <f>'Revenues 9-14'!A57</f>
        <v>Special Ed - Transp Fees from Other Sources (In State)</v>
      </c>
      <c r="E91" s="407"/>
      <c r="F91" s="1182">
        <f>'Revenues 9-14'!F57</f>
        <v>0</v>
      </c>
      <c r="G91" s="1084"/>
    </row>
    <row r="92" spans="1:7" ht="12" customHeight="1" x14ac:dyDescent="0.2">
      <c r="A92" s="1080" t="s">
        <v>553</v>
      </c>
      <c r="B92" s="1080" t="s">
        <v>183</v>
      </c>
      <c r="C92" s="1077">
        <f>'Revenues 9-14'!B58</f>
        <v>1444</v>
      </c>
      <c r="D92" s="1078" t="str">
        <f>'Revenues 9-14'!A58</f>
        <v>Special Ed - Transp Fees from Other Sources (Out of State)</v>
      </c>
      <c r="E92" s="407"/>
      <c r="F92" s="1182">
        <f>'Revenues 9-14'!F58</f>
        <v>0</v>
      </c>
      <c r="G92" s="1084"/>
    </row>
    <row r="93" spans="1:7" ht="12" customHeight="1" x14ac:dyDescent="0.2">
      <c r="A93" s="1080" t="s">
        <v>551</v>
      </c>
      <c r="B93" s="1080" t="s">
        <v>184</v>
      </c>
      <c r="C93" s="1077">
        <v>1600</v>
      </c>
      <c r="D93" s="1085" t="str">
        <f>'Revenues 9-14'!A75</f>
        <v>Total Food Service</v>
      </c>
      <c r="E93" s="407"/>
      <c r="F93" s="1182">
        <f>'Revenues 9-14'!C75</f>
        <v>3278823</v>
      </c>
      <c r="G93" s="1079"/>
    </row>
    <row r="94" spans="1:7" ht="12" customHeight="1" x14ac:dyDescent="0.2">
      <c r="A94" s="1080" t="s">
        <v>148</v>
      </c>
      <c r="B94" s="1080" t="s">
        <v>185</v>
      </c>
      <c r="C94" s="1077">
        <v>1700</v>
      </c>
      <c r="D94" s="1086" t="str">
        <f>'Revenues 9-14'!A82</f>
        <v>Total District/School Activity Income</v>
      </c>
      <c r="E94" s="407"/>
      <c r="F94" s="1182">
        <f>SUM('Revenues 9-14'!C82,'Revenues 9-14'!D82)</f>
        <v>610448</v>
      </c>
      <c r="G94" s="1079"/>
    </row>
    <row r="95" spans="1:7" ht="12" customHeight="1" x14ac:dyDescent="0.2">
      <c r="A95" s="1080" t="s">
        <v>551</v>
      </c>
      <c r="B95" s="1080" t="s">
        <v>186</v>
      </c>
      <c r="C95" s="1077">
        <f>'Revenues 9-14'!B84</f>
        <v>1811</v>
      </c>
      <c r="D95" s="1078" t="str">
        <f>'Revenues 9-14'!A84</f>
        <v>Rentals - Regular Textbooks</v>
      </c>
      <c r="E95" s="407"/>
      <c r="F95" s="1182">
        <f>'Revenues 9-14'!C84</f>
        <v>2000391</v>
      </c>
      <c r="G95" s="1079"/>
    </row>
    <row r="96" spans="1:7" ht="12" customHeight="1" x14ac:dyDescent="0.2">
      <c r="A96" s="1080" t="s">
        <v>551</v>
      </c>
      <c r="B96" s="1080" t="s">
        <v>187</v>
      </c>
      <c r="C96" s="1077">
        <f>'Revenues 9-14'!B87</f>
        <v>1819</v>
      </c>
      <c r="D96" s="1078" t="str">
        <f>'Revenues 9-14'!A87</f>
        <v>Rentals - Other (Describe &amp; Itemize)</v>
      </c>
      <c r="E96" s="407"/>
      <c r="F96" s="1182">
        <f>'Revenues 9-14'!C87</f>
        <v>0</v>
      </c>
      <c r="G96" s="1079"/>
    </row>
    <row r="97" spans="1:7" ht="12" customHeight="1" x14ac:dyDescent="0.2">
      <c r="A97" s="1080" t="s">
        <v>551</v>
      </c>
      <c r="B97" s="1080" t="s">
        <v>188</v>
      </c>
      <c r="C97" s="1077">
        <f>'Revenues 9-14'!B88</f>
        <v>1821</v>
      </c>
      <c r="D97" s="1078" t="str">
        <f>'Revenues 9-14'!A88</f>
        <v>Sales - Regular Textbooks</v>
      </c>
      <c r="E97" s="407"/>
      <c r="F97" s="1182">
        <f>'Revenues 9-14'!C88</f>
        <v>19307</v>
      </c>
      <c r="G97" s="1079"/>
    </row>
    <row r="98" spans="1:7" ht="12" customHeight="1" x14ac:dyDescent="0.2">
      <c r="A98" s="1080" t="s">
        <v>551</v>
      </c>
      <c r="B98" s="1080" t="s">
        <v>189</v>
      </c>
      <c r="C98" s="1077">
        <f>'Revenues 9-14'!B91</f>
        <v>1829</v>
      </c>
      <c r="D98" s="1078" t="str">
        <f>'Revenues 9-14'!A91</f>
        <v>Sales - Other (Describe &amp; Itemize)</v>
      </c>
      <c r="E98" s="407"/>
      <c r="F98" s="1182">
        <f>'Revenues 9-14'!C91</f>
        <v>0</v>
      </c>
      <c r="G98" s="1079"/>
    </row>
    <row r="99" spans="1:7" ht="12" customHeight="1" x14ac:dyDescent="0.2">
      <c r="A99" s="1080" t="s">
        <v>551</v>
      </c>
      <c r="B99" s="1080" t="s">
        <v>190</v>
      </c>
      <c r="C99" s="1077">
        <f>'Revenues 9-14'!B92</f>
        <v>1890</v>
      </c>
      <c r="D99" s="1078" t="str">
        <f>'Revenues 9-14'!A92</f>
        <v>Other (Describe &amp; Itemize)</v>
      </c>
      <c r="E99" s="407"/>
      <c r="F99" s="1182">
        <f>'Revenues 9-14'!C92</f>
        <v>300</v>
      </c>
      <c r="G99" s="1079"/>
    </row>
    <row r="100" spans="1:7" ht="12" customHeight="1" x14ac:dyDescent="0.2">
      <c r="A100" s="1080" t="s">
        <v>148</v>
      </c>
      <c r="B100" s="1080" t="s">
        <v>191</v>
      </c>
      <c r="C100" s="1077">
        <f>'Revenues 9-14'!B95</f>
        <v>1910</v>
      </c>
      <c r="D100" s="1078" t="str">
        <f>'Revenues 9-14'!A95</f>
        <v>Rentals</v>
      </c>
      <c r="E100" s="407"/>
      <c r="F100" s="1182">
        <f>SUM('Revenues 9-14'!C95:D95)</f>
        <v>798738</v>
      </c>
      <c r="G100" s="1079"/>
    </row>
    <row r="101" spans="1:7" ht="12" customHeight="1" x14ac:dyDescent="0.2">
      <c r="A101" s="1080" t="s">
        <v>609</v>
      </c>
      <c r="B101" s="1080" t="s">
        <v>192</v>
      </c>
      <c r="C101" s="1077">
        <f>'Revenues 9-14'!B98</f>
        <v>1940</v>
      </c>
      <c r="D101" s="1078" t="str">
        <f>'Revenues 9-14'!A98</f>
        <v>Services Provided Other Districts</v>
      </c>
      <c r="E101" s="407"/>
      <c r="F101" s="1182">
        <f>SUM('Revenues 9-14'!C98,'Revenues 9-14'!D98,'Revenues 9-14'!F98)</f>
        <v>0</v>
      </c>
      <c r="G101" s="1079"/>
    </row>
    <row r="102" spans="1:7" ht="12" customHeight="1" x14ac:dyDescent="0.2">
      <c r="A102" s="1080" t="s">
        <v>1220</v>
      </c>
      <c r="B102" s="1080" t="s">
        <v>962</v>
      </c>
      <c r="C102" s="1077">
        <f>'Revenues 9-14'!B104</f>
        <v>1991</v>
      </c>
      <c r="D102" s="1087" t="str">
        <f>'Revenues 9-14'!A104</f>
        <v>Payment from Other Districts</v>
      </c>
      <c r="E102" s="407"/>
      <c r="F102" s="1182">
        <f>SUM('Revenues 9-14'!C104,'Revenues 9-14'!D104,'Revenues 9-14'!E104,'Revenues 9-14'!F104,'Revenues 9-14'!G104)</f>
        <v>0</v>
      </c>
      <c r="G102" s="1079"/>
    </row>
    <row r="103" spans="1:7" ht="12" customHeight="1" x14ac:dyDescent="0.2">
      <c r="A103" s="1080" t="s">
        <v>551</v>
      </c>
      <c r="B103" s="1080" t="s">
        <v>970</v>
      </c>
      <c r="C103" s="1077">
        <f>'Revenues 9-14'!B106</f>
        <v>1993</v>
      </c>
      <c r="D103" s="1078" t="str">
        <f>'Revenues 9-14'!A106</f>
        <v>Other Local Fees (Describe &amp; Itemize)</v>
      </c>
      <c r="E103" s="407"/>
      <c r="F103" s="1182">
        <f>('Revenues 9-14'!C106)</f>
        <v>108139</v>
      </c>
      <c r="G103" s="1079"/>
    </row>
    <row r="104" spans="1:7" ht="12" customHeight="1" x14ac:dyDescent="0.2">
      <c r="A104" s="1080" t="s">
        <v>609</v>
      </c>
      <c r="B104" s="1080" t="s">
        <v>971</v>
      </c>
      <c r="C104" s="1081">
        <v>3100</v>
      </c>
      <c r="D104" s="1087" t="str">
        <f>'Revenues 9-14'!A131</f>
        <v>Total Special Education</v>
      </c>
      <c r="E104" s="407"/>
      <c r="F104" s="1182">
        <f>SUM('Revenues 9-14'!C131:D131,'Revenues 9-14'!F131)</f>
        <v>15981314</v>
      </c>
      <c r="G104" s="1079"/>
    </row>
    <row r="105" spans="1:7" ht="12" customHeight="1" x14ac:dyDescent="0.2">
      <c r="A105" s="1080" t="s">
        <v>799</v>
      </c>
      <c r="B105" s="1080" t="s">
        <v>1848</v>
      </c>
      <c r="C105" s="1088">
        <v>3200</v>
      </c>
      <c r="D105" s="1078" t="str">
        <f>'Revenues 9-14'!A140</f>
        <v>Total Career and Technical Education</v>
      </c>
      <c r="E105" s="407"/>
      <c r="F105" s="1182">
        <f>SUM('Revenues 9-14'!C140,'Revenues 9-14'!D140,'Revenues 9-14'!G140)</f>
        <v>434276</v>
      </c>
      <c r="G105" s="1079"/>
    </row>
    <row r="106" spans="1:7" ht="12" customHeight="1" x14ac:dyDescent="0.2">
      <c r="A106" s="1152" t="s">
        <v>787</v>
      </c>
      <c r="B106" s="1080" t="s">
        <v>972</v>
      </c>
      <c r="C106" s="1088">
        <v>3300</v>
      </c>
      <c r="D106" s="1078" t="str">
        <f>'Revenues 9-14'!A144</f>
        <v>Total Bilingual Ed</v>
      </c>
      <c r="E106" s="407"/>
      <c r="F106" s="1182">
        <f>SUM('Revenues 9-14'!C144,'Revenues 9-14'!G144)</f>
        <v>3004004</v>
      </c>
      <c r="G106" s="1079"/>
    </row>
    <row r="107" spans="1:7" ht="12" customHeight="1" x14ac:dyDescent="0.2">
      <c r="A107" s="1080" t="s">
        <v>551</v>
      </c>
      <c r="B107" s="1080" t="s">
        <v>973</v>
      </c>
      <c r="C107" s="1088">
        <f>'Revenues 9-14'!B145</f>
        <v>3360</v>
      </c>
      <c r="D107" s="1078" t="str">
        <f>'Revenues 9-14'!A145</f>
        <v>State Free Lunch &amp; Breakfast</v>
      </c>
      <c r="E107" s="407"/>
      <c r="F107" s="1182">
        <f>'Revenues 9-14'!C145</f>
        <v>126110</v>
      </c>
      <c r="G107" s="1079"/>
    </row>
    <row r="108" spans="1:7" ht="12" customHeight="1" x14ac:dyDescent="0.2">
      <c r="A108" s="1080" t="s">
        <v>799</v>
      </c>
      <c r="B108" s="1080" t="s">
        <v>974</v>
      </c>
      <c r="C108" s="1088">
        <f>'Revenues 9-14'!B146</f>
        <v>3365</v>
      </c>
      <c r="D108" s="1078" t="str">
        <f>'Revenues 9-14'!A146</f>
        <v>School Breakfast Initiative</v>
      </c>
      <c r="E108" s="407"/>
      <c r="F108" s="1182">
        <f>SUM('Revenues 9-14'!C146,'Revenues 9-14'!D146,'Revenues 9-14'!G146)</f>
        <v>0</v>
      </c>
      <c r="G108" s="1079"/>
    </row>
    <row r="109" spans="1:7" ht="12" customHeight="1" x14ac:dyDescent="0.2">
      <c r="A109" s="1080" t="s">
        <v>148</v>
      </c>
      <c r="B109" s="1080" t="s">
        <v>975</v>
      </c>
      <c r="C109" s="1088">
        <f>'Revenues 9-14'!B147</f>
        <v>3370</v>
      </c>
      <c r="D109" s="1078" t="str">
        <f>'Revenues 9-14'!A147</f>
        <v>Driver Education</v>
      </c>
      <c r="E109" s="407"/>
      <c r="F109" s="1182">
        <f>SUM('Revenues 9-14'!C147,'Revenues 9-14'!D147)</f>
        <v>184369</v>
      </c>
      <c r="G109" s="1079"/>
    </row>
    <row r="110" spans="1:7" ht="12" customHeight="1" x14ac:dyDescent="0.2">
      <c r="A110" s="1080" t="s">
        <v>791</v>
      </c>
      <c r="B110" s="1080" t="s">
        <v>922</v>
      </c>
      <c r="C110" s="1089">
        <v>3500</v>
      </c>
      <c r="D110" s="1078" t="str">
        <f>'Revenues 9-14'!A154</f>
        <v>Total Transportation</v>
      </c>
      <c r="E110" s="407"/>
      <c r="F110" s="1182">
        <f>SUM('Revenues 9-14'!C154,'Revenues 9-14'!D154,'Revenues 9-14'!F154,'Revenues 9-14'!G154)</f>
        <v>14429785</v>
      </c>
      <c r="G110" s="1079"/>
    </row>
    <row r="111" spans="1:7" ht="12" customHeight="1" x14ac:dyDescent="0.2">
      <c r="A111" s="1080" t="s">
        <v>551</v>
      </c>
      <c r="B111" s="1080" t="s">
        <v>976</v>
      </c>
      <c r="C111" s="1088">
        <f>'Revenues 9-14'!B155</f>
        <v>3610</v>
      </c>
      <c r="D111" s="1078" t="str">
        <f>'Revenues 9-14'!A155</f>
        <v>Learning Improvement - Change Grants</v>
      </c>
      <c r="E111" s="407"/>
      <c r="F111" s="1182">
        <f>'Revenues 9-14'!C155</f>
        <v>0</v>
      </c>
      <c r="G111" s="1079"/>
    </row>
    <row r="112" spans="1:7" ht="12" customHeight="1" x14ac:dyDescent="0.2">
      <c r="A112" s="1080" t="s">
        <v>791</v>
      </c>
      <c r="B112" s="1080" t="s">
        <v>977</v>
      </c>
      <c r="C112" s="1088">
        <f>'Revenues 9-14'!B156</f>
        <v>3660</v>
      </c>
      <c r="D112" s="1078" t="str">
        <f>'Revenues 9-14'!A156</f>
        <v>Scientific Literacy</v>
      </c>
      <c r="E112" s="407"/>
      <c r="F112" s="1182">
        <f>SUM('Revenues 9-14'!C156,'Revenues 9-14'!D156,'Revenues 9-14'!F156,'Revenues 9-14'!G156)</f>
        <v>0</v>
      </c>
      <c r="G112" s="1079"/>
    </row>
    <row r="113" spans="1:7" ht="12" customHeight="1" x14ac:dyDescent="0.2">
      <c r="A113" s="1080" t="s">
        <v>6</v>
      </c>
      <c r="B113" s="1080" t="s">
        <v>978</v>
      </c>
      <c r="C113" s="1088">
        <f>'Revenues 9-14'!B157</f>
        <v>3695</v>
      </c>
      <c r="D113" s="1078" t="str">
        <f>'Revenues 9-14'!A157</f>
        <v>Truant Alternative/Optional Education</v>
      </c>
      <c r="E113" s="407"/>
      <c r="F113" s="1182">
        <f>SUM('Revenues 9-14'!C157,'Revenues 9-14'!F157,'Revenues 9-14'!G157)</f>
        <v>0</v>
      </c>
      <c r="G113" s="1079"/>
    </row>
    <row r="114" spans="1:7" ht="12" customHeight="1" x14ac:dyDescent="0.2">
      <c r="A114" s="1080" t="s">
        <v>6</v>
      </c>
      <c r="B114" s="1080" t="s">
        <v>193</v>
      </c>
      <c r="C114" s="1088">
        <f>'Revenues 9-14'!B159</f>
        <v>3715</v>
      </c>
      <c r="D114" s="1078" t="str">
        <f>'Revenues 9-14'!A159</f>
        <v>Reading Improvement Block Grant</v>
      </c>
      <c r="E114" s="407"/>
      <c r="F114" s="1182">
        <f>SUM('Revenues 9-14'!C159,'Revenues 9-14'!F159,'Revenues 9-14'!G159)</f>
        <v>0</v>
      </c>
      <c r="G114" s="1079"/>
    </row>
    <row r="115" spans="1:7" ht="12" customHeight="1" x14ac:dyDescent="0.2">
      <c r="A115" s="1090" t="s">
        <v>6</v>
      </c>
      <c r="B115" s="1090" t="s">
        <v>194</v>
      </c>
      <c r="C115" s="1091">
        <f>'Revenues 9-14'!B160</f>
        <v>3720</v>
      </c>
      <c r="D115" s="1092" t="str">
        <f>'Revenues 9-14'!A160</f>
        <v>Reading Improvement Block Grant - Reading Recovery</v>
      </c>
      <c r="E115" s="1157"/>
      <c r="F115" s="1182">
        <f>SUM('Revenues 9-14'!C160,'Revenues 9-14'!F160,'Revenues 9-14'!G160)</f>
        <v>0</v>
      </c>
      <c r="G115" s="1079"/>
    </row>
    <row r="116" spans="1:7" ht="12" customHeight="1" x14ac:dyDescent="0.2">
      <c r="A116" s="1090" t="s">
        <v>6</v>
      </c>
      <c r="B116" s="1090" t="s">
        <v>195</v>
      </c>
      <c r="C116" s="1091">
        <f>'Revenues 9-14'!B161</f>
        <v>3725</v>
      </c>
      <c r="D116" s="1092" t="str">
        <f>'Revenues 9-14'!A161</f>
        <v>Continued Reading Improvement Block Grant</v>
      </c>
      <c r="E116" s="1157"/>
      <c r="F116" s="1182">
        <f>SUM('Revenues 9-14'!C161,'Revenues 9-14'!F161,'Revenues 9-14'!G161)</f>
        <v>0</v>
      </c>
      <c r="G116" s="1079"/>
    </row>
    <row r="117" spans="1:7" ht="12" customHeight="1" x14ac:dyDescent="0.2">
      <c r="A117" s="1090" t="s">
        <v>6</v>
      </c>
      <c r="B117" s="1090" t="s">
        <v>979</v>
      </c>
      <c r="C117" s="1091">
        <f>'Revenues 9-14'!B162</f>
        <v>3726</v>
      </c>
      <c r="D117" s="1092" t="str">
        <f>'Revenues 9-14'!A162</f>
        <v>Continued Reading Improvement Block Grant (2% Set Aside)</v>
      </c>
      <c r="E117" s="1157"/>
      <c r="F117" s="1183">
        <f>SUM('Revenues 9-14'!C162,'Revenues 9-14'!F162,'Revenues 9-14'!G162)</f>
        <v>0</v>
      </c>
      <c r="G117" s="1079"/>
    </row>
    <row r="118" spans="1:7" ht="12" customHeight="1" x14ac:dyDescent="0.2">
      <c r="A118" s="1080" t="s">
        <v>791</v>
      </c>
      <c r="B118" s="1080" t="s">
        <v>196</v>
      </c>
      <c r="C118" s="1088">
        <f>'Revenues 9-14'!B163</f>
        <v>3766</v>
      </c>
      <c r="D118" s="1078" t="str">
        <f>'Revenues 9-14'!A163</f>
        <v>Chicago General Education Block Grant</v>
      </c>
      <c r="E118" s="407"/>
      <c r="F118" s="1182">
        <f>SUM('Revenues 9-14'!C163,'Revenues 9-14'!D163,'Revenues 9-14'!F163,'Revenues 9-14'!G163)</f>
        <v>0</v>
      </c>
      <c r="G118" s="1079"/>
    </row>
    <row r="119" spans="1:7" ht="12" customHeight="1" x14ac:dyDescent="0.2">
      <c r="A119" s="1080" t="s">
        <v>791</v>
      </c>
      <c r="B119" s="1080" t="s">
        <v>980</v>
      </c>
      <c r="C119" s="1088">
        <f>'Revenues 9-14'!B164</f>
        <v>3767</v>
      </c>
      <c r="D119" s="1078" t="str">
        <f>'Revenues 9-14'!A164</f>
        <v>Chicago Educational Services Block Grant</v>
      </c>
      <c r="E119" s="407"/>
      <c r="F119" s="1182">
        <f>SUM('Revenues 9-14'!C164,'Revenues 9-14'!D164,'Revenues 9-14'!F164,'Revenues 9-14'!G164)</f>
        <v>0</v>
      </c>
      <c r="G119" s="1079"/>
    </row>
    <row r="120" spans="1:7" ht="12" customHeight="1" x14ac:dyDescent="0.2">
      <c r="A120" s="1090" t="s">
        <v>1220</v>
      </c>
      <c r="B120" s="1090" t="s">
        <v>197</v>
      </c>
      <c r="C120" s="1091">
        <f>'Revenues 9-14'!B165</f>
        <v>3775</v>
      </c>
      <c r="D120" s="1092" t="str">
        <f>'Revenues 9-14'!A165</f>
        <v>School Safety &amp; Educational Improvement Block Grant</v>
      </c>
      <c r="E120" s="407"/>
      <c r="F120" s="1184">
        <f>SUM('Revenues 9-14'!C165,'Revenues 9-14'!D165,'Revenues 9-14'!E165,'Revenues 9-14'!F165,'Revenues 9-14'!G165)</f>
        <v>0</v>
      </c>
      <c r="G120" s="1079"/>
    </row>
    <row r="121" spans="1:7" ht="12" customHeight="1" x14ac:dyDescent="0.2">
      <c r="A121" s="1090" t="s">
        <v>1220</v>
      </c>
      <c r="B121" s="1090" t="s">
        <v>981</v>
      </c>
      <c r="C121" s="1091">
        <f>'Revenues 9-14'!B166</f>
        <v>3780</v>
      </c>
      <c r="D121" s="1092" t="str">
        <f>'Revenues 9-14'!A166</f>
        <v>Technology - Technology for Success</v>
      </c>
      <c r="E121" s="407"/>
      <c r="F121" s="1184">
        <f>SUM('Revenues 9-14'!C166:G166)</f>
        <v>0</v>
      </c>
      <c r="G121" s="1079"/>
    </row>
    <row r="122" spans="1:7" ht="12" customHeight="1" x14ac:dyDescent="0.2">
      <c r="A122" s="1090" t="s">
        <v>610</v>
      </c>
      <c r="B122" s="1090" t="s">
        <v>982</v>
      </c>
      <c r="C122" s="1091">
        <f>'Revenues 9-14'!B167</f>
        <v>3815</v>
      </c>
      <c r="D122" s="1092" t="str">
        <f>'Revenues 9-14'!A167</f>
        <v>State Charter Schools</v>
      </c>
      <c r="E122" s="407"/>
      <c r="F122" s="1184">
        <f>SUM('Revenues 9-14'!C167,'Revenues 9-14'!F167)</f>
        <v>0</v>
      </c>
      <c r="G122" s="1079"/>
    </row>
    <row r="123" spans="1:7" ht="12" customHeight="1" x14ac:dyDescent="0.2">
      <c r="A123" s="404" t="s">
        <v>552</v>
      </c>
      <c r="B123" s="404" t="s">
        <v>983</v>
      </c>
      <c r="C123" s="1093">
        <f>'Revenues 9-14'!B170</f>
        <v>3925</v>
      </c>
      <c r="D123" s="1094" t="str">
        <f>'Revenues 9-14'!A170</f>
        <v>School Infrastructure - Maintenance Projects</v>
      </c>
      <c r="E123" s="407"/>
      <c r="F123" s="1182">
        <f>'Revenues 9-14'!D170</f>
        <v>0</v>
      </c>
      <c r="G123" s="72"/>
    </row>
    <row r="124" spans="1:7" ht="12" customHeight="1" x14ac:dyDescent="0.2">
      <c r="A124" s="404" t="s">
        <v>606</v>
      </c>
      <c r="B124" s="404" t="s">
        <v>984</v>
      </c>
      <c r="C124" s="1093">
        <f>'Revenues 9-14'!B171</f>
        <v>3999</v>
      </c>
      <c r="D124" s="1094" t="s">
        <v>659</v>
      </c>
      <c r="E124" s="1158"/>
      <c r="F124" s="1182">
        <f>SUM('Revenues 9-14'!C171:G171,'Revenues 9-14'!J171)</f>
        <v>2403330</v>
      </c>
      <c r="G124" s="72"/>
    </row>
    <row r="125" spans="1:7" ht="12" customHeight="1" x14ac:dyDescent="0.2">
      <c r="A125" s="404" t="s">
        <v>551</v>
      </c>
      <c r="B125" s="404" t="s">
        <v>985</v>
      </c>
      <c r="C125" s="1095">
        <f>'Revenues 9-14'!B180</f>
        <v>4045</v>
      </c>
      <c r="D125" s="1094" t="str">
        <f>'Revenues 9-14'!A180 &amp; " (Subtract)"</f>
        <v>Head Start (Subtract)</v>
      </c>
      <c r="E125" s="407"/>
      <c r="F125" s="1182">
        <f>SUM(-'Revenues 9-14'!C180)</f>
        <v>0</v>
      </c>
      <c r="G125" s="72"/>
    </row>
    <row r="126" spans="1:7" ht="12" customHeight="1" x14ac:dyDescent="0.2">
      <c r="A126" s="404" t="s">
        <v>791</v>
      </c>
      <c r="B126" s="404" t="s">
        <v>986</v>
      </c>
      <c r="C126" s="1095" t="s">
        <v>1187</v>
      </c>
      <c r="D126" s="1094" t="str">
        <f>('Revenues 9-14'!A184)</f>
        <v>Total Restricted Grants-In-Aid Received Directly from Federal Govt</v>
      </c>
      <c r="E126" s="407"/>
      <c r="F126" s="1182">
        <f>SUM('Revenues 9-14'!C184,'Revenues 9-14'!D184,'Revenues 9-14'!F184,'Revenues 9-14'!G184)</f>
        <v>0</v>
      </c>
      <c r="G126" s="72"/>
    </row>
    <row r="127" spans="1:7" ht="12" customHeight="1" x14ac:dyDescent="0.2">
      <c r="A127" s="404" t="s">
        <v>791</v>
      </c>
      <c r="B127" s="404" t="s">
        <v>987</v>
      </c>
      <c r="C127" s="1095" t="s">
        <v>1187</v>
      </c>
      <c r="D127" s="1096" t="str">
        <f>'Revenues 9-14'!A191</f>
        <v>Total Title V</v>
      </c>
      <c r="E127" s="407"/>
      <c r="F127" s="1182">
        <f>SUM('Revenues 9-14'!C191,'Revenues 9-14'!D191,'Revenues 9-14'!F191,'Revenues 9-14'!G191)</f>
        <v>0</v>
      </c>
      <c r="G127" s="72"/>
    </row>
    <row r="128" spans="1:7" ht="12" customHeight="1" x14ac:dyDescent="0.2">
      <c r="A128" s="404" t="s">
        <v>787</v>
      </c>
      <c r="B128" s="404" t="s">
        <v>923</v>
      </c>
      <c r="C128" s="1095" t="s">
        <v>1187</v>
      </c>
      <c r="D128" s="1094" t="str">
        <f>'Revenues 9-14'!A201</f>
        <v>Total Food Service</v>
      </c>
      <c r="E128" s="407"/>
      <c r="F128" s="1182">
        <f>SUM('Revenues 9-14'!C201,'Revenues 9-14'!G201)</f>
        <v>11812556</v>
      </c>
      <c r="G128" s="72"/>
    </row>
    <row r="129" spans="1:7" ht="12" customHeight="1" x14ac:dyDescent="0.2">
      <c r="A129" s="404" t="s">
        <v>791</v>
      </c>
      <c r="B129" s="404" t="s">
        <v>924</v>
      </c>
      <c r="C129" s="1095" t="s">
        <v>1187</v>
      </c>
      <c r="D129" s="1096" t="str">
        <f>'Revenues 9-14'!A211</f>
        <v>Total Title I</v>
      </c>
      <c r="E129" s="407"/>
      <c r="F129" s="1182">
        <f>SUM('Revenues 9-14'!C211,'Revenues 9-14'!D211,'Revenues 9-14'!F211,'Revenues 9-14'!G211)</f>
        <v>8041987</v>
      </c>
      <c r="G129" s="72"/>
    </row>
    <row r="130" spans="1:7" ht="12" customHeight="1" x14ac:dyDescent="0.2">
      <c r="A130" s="404" t="s">
        <v>791</v>
      </c>
      <c r="B130" s="404" t="s">
        <v>925</v>
      </c>
      <c r="C130" s="1095" t="s">
        <v>1187</v>
      </c>
      <c r="D130" s="1096" t="str">
        <f>'Revenues 9-14'!A216</f>
        <v>Total Title IV</v>
      </c>
      <c r="E130" s="407"/>
      <c r="F130" s="1182">
        <f>SUM('Revenues 9-14'!C216,'Revenues 9-14'!D216,'Revenues 9-14'!F216,'Revenues 9-14'!G216)</f>
        <v>451869</v>
      </c>
      <c r="G130" s="72"/>
    </row>
    <row r="131" spans="1:7" ht="12" customHeight="1" x14ac:dyDescent="0.2">
      <c r="A131" s="404" t="s">
        <v>791</v>
      </c>
      <c r="B131" s="404" t="s">
        <v>198</v>
      </c>
      <c r="C131" s="1095">
        <f>'Revenues 9-14'!B220</f>
        <v>4620</v>
      </c>
      <c r="D131" s="1096" t="str">
        <f>'Revenues 9-14'!A220</f>
        <v>Fed - Spec Education - IDEA - Flow Through</v>
      </c>
      <c r="E131" s="407"/>
      <c r="F131" s="1182">
        <f>SUM('Revenues 9-14'!C220:D220,'Revenues 9-14'!F220:G220)</f>
        <v>7778813</v>
      </c>
      <c r="G131" s="72"/>
    </row>
    <row r="132" spans="1:7" ht="12" customHeight="1" x14ac:dyDescent="0.2">
      <c r="A132" s="404" t="s">
        <v>791</v>
      </c>
      <c r="B132" s="404" t="s">
        <v>199</v>
      </c>
      <c r="C132" s="1095">
        <f>'Revenues 9-14'!B221</f>
        <v>4625</v>
      </c>
      <c r="D132" s="1096" t="str">
        <f>'Revenues 9-14'!A221</f>
        <v>Fed - Spec Education - IDEA - Room &amp; Board</v>
      </c>
      <c r="E132" s="407"/>
      <c r="F132" s="1182">
        <f>SUM('Revenues 9-14'!C221,'Revenues 9-14'!D221,'Revenues 9-14'!F221,'Revenues 9-14'!G221)</f>
        <v>454341</v>
      </c>
      <c r="G132" s="72"/>
    </row>
    <row r="133" spans="1:7" ht="12" customHeight="1" x14ac:dyDescent="0.2">
      <c r="A133" s="404" t="s">
        <v>791</v>
      </c>
      <c r="B133" s="404" t="s">
        <v>988</v>
      </c>
      <c r="C133" s="1095">
        <f>'Revenues 9-14'!B222</f>
        <v>4630</v>
      </c>
      <c r="D133" s="1096" t="str">
        <f>'Revenues 9-14'!A222</f>
        <v>Fed - Spec Education - IDEA - Discretionary</v>
      </c>
      <c r="E133" s="407"/>
      <c r="F133" s="1182">
        <f>SUM('Revenues 9-14'!C222:D222,'Revenues 9-14'!F222:G222)</f>
        <v>0</v>
      </c>
      <c r="G133" s="72">
        <v>6297</v>
      </c>
    </row>
    <row r="134" spans="1:7" ht="12" customHeight="1" x14ac:dyDescent="0.2">
      <c r="A134" s="404" t="s">
        <v>791</v>
      </c>
      <c r="B134" s="404" t="s">
        <v>926</v>
      </c>
      <c r="C134" s="1095">
        <f>'Revenues 9-14'!B223</f>
        <v>4699</v>
      </c>
      <c r="D134" s="1096" t="str">
        <f>'Revenues 9-14'!A223</f>
        <v>Fed - Spec Education - IDEA - Other (Describe &amp; Itemize)</v>
      </c>
      <c r="E134" s="407"/>
      <c r="F134" s="1182">
        <f>SUM('Revenues 9-14'!C223:D223,'Revenues 9-14'!F223:G223)</f>
        <v>0</v>
      </c>
      <c r="G134" s="72"/>
    </row>
    <row r="135" spans="1:7" x14ac:dyDescent="0.2">
      <c r="A135" s="404" t="s">
        <v>799</v>
      </c>
      <c r="B135" s="404" t="s">
        <v>927</v>
      </c>
      <c r="C135" s="1095">
        <v>4700</v>
      </c>
      <c r="D135" s="1094" t="str">
        <f>'Revenues 9-14'!A228</f>
        <v>Total CTE - Perkins</v>
      </c>
      <c r="E135" s="407"/>
      <c r="F135" s="1182">
        <f>SUM('Revenues 9-14'!C228,'Revenues 9-14'!D228,'Revenues 9-14'!G228)</f>
        <v>358537</v>
      </c>
      <c r="G135" s="72">
        <v>6303</v>
      </c>
    </row>
    <row r="136" spans="1:7" s="609" customFormat="1" ht="0.75" hidden="1" customHeight="1" x14ac:dyDescent="0.2">
      <c r="A136" s="1240" t="s">
        <v>236</v>
      </c>
      <c r="B136" s="1240" t="s">
        <v>1849</v>
      </c>
      <c r="C136" s="1241" t="s">
        <v>237</v>
      </c>
      <c r="D136" s="1252" t="str">
        <f>'Revenues 9-14'!A231</f>
        <v>ARRA - Title I - Low Income</v>
      </c>
      <c r="E136" s="1242"/>
      <c r="F136" s="1243">
        <f>SUM('Revenues 9-14'!$C$231:$D$231,'Revenues 9-14'!$F$231:$G$231)</f>
        <v>0</v>
      </c>
      <c r="G136" s="403"/>
    </row>
    <row r="137" spans="1:7" s="609" customFormat="1" hidden="1" x14ac:dyDescent="0.2">
      <c r="A137" s="1240" t="s">
        <v>236</v>
      </c>
      <c r="B137" s="1240" t="s">
        <v>1850</v>
      </c>
      <c r="C137" s="1241" t="s">
        <v>238</v>
      </c>
      <c r="D137" s="1252" t="str">
        <f>'Revenues 9-14'!A232</f>
        <v>ARRA - Title I - Neglected, Private</v>
      </c>
      <c r="E137" s="1242"/>
      <c r="F137" s="1244">
        <f>SUM('Revenues 9-14'!C232:G232,'Revenues 9-14'!J232)</f>
        <v>0</v>
      </c>
      <c r="G137" s="403"/>
    </row>
    <row r="138" spans="1:7" s="609" customFormat="1" ht="10.5" hidden="1" customHeight="1" x14ac:dyDescent="0.2">
      <c r="A138" s="1240" t="s">
        <v>236</v>
      </c>
      <c r="B138" s="1240" t="s">
        <v>241</v>
      </c>
      <c r="C138" s="1241" t="s">
        <v>239</v>
      </c>
      <c r="D138" s="1252" t="str">
        <f>'Revenues 9-14'!A233</f>
        <v>ARRA - Title I - Delinquent, Private</v>
      </c>
      <c r="E138" s="1242"/>
      <c r="F138" s="1244">
        <f>SUM('Revenues 9-14'!C233:G233,'Revenues 9-14'!J233)</f>
        <v>0</v>
      </c>
      <c r="G138" s="403"/>
    </row>
    <row r="139" spans="1:7" s="609" customFormat="1" ht="10.5" hidden="1" customHeight="1" x14ac:dyDescent="0.2">
      <c r="A139" s="1240" t="s">
        <v>236</v>
      </c>
      <c r="B139" s="1240" t="s">
        <v>243</v>
      </c>
      <c r="C139" s="1241" t="s">
        <v>240</v>
      </c>
      <c r="D139" s="1252" t="str">
        <f>'Revenues 9-14'!A234</f>
        <v>ARRA - Title I - School Improvement (Part A)</v>
      </c>
      <c r="E139" s="1242"/>
      <c r="F139" s="1244">
        <f>SUM('Revenues 9-14'!C234:G234,'Revenues 9-14'!J234)</f>
        <v>0</v>
      </c>
      <c r="G139" s="403"/>
    </row>
    <row r="140" spans="1:7" s="609" customFormat="1" ht="10.5" hidden="1" customHeight="1" x14ac:dyDescent="0.2">
      <c r="A140" s="1240" t="s">
        <v>236</v>
      </c>
      <c r="B140" s="1240" t="s">
        <v>245</v>
      </c>
      <c r="C140" s="1241" t="s">
        <v>242</v>
      </c>
      <c r="D140" s="1252" t="str">
        <f>'Revenues 9-14'!A235</f>
        <v>ARRA - Title I - School Improvement (Section 1003g)</v>
      </c>
      <c r="E140" s="1242"/>
      <c r="F140" s="1244">
        <f>SUM('Revenues 9-14'!C235:G235,'Revenues 9-14'!J235)</f>
        <v>0</v>
      </c>
      <c r="G140" s="403"/>
    </row>
    <row r="141" spans="1:7" s="609" customFormat="1" ht="10.5" hidden="1" customHeight="1" x14ac:dyDescent="0.2">
      <c r="A141" s="1240" t="s">
        <v>236</v>
      </c>
      <c r="B141" s="1240" t="s">
        <v>247</v>
      </c>
      <c r="C141" s="1241" t="s">
        <v>244</v>
      </c>
      <c r="D141" s="1252" t="str">
        <f>'Revenues 9-14'!A236</f>
        <v>ARRA - IDEA - Part B - Preschool</v>
      </c>
      <c r="E141" s="1242"/>
      <c r="F141" s="1244">
        <v>0</v>
      </c>
      <c r="G141" s="403"/>
    </row>
    <row r="142" spans="1:7" s="609" customFormat="1" ht="10.5" hidden="1" customHeight="1" x14ac:dyDescent="0.2">
      <c r="A142" s="1240" t="s">
        <v>236</v>
      </c>
      <c r="B142" s="1240" t="s">
        <v>249</v>
      </c>
      <c r="C142" s="1241" t="s">
        <v>246</v>
      </c>
      <c r="D142" s="1252" t="str">
        <f>'Revenues 9-14'!A237</f>
        <v>ARRA - IDEA - Part B - Flow-Through</v>
      </c>
      <c r="E142" s="1242"/>
      <c r="F142" s="1244">
        <f>SUM('Revenues 9-14'!C237:G237,'Revenues 9-14'!J237)</f>
        <v>0</v>
      </c>
      <c r="G142" s="403"/>
    </row>
    <row r="143" spans="1:7" s="609" customFormat="1" ht="10.5" hidden="1" customHeight="1" x14ac:dyDescent="0.2">
      <c r="A143" s="1240" t="s">
        <v>236</v>
      </c>
      <c r="B143" s="1240" t="s">
        <v>989</v>
      </c>
      <c r="C143" s="1241" t="s">
        <v>248</v>
      </c>
      <c r="D143" s="1252" t="str">
        <f>'Revenues 9-14'!A238</f>
        <v>ARRA - Title IID - Technology-Formula</v>
      </c>
      <c r="E143" s="1242"/>
      <c r="F143" s="1244">
        <f>SUM('Revenues 9-14'!C238:G238,'Revenues 9-14'!J238)</f>
        <v>0</v>
      </c>
      <c r="G143" s="403"/>
    </row>
    <row r="144" spans="1:7" s="609" customFormat="1" ht="10.5" hidden="1" customHeight="1" x14ac:dyDescent="0.2">
      <c r="A144" s="1240" t="s">
        <v>236</v>
      </c>
      <c r="B144" s="1240" t="s">
        <v>1851</v>
      </c>
      <c r="C144" s="1241" t="s">
        <v>250</v>
      </c>
      <c r="D144" s="1252" t="str">
        <f>'Revenues 9-14'!A239</f>
        <v>ARRA - Title IID - Technology-Competitive</v>
      </c>
      <c r="E144" s="1242"/>
      <c r="F144" s="1244">
        <f>SUM('Revenues 9-14'!C239:G239,'Revenues 9-14'!J239)</f>
        <v>0</v>
      </c>
      <c r="G144" s="403"/>
    </row>
    <row r="145" spans="1:7" s="609" customFormat="1" ht="10.5" hidden="1" customHeight="1" x14ac:dyDescent="0.2">
      <c r="A145" s="1240" t="s">
        <v>791</v>
      </c>
      <c r="B145" s="1240" t="s">
        <v>1852</v>
      </c>
      <c r="C145" s="1241" t="s">
        <v>251</v>
      </c>
      <c r="D145" s="1252" t="str">
        <f>'Revenues 9-14'!A240</f>
        <v>ARRA - McKinney - Vento Homeless Education</v>
      </c>
      <c r="E145" s="1242"/>
      <c r="F145" s="1244">
        <f>SUM('Revenues 9-14'!C240:G240,'Revenues 9-14'!J240)</f>
        <v>0</v>
      </c>
      <c r="G145" s="403"/>
    </row>
    <row r="146" spans="1:7" s="609" customFormat="1" ht="10.5" hidden="1" customHeight="1" x14ac:dyDescent="0.2">
      <c r="A146" s="1240" t="s">
        <v>236</v>
      </c>
      <c r="B146" s="1240" t="s">
        <v>254</v>
      </c>
      <c r="C146" s="1241" t="s">
        <v>252</v>
      </c>
      <c r="D146" s="1252" t="str">
        <f>'Revenues 9-14'!A244</f>
        <v>Qualified Zone Academy Bond Tax Credits</v>
      </c>
      <c r="E146" s="1242"/>
      <c r="F146" s="1244">
        <f>SUM('Revenues 9-14'!C244:G244,'Revenues 9-14'!J244)</f>
        <v>0</v>
      </c>
      <c r="G146" s="403"/>
    </row>
    <row r="147" spans="1:7" s="609" customFormat="1" ht="10.5" hidden="1" customHeight="1" x14ac:dyDescent="0.2">
      <c r="A147" s="1240" t="s">
        <v>236</v>
      </c>
      <c r="B147" s="1240" t="s">
        <v>256</v>
      </c>
      <c r="C147" s="1241" t="s">
        <v>253</v>
      </c>
      <c r="D147" s="1252" t="str">
        <f>'Revenues 9-14'!A245</f>
        <v>Qualified School Construction Bond Credits</v>
      </c>
      <c r="E147" s="1242"/>
      <c r="F147" s="1244">
        <f>SUM('Revenues 9-14'!C245:G245,'Revenues 9-14'!J245)</f>
        <v>0</v>
      </c>
      <c r="G147" s="403"/>
    </row>
    <row r="148" spans="1:7" s="609" customFormat="1" ht="10.5" hidden="1" customHeight="1" x14ac:dyDescent="0.2">
      <c r="A148" s="1240" t="s">
        <v>236</v>
      </c>
      <c r="B148" s="1240" t="s">
        <v>258</v>
      </c>
      <c r="C148" s="1241" t="s">
        <v>255</v>
      </c>
      <c r="D148" s="1252" t="str">
        <f>'Revenues 9-14'!A246</f>
        <v>Build America Bond Tax Credits</v>
      </c>
      <c r="E148" s="1242"/>
      <c r="F148" s="1244">
        <f>SUM('Revenues 9-14'!C246:G246,'Revenues 9-14'!J246)</f>
        <v>0</v>
      </c>
      <c r="G148" s="403"/>
    </row>
    <row r="149" spans="1:7" s="609" customFormat="1" ht="10.5" hidden="1" customHeight="1" x14ac:dyDescent="0.2">
      <c r="A149" s="1240" t="s">
        <v>236</v>
      </c>
      <c r="B149" s="1240" t="s">
        <v>1853</v>
      </c>
      <c r="C149" s="1241" t="s">
        <v>257</v>
      </c>
      <c r="D149" s="1252" t="str">
        <f>'Revenues 9-14'!A247</f>
        <v>Build America Bond Interest Reimbursement</v>
      </c>
      <c r="E149" s="1242"/>
      <c r="F149" s="1244">
        <f>SUM('Revenues 9-14'!C247:G247,'Revenues 9-14'!J247)</f>
        <v>0</v>
      </c>
      <c r="G149" s="403"/>
    </row>
    <row r="150" spans="1:7" s="609" customFormat="1" ht="10.5" hidden="1" customHeight="1" x14ac:dyDescent="0.2">
      <c r="A150" s="1240" t="s">
        <v>236</v>
      </c>
      <c r="B150" s="1240" t="s">
        <v>261</v>
      </c>
      <c r="C150" s="1241" t="s">
        <v>259</v>
      </c>
      <c r="D150" s="1252" t="str">
        <f>'Revenues 9-14'!A249</f>
        <v>Other ARRA Funds - II</v>
      </c>
      <c r="E150" s="1242"/>
      <c r="F150" s="1244">
        <f>SUM('Revenues 9-14'!C249:G249,'Revenues 9-14'!J249)</f>
        <v>0</v>
      </c>
      <c r="G150" s="403"/>
    </row>
    <row r="151" spans="1:7" s="609" customFormat="1" ht="10.5" hidden="1" customHeight="1" x14ac:dyDescent="0.2">
      <c r="A151" s="1240" t="s">
        <v>236</v>
      </c>
      <c r="B151" s="1240" t="s">
        <v>263</v>
      </c>
      <c r="C151" s="1241" t="s">
        <v>260</v>
      </c>
      <c r="D151" s="1252" t="str">
        <f>'Revenues 9-14'!A250</f>
        <v>Other ARRA Funds - III</v>
      </c>
      <c r="E151" s="1242"/>
      <c r="F151" s="1244">
        <f>SUM('Revenues 9-14'!C250:G250,'Revenues 9-14'!J250)</f>
        <v>0</v>
      </c>
      <c r="G151" s="403"/>
    </row>
    <row r="152" spans="1:7" s="609" customFormat="1" ht="10.5" hidden="1" customHeight="1" x14ac:dyDescent="0.2">
      <c r="A152" s="1240" t="s">
        <v>236</v>
      </c>
      <c r="B152" s="1240" t="s">
        <v>265</v>
      </c>
      <c r="C152" s="1241" t="s">
        <v>262</v>
      </c>
      <c r="D152" s="1252" t="str">
        <f>'Revenues 9-14'!A251</f>
        <v>Other ARRA Funds - IV</v>
      </c>
      <c r="E152" s="1242"/>
      <c r="F152" s="1244">
        <f>SUM('Revenues 9-14'!C251:G251,'Revenues 9-14'!J251)</f>
        <v>0</v>
      </c>
      <c r="G152" s="403"/>
    </row>
    <row r="153" spans="1:7" s="609" customFormat="1" ht="10.5" hidden="1" customHeight="1" x14ac:dyDescent="0.2">
      <c r="A153" s="1240" t="s">
        <v>236</v>
      </c>
      <c r="B153" s="1240" t="s">
        <v>267</v>
      </c>
      <c r="C153" s="1241" t="s">
        <v>264</v>
      </c>
      <c r="D153" s="1252" t="str">
        <f>'Revenues 9-14'!A252</f>
        <v>Other ARRA Funds - V</v>
      </c>
      <c r="E153" s="1242"/>
      <c r="F153" s="1244">
        <f>SUM('Revenues 9-14'!C252:G252,'Revenues 9-14'!J252)</f>
        <v>0</v>
      </c>
      <c r="G153" s="403"/>
    </row>
    <row r="154" spans="1:7" s="609" customFormat="1" ht="10.5" hidden="1" customHeight="1" x14ac:dyDescent="0.2">
      <c r="A154" s="1240" t="s">
        <v>236</v>
      </c>
      <c r="B154" s="1240" t="s">
        <v>269</v>
      </c>
      <c r="C154" s="1241" t="s">
        <v>266</v>
      </c>
      <c r="D154" s="1252" t="str">
        <f>'Revenues 9-14'!A253</f>
        <v>ARRA - Early Childhood</v>
      </c>
      <c r="E154" s="1242"/>
      <c r="F154" s="1244">
        <v>0</v>
      </c>
      <c r="G154" s="403"/>
    </row>
    <row r="155" spans="1:7" s="609" customFormat="1" ht="10.5" hidden="1" customHeight="1" x14ac:dyDescent="0.2">
      <c r="A155" s="1240" t="s">
        <v>236</v>
      </c>
      <c r="B155" s="1240" t="s">
        <v>271</v>
      </c>
      <c r="C155" s="1241" t="s">
        <v>268</v>
      </c>
      <c r="D155" s="1252" t="str">
        <f>'Revenues 9-14'!A254</f>
        <v>Other ARRA Funds VII</v>
      </c>
      <c r="E155" s="1242"/>
      <c r="F155" s="1244">
        <f>SUM('Revenues 9-14'!C254:G254,'Revenues 9-14'!J254)</f>
        <v>0</v>
      </c>
      <c r="G155" s="403"/>
    </row>
    <row r="156" spans="1:7" s="609" customFormat="1" ht="10.5" hidden="1" customHeight="1" x14ac:dyDescent="0.2">
      <c r="A156" s="1240" t="s">
        <v>236</v>
      </c>
      <c r="B156" s="1240" t="s">
        <v>273</v>
      </c>
      <c r="C156" s="1241" t="s">
        <v>270</v>
      </c>
      <c r="D156" s="1252" t="str">
        <f>'Revenues 9-14'!A255</f>
        <v>Other ARRA Funds VIII</v>
      </c>
      <c r="E156" s="1242"/>
      <c r="F156" s="1244">
        <f>SUM('Revenues 9-14'!C255:G255,'Revenues 9-14'!J255)</f>
        <v>0</v>
      </c>
      <c r="G156" s="403"/>
    </row>
    <row r="157" spans="1:7" s="609" customFormat="1" ht="10.5" hidden="1" customHeight="1" x14ac:dyDescent="0.2">
      <c r="A157" s="1240" t="s">
        <v>236</v>
      </c>
      <c r="B157" s="1240" t="s">
        <v>275</v>
      </c>
      <c r="C157" s="1241" t="s">
        <v>272</v>
      </c>
      <c r="D157" s="1252" t="str">
        <f>'Revenues 9-14'!A256</f>
        <v>Other ARRA Funds IX</v>
      </c>
      <c r="E157" s="1242"/>
      <c r="F157" s="1244">
        <f>SUM('Revenues 9-14'!C256:G256,'Revenues 9-14'!J256)</f>
        <v>0</v>
      </c>
      <c r="G157" s="403"/>
    </row>
    <row r="158" spans="1:7" s="609" customFormat="1" hidden="1" x14ac:dyDescent="0.2">
      <c r="A158" s="1240" t="s">
        <v>236</v>
      </c>
      <c r="B158" s="1240" t="s">
        <v>993</v>
      </c>
      <c r="C158" s="1241" t="s">
        <v>274</v>
      </c>
      <c r="D158" s="1252" t="str">
        <f>'Revenues 9-14'!A257</f>
        <v>Other ARRA Funds X</v>
      </c>
      <c r="E158" s="1242"/>
      <c r="F158" s="1244">
        <f>SUM('Revenues 9-14'!C257:G257,'Revenues 9-14'!J257)</f>
        <v>0</v>
      </c>
      <c r="G158" s="403"/>
    </row>
    <row r="159" spans="1:7" s="609" customFormat="1" hidden="1" x14ac:dyDescent="0.2">
      <c r="A159" s="1240" t="s">
        <v>236</v>
      </c>
      <c r="B159" s="1240" t="s">
        <v>1854</v>
      </c>
      <c r="C159" s="1241" t="s">
        <v>276</v>
      </c>
      <c r="D159" s="1252" t="str">
        <f>'Revenues 9-14'!A258</f>
        <v>Other ARRA Funds Ed Job Fund Program</v>
      </c>
      <c r="E159" s="1242"/>
      <c r="F159" s="1244">
        <f>SUM('Revenues 9-14'!C258:G258,'Revenues 9-14'!J258)</f>
        <v>0</v>
      </c>
      <c r="G159" s="403"/>
    </row>
    <row r="160" spans="1:7" s="609" customFormat="1" x14ac:dyDescent="0.2">
      <c r="A160" s="1303" t="s">
        <v>606</v>
      </c>
      <c r="B160" s="1369" t="s">
        <v>2057</v>
      </c>
      <c r="C160" s="1304" t="s">
        <v>1032</v>
      </c>
      <c r="D160" s="1305" t="s">
        <v>928</v>
      </c>
      <c r="E160" s="1306"/>
      <c r="F160" s="1182">
        <f>SUM(F136:F159)</f>
        <v>0</v>
      </c>
      <c r="G160" s="403"/>
    </row>
    <row r="161" spans="1:7" s="609" customFormat="1" x14ac:dyDescent="0.2">
      <c r="A161" s="1303" t="s">
        <v>551</v>
      </c>
      <c r="B161" s="1369" t="s">
        <v>1881</v>
      </c>
      <c r="C161" s="1304" t="s">
        <v>1879</v>
      </c>
      <c r="D161" s="1305" t="s">
        <v>1880</v>
      </c>
      <c r="E161" s="1306"/>
      <c r="F161" s="1182">
        <f>SUM('Revenues 9-14'!C260)</f>
        <v>0</v>
      </c>
      <c r="G161" s="403"/>
    </row>
    <row r="162" spans="1:7" s="609" customFormat="1" x14ac:dyDescent="0.2">
      <c r="A162" s="1303" t="s">
        <v>606</v>
      </c>
      <c r="B162" s="1369" t="s">
        <v>2002</v>
      </c>
      <c r="C162" s="1304" t="s">
        <v>2003</v>
      </c>
      <c r="D162" s="1305" t="s">
        <v>2004</v>
      </c>
      <c r="E162" s="1306"/>
      <c r="F162" s="1182">
        <f>SUM('Revenues 9-14'!C261:H261,'Revenues 9-14'!J261:K261)</f>
        <v>0</v>
      </c>
      <c r="G162" s="403"/>
    </row>
    <row r="163" spans="1:7" ht="12" customHeight="1" x14ac:dyDescent="0.2">
      <c r="A163" s="404" t="s">
        <v>1221</v>
      </c>
      <c r="B163" s="404" t="s">
        <v>2037</v>
      </c>
      <c r="C163" s="1095">
        <f>'Revenues 9-14'!B262</f>
        <v>4904</v>
      </c>
      <c r="D163" s="1094" t="str">
        <f>'Revenues 9-14'!A262</f>
        <v>Advanced Placement Fee/International Baccalaureate</v>
      </c>
      <c r="E163" s="407"/>
      <c r="F163" s="1182">
        <f>SUM('Revenues 9-14'!C262,'Revenues 9-14'!D262,'Revenues 9-14'!G262)</f>
        <v>0</v>
      </c>
      <c r="G163" s="72"/>
    </row>
    <row r="164" spans="1:7" ht="12" customHeight="1" x14ac:dyDescent="0.2">
      <c r="A164" s="404" t="s">
        <v>6</v>
      </c>
      <c r="B164" s="404" t="s">
        <v>929</v>
      </c>
      <c r="C164" s="1095">
        <f>'Revenues 9-14'!B263</f>
        <v>4905</v>
      </c>
      <c r="D164" s="1094" t="str">
        <f>'Revenues 9-14'!A263</f>
        <v>Title III - Immigrant Education Program (IEP)</v>
      </c>
      <c r="E164" s="407"/>
      <c r="F164" s="1182">
        <f>SUM('Revenues 9-14'!C263,'Revenues 9-14'!F263,'Revenues 9-14'!G263)</f>
        <v>25604</v>
      </c>
      <c r="G164" s="1097">
        <v>6306</v>
      </c>
    </row>
    <row r="165" spans="1:7" ht="12" customHeight="1" x14ac:dyDescent="0.2">
      <c r="A165" s="404" t="s">
        <v>6</v>
      </c>
      <c r="B165" s="404" t="s">
        <v>1882</v>
      </c>
      <c r="C165" s="1095">
        <f>'Revenues 9-14'!B264</f>
        <v>4909</v>
      </c>
      <c r="D165" s="1094" t="str">
        <f>'Revenues 9-14'!A264</f>
        <v>Title III - Language Inst Program - Limited Eng (LIPLEP)</v>
      </c>
      <c r="E165" s="407"/>
      <c r="F165" s="1182">
        <f>SUM('Revenues 9-14'!C264,'Revenues 9-14'!F264,'Revenues 9-14'!G264)</f>
        <v>1368591</v>
      </c>
      <c r="G165" s="1097"/>
    </row>
    <row r="166" spans="1:7" ht="12" customHeight="1" x14ac:dyDescent="0.2">
      <c r="A166" s="404" t="s">
        <v>6</v>
      </c>
      <c r="B166" s="404" t="s">
        <v>2038</v>
      </c>
      <c r="C166" s="1095">
        <f>'Revenues 9-14'!B265</f>
        <v>4910</v>
      </c>
      <c r="D166" s="1094" t="str">
        <f>'Revenues 9-14'!A265</f>
        <v>Learn &amp; Serve America</v>
      </c>
      <c r="E166" s="407"/>
      <c r="F166" s="1182">
        <f>SUM('Revenues 9-14'!C265,'Revenues 9-14'!F265,'Revenues 9-14'!G265)</f>
        <v>0</v>
      </c>
      <c r="G166" s="72"/>
    </row>
    <row r="167" spans="1:7" ht="12" customHeight="1" x14ac:dyDescent="0.2">
      <c r="A167" s="404" t="s">
        <v>791</v>
      </c>
      <c r="B167" s="404" t="s">
        <v>815</v>
      </c>
      <c r="C167" s="1095">
        <f>'Revenues 9-14'!B266</f>
        <v>4920</v>
      </c>
      <c r="D167" s="1094" t="str">
        <f>'Revenues 9-14'!A266</f>
        <v>McKinney Education for Homeless Children</v>
      </c>
      <c r="E167" s="407"/>
      <c r="F167" s="1182">
        <f>SUM('Revenues 9-14'!C266,'Revenues 9-14'!D266,'Revenues 9-14'!F266,'Revenues 9-14'!G266)</f>
        <v>0</v>
      </c>
      <c r="G167" s="72"/>
    </row>
    <row r="168" spans="1:7" ht="12" customHeight="1" x14ac:dyDescent="0.2">
      <c r="A168" s="1098" t="s">
        <v>791</v>
      </c>
      <c r="B168" s="1098" t="s">
        <v>816</v>
      </c>
      <c r="C168" s="1099">
        <f>'Revenues 9-14'!B267</f>
        <v>4930</v>
      </c>
      <c r="D168" s="1100" t="str">
        <f>'Revenues 9-14'!A267</f>
        <v>Title II - Eisenhower Professional Development Formula</v>
      </c>
      <c r="E168" s="1157"/>
      <c r="F168" s="1184">
        <f>SUM('Revenues 9-14'!C267:D267,'Revenues 9-14'!F267,'Revenues 9-14'!G267)</f>
        <v>0</v>
      </c>
      <c r="G168" s="72"/>
    </row>
    <row r="169" spans="1:7" ht="12" customHeight="1" x14ac:dyDescent="0.2">
      <c r="A169" s="404" t="s">
        <v>791</v>
      </c>
      <c r="B169" s="404" t="s">
        <v>817</v>
      </c>
      <c r="C169" s="1095">
        <f>'Revenues 9-14'!B268</f>
        <v>4932</v>
      </c>
      <c r="D169" s="1096" t="str">
        <f>'Revenues 9-14'!A268</f>
        <v>Title II - Teacher Quality</v>
      </c>
      <c r="E169" s="407"/>
      <c r="F169" s="1184">
        <f>SUM('Revenues 9-14'!C268,'Revenues 9-14'!D268,'Revenues 9-14'!F268,'Revenues 9-14'!G268)</f>
        <v>741720</v>
      </c>
      <c r="G169" s="72"/>
    </row>
    <row r="170" spans="1:7" ht="12" customHeight="1" x14ac:dyDescent="0.2">
      <c r="A170" s="404" t="s">
        <v>791</v>
      </c>
      <c r="B170" s="404" t="s">
        <v>994</v>
      </c>
      <c r="C170" s="1095">
        <f>'Revenues 9-14'!B269</f>
        <v>4960</v>
      </c>
      <c r="D170" s="1094" t="str">
        <f>'Revenues 9-14'!A269</f>
        <v>Federal Charter Schools</v>
      </c>
      <c r="E170" s="407"/>
      <c r="F170" s="1182">
        <f>SUM('Revenues 9-14'!C269:D269,'Revenues 9-14'!F269:G269)</f>
        <v>0</v>
      </c>
      <c r="G170" s="72"/>
    </row>
    <row r="171" spans="1:7" ht="12" customHeight="1" x14ac:dyDescent="0.2">
      <c r="A171" s="404" t="s">
        <v>791</v>
      </c>
      <c r="B171" s="404" t="s">
        <v>930</v>
      </c>
      <c r="C171" s="1095">
        <f>'Revenues 9-14'!B270</f>
        <v>4991</v>
      </c>
      <c r="D171" s="1096" t="str">
        <f>'Revenues 9-14'!A270</f>
        <v>Medicaid Matching Funds - Administrative Outreach</v>
      </c>
      <c r="E171" s="407"/>
      <c r="F171" s="1182">
        <f>SUM('Revenues 9-14'!C270:D270,'Revenues 9-14'!F270:G270)</f>
        <v>1127230</v>
      </c>
      <c r="G171" s="1101">
        <v>6320</v>
      </c>
    </row>
    <row r="172" spans="1:7" ht="12" customHeight="1" x14ac:dyDescent="0.2">
      <c r="A172" s="404" t="s">
        <v>791</v>
      </c>
      <c r="B172" s="404" t="s">
        <v>1883</v>
      </c>
      <c r="C172" s="1095">
        <f>'Revenues 9-14'!B271</f>
        <v>4992</v>
      </c>
      <c r="D172" s="1096" t="str">
        <f>'Revenues 9-14'!A271</f>
        <v>Medicaid Matching Funds - Fee-for-Service Program</v>
      </c>
      <c r="E172" s="407"/>
      <c r="F172" s="1182">
        <f>SUM('Revenues 9-14'!C271:D271,'Revenues 9-14'!F271:G271)</f>
        <v>1928530</v>
      </c>
      <c r="G172" s="1101"/>
    </row>
    <row r="173" spans="1:7" x14ac:dyDescent="0.2">
      <c r="A173" s="1153" t="s">
        <v>791</v>
      </c>
      <c r="B173" s="1098" t="s">
        <v>2039</v>
      </c>
      <c r="C173" s="1099">
        <f>'Revenues 9-14'!B272</f>
        <v>4999</v>
      </c>
      <c r="D173" s="1100" t="str">
        <f>'Revenues 9-14'!A272</f>
        <v>Other Restricted Revenue from Federal Sources (Describe &amp; Itemize)</v>
      </c>
      <c r="E173" s="407"/>
      <c r="F173" s="1182">
        <f>SUM('Revenues 9-14'!C272:D272,'Revenues 9-14'!F272:G272)</f>
        <v>370560</v>
      </c>
      <c r="G173" s="404"/>
    </row>
    <row r="174" spans="1:7" x14ac:dyDescent="0.2">
      <c r="A174" s="404"/>
      <c r="B174" s="404"/>
      <c r="C174" s="408"/>
      <c r="D174" s="404"/>
      <c r="E174" s="407"/>
      <c r="F174" s="1226"/>
      <c r="G174" s="1101"/>
    </row>
    <row r="175" spans="1:7" x14ac:dyDescent="0.2">
      <c r="A175" s="619"/>
      <c r="B175" s="620"/>
      <c r="C175" s="621"/>
      <c r="D175" s="1102" t="s">
        <v>2040</v>
      </c>
      <c r="E175" s="1159" t="s">
        <v>1161</v>
      </c>
      <c r="F175" s="1227">
        <f>SUM(F83:F135,F160:F173)</f>
        <v>79294769</v>
      </c>
    </row>
    <row r="176" spans="1:7" ht="12" customHeight="1" x14ac:dyDescent="0.2">
      <c r="A176" s="619"/>
      <c r="B176" s="620"/>
      <c r="C176" s="621"/>
      <c r="D176" s="1102" t="s">
        <v>2042</v>
      </c>
      <c r="E176" s="1159"/>
      <c r="F176" s="1228">
        <f>'PCTC-OEPP 28-29'!F76-F175</f>
        <v>320141719</v>
      </c>
    </row>
    <row r="177" spans="1:7" ht="12" customHeight="1" x14ac:dyDescent="0.2">
      <c r="A177" s="619"/>
      <c r="B177" s="620"/>
      <c r="C177" s="621"/>
      <c r="D177" s="1102" t="s">
        <v>818</v>
      </c>
      <c r="E177" s="1159"/>
      <c r="F177" s="1228">
        <f>'Cap Outlay Deprec 27'!I20</f>
        <v>15794485</v>
      </c>
    </row>
    <row r="178" spans="1:7" ht="12" customHeight="1" x14ac:dyDescent="0.2">
      <c r="A178" s="619"/>
      <c r="B178" s="620"/>
      <c r="C178" s="621"/>
      <c r="D178" s="1102" t="s">
        <v>2043</v>
      </c>
      <c r="E178" s="1159"/>
      <c r="F178" s="1228">
        <f>F176+F177</f>
        <v>335936204</v>
      </c>
    </row>
    <row r="179" spans="1:7" ht="12" customHeight="1" x14ac:dyDescent="0.2">
      <c r="A179" s="619"/>
      <c r="B179" s="622"/>
      <c r="C179" s="621"/>
      <c r="D179" s="1102" t="s">
        <v>1989</v>
      </c>
      <c r="E179" s="1159"/>
      <c r="F179" s="1229">
        <f>'PCTC-OEPP 28-29'!F77</f>
        <v>35026</v>
      </c>
      <c r="G179" s="72"/>
    </row>
    <row r="180" spans="1:7" ht="12" customHeight="1" thickBot="1" x14ac:dyDescent="0.25">
      <c r="A180" s="619"/>
      <c r="B180" s="622"/>
      <c r="C180" s="621"/>
      <c r="D180" s="1102" t="s">
        <v>2041</v>
      </c>
      <c r="E180" s="1159" t="s">
        <v>1161</v>
      </c>
      <c r="F180" s="1230">
        <f>F178/F179</f>
        <v>9591.052475304059</v>
      </c>
      <c r="G180" s="71">
        <v>6323</v>
      </c>
    </row>
    <row r="181" spans="1:7" ht="12" thickTop="1" x14ac:dyDescent="0.2">
      <c r="B181" s="72"/>
      <c r="C181" s="408"/>
      <c r="D181" s="72"/>
      <c r="E181" s="408"/>
      <c r="F181" s="72"/>
      <c r="G181" s="1103">
        <v>6326</v>
      </c>
    </row>
    <row r="182" spans="1:7" ht="12.2" customHeight="1" x14ac:dyDescent="0.2">
      <c r="A182" s="72" t="s">
        <v>1768</v>
      </c>
      <c r="B182" s="72"/>
      <c r="C182" s="408"/>
      <c r="D182" s="72"/>
      <c r="E182" s="408"/>
      <c r="F182" s="72"/>
      <c r="G182" s="72"/>
    </row>
    <row r="183" spans="1:7" ht="12.2" customHeight="1" x14ac:dyDescent="0.2">
      <c r="B183" s="72"/>
      <c r="C183" s="408"/>
      <c r="D183" s="72"/>
      <c r="E183" s="408"/>
      <c r="F183" s="72"/>
      <c r="G183" s="72"/>
    </row>
    <row r="184" spans="1:7" ht="12.2" customHeight="1" x14ac:dyDescent="0.2">
      <c r="A184" s="627"/>
      <c r="C184" s="408"/>
      <c r="D184" s="72"/>
      <c r="E184" s="408"/>
      <c r="F184" s="72"/>
      <c r="G184" s="72"/>
    </row>
    <row r="185" spans="1:7" ht="12.2" customHeight="1" x14ac:dyDescent="0.2">
      <c r="A185" s="580"/>
      <c r="C185" s="408"/>
      <c r="D185" s="72"/>
      <c r="E185" s="408"/>
      <c r="F185" s="72"/>
      <c r="G185" s="72"/>
    </row>
    <row r="186" spans="1:7" x14ac:dyDescent="0.2">
      <c r="A186" s="72"/>
      <c r="B186" s="72"/>
      <c r="C186" s="408"/>
      <c r="D186" s="72"/>
      <c r="E186" s="408"/>
      <c r="F186" s="72"/>
      <c r="G186" s="72"/>
    </row>
    <row r="187" spans="1:7" x14ac:dyDescent="0.2">
      <c r="A187" s="72"/>
      <c r="B187" s="72"/>
      <c r="C187" s="408"/>
      <c r="D187" s="72"/>
      <c r="E187" s="408"/>
      <c r="F187" s="72"/>
      <c r="G187" s="72"/>
    </row>
    <row r="188" spans="1:7" x14ac:dyDescent="0.2">
      <c r="A188" s="72"/>
      <c r="B188" s="72"/>
      <c r="C188" s="408"/>
      <c r="D188" s="72"/>
      <c r="E188" s="408"/>
      <c r="F188" s="72"/>
      <c r="G188" s="72"/>
    </row>
    <row r="189" spans="1:7" x14ac:dyDescent="0.2">
      <c r="A189" s="72"/>
      <c r="B189" s="72"/>
      <c r="C189" s="408"/>
      <c r="D189" s="72"/>
      <c r="E189" s="408"/>
      <c r="F189" s="72"/>
      <c r="G189" s="72"/>
    </row>
    <row r="190" spans="1:7" x14ac:dyDescent="0.2">
      <c r="A190" s="72"/>
      <c r="B190" s="72"/>
      <c r="C190" s="408"/>
      <c r="D190" s="72"/>
      <c r="E190" s="408"/>
      <c r="F190" s="72"/>
      <c r="G190" s="72"/>
    </row>
    <row r="191" spans="1:7" x14ac:dyDescent="0.2">
      <c r="A191" s="72"/>
      <c r="B191" s="72"/>
      <c r="C191" s="408"/>
      <c r="D191" s="72"/>
      <c r="E191" s="408"/>
      <c r="F191" s="72"/>
      <c r="G191" s="72"/>
    </row>
    <row r="192" spans="1:7" x14ac:dyDescent="0.2">
      <c r="A192" s="72"/>
      <c r="B192" s="72"/>
      <c r="C192" s="408"/>
      <c r="D192" s="72"/>
      <c r="E192" s="408"/>
      <c r="F192" s="72"/>
      <c r="G192" s="72"/>
    </row>
    <row r="193" spans="1:7" x14ac:dyDescent="0.2">
      <c r="A193" s="72"/>
      <c r="B193" s="72"/>
      <c r="C193" s="408"/>
      <c r="D193" s="72"/>
      <c r="E193" s="408"/>
      <c r="F193" s="72"/>
      <c r="G193" s="72"/>
    </row>
    <row r="194" spans="1:7" x14ac:dyDescent="0.2">
      <c r="A194" s="72"/>
      <c r="B194" s="72"/>
      <c r="C194" s="408"/>
      <c r="D194" s="72"/>
      <c r="E194" s="408"/>
      <c r="F194" s="72"/>
      <c r="G194" s="72"/>
    </row>
    <row r="195" spans="1:7" x14ac:dyDescent="0.2">
      <c r="A195" s="72"/>
      <c r="B195" s="72"/>
      <c r="C195" s="408"/>
      <c r="D195" s="72"/>
      <c r="E195" s="408"/>
      <c r="F195" s="72"/>
      <c r="G195" s="72"/>
    </row>
    <row r="196" spans="1:7" x14ac:dyDescent="0.2">
      <c r="A196" s="72"/>
      <c r="B196" s="72"/>
      <c r="C196" s="408"/>
      <c r="D196" s="72"/>
      <c r="E196" s="408"/>
      <c r="F196" s="72"/>
      <c r="G196" s="72"/>
    </row>
    <row r="197" spans="1:7" x14ac:dyDescent="0.2">
      <c r="A197" s="72"/>
      <c r="B197" s="72"/>
      <c r="C197" s="408"/>
      <c r="D197" s="72"/>
      <c r="E197" s="408"/>
      <c r="F197" s="72"/>
      <c r="G197" s="72"/>
    </row>
    <row r="198" spans="1:7" x14ac:dyDescent="0.2">
      <c r="A198" s="72"/>
      <c r="B198" s="72"/>
      <c r="C198" s="408"/>
      <c r="D198" s="72"/>
      <c r="E198" s="408"/>
      <c r="F198" s="72"/>
      <c r="G198" s="72"/>
    </row>
    <row r="199" spans="1:7" x14ac:dyDescent="0.2">
      <c r="A199" s="72"/>
      <c r="B199" s="72"/>
      <c r="C199" s="408"/>
      <c r="D199" s="72"/>
      <c r="E199" s="408"/>
      <c r="F199" s="72"/>
      <c r="G199" s="72"/>
    </row>
    <row r="200" spans="1:7" x14ac:dyDescent="0.2">
      <c r="A200" s="72"/>
      <c r="B200" s="72"/>
      <c r="C200" s="408"/>
      <c r="D200" s="72"/>
      <c r="E200" s="408"/>
      <c r="F200" s="72"/>
      <c r="G200" s="72"/>
    </row>
    <row r="201" spans="1:7" x14ac:dyDescent="0.2">
      <c r="A201" s="72"/>
      <c r="B201" s="72"/>
      <c r="C201" s="408"/>
      <c r="D201" s="72"/>
      <c r="E201" s="408"/>
      <c r="F201" s="72"/>
      <c r="G201" s="72"/>
    </row>
    <row r="202" spans="1:7" x14ac:dyDescent="0.2">
      <c r="A202" s="72"/>
      <c r="B202" s="72"/>
      <c r="C202" s="408"/>
      <c r="D202" s="72"/>
      <c r="E202" s="408"/>
      <c r="F202" s="72"/>
      <c r="G202" s="72"/>
    </row>
    <row r="203" spans="1:7" x14ac:dyDescent="0.2">
      <c r="A203" s="72"/>
      <c r="B203" s="72"/>
      <c r="C203" s="408"/>
      <c r="D203" s="72"/>
      <c r="E203" s="408"/>
      <c r="F203" s="72"/>
      <c r="G203" s="72"/>
    </row>
  </sheetData>
  <sheetProtection password="D6A3"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&amp;L&amp;8Printed: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workbookViewId="0">
      <selection activeCell="D1" sqref="D1"/>
    </sheetView>
  </sheetViews>
  <sheetFormatPr defaultColWidth="9.140625" defaultRowHeight="12.75" x14ac:dyDescent="0.2"/>
  <cols>
    <col min="1" max="1" width="8.140625" style="226" customWidth="1"/>
    <col min="2" max="2" width="46.85546875" style="226" customWidth="1"/>
    <col min="3" max="3" width="8" style="226" customWidth="1"/>
    <col min="4" max="6" width="16.7109375" style="226" customWidth="1"/>
    <col min="7" max="7" width="17.140625" style="226" customWidth="1"/>
    <col min="8" max="8" width="3.7109375" style="226" customWidth="1"/>
    <col min="9" max="9" width="3.28515625" style="417" customWidth="1"/>
    <col min="10" max="10" width="5.42578125" style="226" customWidth="1"/>
    <col min="11" max="14" width="4.5703125" style="226" customWidth="1"/>
    <col min="15" max="16384" width="9.140625" style="226"/>
  </cols>
  <sheetData>
    <row r="1" spans="1:9" ht="25.5" customHeight="1" x14ac:dyDescent="0.2">
      <c r="A1" s="895" t="s">
        <v>1363</v>
      </c>
      <c r="B1" s="896"/>
      <c r="C1" s="897"/>
    </row>
    <row r="2" spans="1:9" x14ac:dyDescent="0.2">
      <c r="A2" s="903" t="s">
        <v>1364</v>
      </c>
      <c r="B2" s="898"/>
      <c r="C2" s="898"/>
      <c r="D2" s="898"/>
      <c r="E2" s="907"/>
      <c r="F2" s="907"/>
      <c r="G2" s="899"/>
    </row>
    <row r="3" spans="1:9" ht="12" customHeight="1" x14ac:dyDescent="0.2">
      <c r="A3" s="1733" t="s">
        <v>1733</v>
      </c>
      <c r="B3" s="901"/>
      <c r="C3" s="901"/>
      <c r="D3" s="901"/>
      <c r="E3" s="908"/>
      <c r="F3" s="908"/>
      <c r="G3" s="902"/>
    </row>
    <row r="4" spans="1:9" ht="12" customHeight="1" x14ac:dyDescent="0.2">
      <c r="A4" s="905" t="s">
        <v>896</v>
      </c>
      <c r="B4" s="904"/>
      <c r="C4" s="904"/>
      <c r="D4" s="904"/>
      <c r="E4" s="909"/>
      <c r="F4" s="910"/>
      <c r="G4" s="911"/>
      <c r="H4" s="22"/>
      <c r="I4" s="22"/>
    </row>
    <row r="5" spans="1:9" s="1845" customFormat="1" ht="57" customHeight="1" x14ac:dyDescent="0.2">
      <c r="A5" s="2323" t="s">
        <v>1746</v>
      </c>
      <c r="B5" s="2324"/>
      <c r="C5" s="2324"/>
      <c r="D5" s="2324"/>
      <c r="E5" s="2324"/>
      <c r="F5" s="2324"/>
      <c r="G5" s="2325"/>
      <c r="H5" s="3"/>
      <c r="I5" s="1844"/>
    </row>
    <row r="6" spans="1:9" s="2" customFormat="1" ht="15.75" customHeight="1" x14ac:dyDescent="0.2">
      <c r="A6" s="832" t="s">
        <v>233</v>
      </c>
      <c r="B6" s="843"/>
      <c r="C6" s="843"/>
      <c r="D6" s="833"/>
      <c r="E6" s="833"/>
      <c r="F6" s="916"/>
      <c r="G6" s="918"/>
      <c r="H6" s="227"/>
      <c r="I6" s="227"/>
    </row>
    <row r="7" spans="1:9" s="2" customFormat="1" ht="12" customHeight="1" x14ac:dyDescent="0.2">
      <c r="A7" s="844" t="s">
        <v>1106</v>
      </c>
      <c r="B7" s="845"/>
      <c r="C7" s="845"/>
      <c r="D7" s="846"/>
      <c r="E7" s="914"/>
      <c r="F7" s="917"/>
      <c r="G7" s="1231"/>
      <c r="H7" s="227"/>
      <c r="I7" s="227"/>
    </row>
    <row r="8" spans="1:9" s="2" customFormat="1" ht="12" customHeight="1" x14ac:dyDescent="0.2">
      <c r="A8" s="844" t="s">
        <v>137</v>
      </c>
      <c r="B8" s="845"/>
      <c r="C8" s="845"/>
      <c r="D8" s="846"/>
      <c r="E8" s="914"/>
      <c r="F8" s="917"/>
      <c r="G8" s="1231"/>
      <c r="H8" s="227"/>
      <c r="I8" s="227"/>
    </row>
    <row r="9" spans="1:9" s="2" customFormat="1" ht="12" customHeight="1" x14ac:dyDescent="0.2">
      <c r="A9" s="844" t="s">
        <v>138</v>
      </c>
      <c r="B9" s="845"/>
      <c r="C9" s="845"/>
      <c r="D9" s="846"/>
      <c r="E9" s="914"/>
      <c r="F9" s="917"/>
      <c r="G9" s="1231"/>
      <c r="H9" s="227"/>
      <c r="I9" s="227"/>
    </row>
    <row r="10" spans="1:9" s="2" customFormat="1" ht="12" customHeight="1" x14ac:dyDescent="0.2">
      <c r="A10" s="847" t="s">
        <v>859</v>
      </c>
      <c r="B10" s="845"/>
      <c r="C10" s="848"/>
      <c r="D10" s="846"/>
      <c r="E10" s="914">
        <f>'Expenditures 15-22'!E63+'Expenditures 15-22'!F63</f>
        <v>6775164</v>
      </c>
      <c r="F10" s="917"/>
      <c r="G10" s="1231"/>
      <c r="H10" s="227"/>
      <c r="I10" s="227"/>
    </row>
    <row r="11" spans="1:9" s="2" customFormat="1" ht="22.5" customHeight="1" x14ac:dyDescent="0.2">
      <c r="A11" s="2328" t="s">
        <v>1972</v>
      </c>
      <c r="B11" s="2329"/>
      <c r="C11" s="2329"/>
      <c r="D11" s="2265"/>
      <c r="E11" s="915">
        <f>944336+129089+2162</f>
        <v>1075587</v>
      </c>
      <c r="F11" s="917"/>
      <c r="G11" s="1232"/>
      <c r="H11" s="227"/>
      <c r="I11" s="227"/>
    </row>
    <row r="12" spans="1:9" s="2" customFormat="1" ht="12" customHeight="1" x14ac:dyDescent="0.2">
      <c r="A12" s="844" t="s">
        <v>139</v>
      </c>
      <c r="B12" s="845"/>
      <c r="C12" s="845"/>
      <c r="D12" s="846"/>
      <c r="E12" s="914"/>
      <c r="F12" s="917"/>
      <c r="G12" s="1231"/>
      <c r="H12" s="227"/>
      <c r="I12" s="227"/>
    </row>
    <row r="13" spans="1:9" s="2" customFormat="1" ht="12" customHeight="1" x14ac:dyDescent="0.2">
      <c r="A13" s="844" t="s">
        <v>231</v>
      </c>
      <c r="B13" s="845"/>
      <c r="C13" s="845"/>
      <c r="D13" s="846"/>
      <c r="E13" s="914"/>
      <c r="F13" s="917"/>
      <c r="G13" s="1231"/>
      <c r="H13" s="227"/>
      <c r="I13" s="227"/>
    </row>
    <row r="14" spans="1:9" s="2" customFormat="1" ht="12" customHeight="1" x14ac:dyDescent="0.2">
      <c r="A14" s="844" t="s">
        <v>232</v>
      </c>
      <c r="B14" s="845"/>
      <c r="C14" s="845"/>
      <c r="D14" s="846"/>
      <c r="E14" s="914"/>
      <c r="F14" s="919"/>
      <c r="G14" s="1233"/>
      <c r="H14" s="227"/>
      <c r="I14" s="227"/>
    </row>
    <row r="15" spans="1:9" s="2" customFormat="1" ht="12" customHeight="1" x14ac:dyDescent="0.2">
      <c r="A15" s="832" t="s">
        <v>441</v>
      </c>
      <c r="B15" s="833"/>
      <c r="C15" s="833"/>
      <c r="D15" s="833"/>
      <c r="E15" s="833"/>
      <c r="F15" s="833"/>
      <c r="G15" s="834"/>
      <c r="H15" s="227"/>
      <c r="I15" s="227"/>
    </row>
    <row r="16" spans="1:9" s="2" customFormat="1" x14ac:dyDescent="0.2">
      <c r="A16" s="1734" t="s">
        <v>1762</v>
      </c>
      <c r="B16" s="906"/>
      <c r="C16" s="900"/>
      <c r="D16" s="900"/>
      <c r="E16" s="912"/>
      <c r="F16" s="912"/>
      <c r="G16" s="913"/>
      <c r="H16" s="227"/>
      <c r="I16" s="227"/>
    </row>
    <row r="17" spans="1:9" s="2" customFormat="1" ht="12" customHeight="1" x14ac:dyDescent="0.2">
      <c r="A17" s="416"/>
      <c r="B17" s="415"/>
      <c r="C17" s="226"/>
      <c r="D17" s="835" t="s">
        <v>646</v>
      </c>
      <c r="E17" s="638"/>
      <c r="F17" s="835" t="s">
        <v>523</v>
      </c>
      <c r="G17" s="836"/>
      <c r="H17" s="300"/>
      <c r="I17" s="227"/>
    </row>
    <row r="18" spans="1:9" s="24" customFormat="1" ht="11.25" x14ac:dyDescent="0.2">
      <c r="A18" s="811"/>
      <c r="C18" s="813" t="s">
        <v>524</v>
      </c>
      <c r="D18" s="813" t="s">
        <v>525</v>
      </c>
      <c r="E18" s="813" t="s">
        <v>57</v>
      </c>
      <c r="F18" s="813" t="s">
        <v>525</v>
      </c>
      <c r="G18" s="813" t="s">
        <v>57</v>
      </c>
      <c r="H18" s="811"/>
      <c r="I18" s="812"/>
    </row>
    <row r="19" spans="1:9" s="2" customFormat="1" ht="12" customHeight="1" x14ac:dyDescent="0.2">
      <c r="A19" s="820" t="s">
        <v>548</v>
      </c>
      <c r="B19" s="814"/>
      <c r="C19" s="815" t="s">
        <v>686</v>
      </c>
      <c r="D19" s="822"/>
      <c r="E19" s="823">
        <f>'Expenditures 15-22'!K33-SUM('Expenditures 15-22'!G33,'Expenditures 15-22'!I33)+'Expenditures 15-22'!D223</f>
        <v>222574289</v>
      </c>
      <c r="F19" s="822"/>
      <c r="G19" s="824">
        <f>'Expenditures 15-22'!K33-SUM('Expenditures 15-22'!G33,'Expenditures 15-22'!I33)+'Expenditures 15-22'!D223</f>
        <v>222574289</v>
      </c>
      <c r="H19" s="300"/>
      <c r="I19" s="227"/>
    </row>
    <row r="20" spans="1:9" s="2" customFormat="1" ht="12" customHeight="1" x14ac:dyDescent="0.2">
      <c r="A20" s="820" t="s">
        <v>58</v>
      </c>
      <c r="B20" s="814"/>
      <c r="C20" s="816"/>
      <c r="D20" s="822"/>
      <c r="E20" s="822"/>
      <c r="F20" s="822"/>
      <c r="G20" s="825"/>
      <c r="H20" s="300"/>
      <c r="I20" s="227"/>
    </row>
    <row r="21" spans="1:9" s="2" customFormat="1" ht="12" customHeight="1" x14ac:dyDescent="0.2">
      <c r="A21" s="821" t="s">
        <v>479</v>
      </c>
      <c r="B21" s="817"/>
      <c r="C21" s="816">
        <v>2100</v>
      </c>
      <c r="D21" s="822"/>
      <c r="E21" s="823">
        <f>'Expenditures 15-22'!K42-SUM('Expenditures 15-22'!G42,'Expenditures 15-22'!I42)+'Expenditures 15-22'!K120-SUM('Expenditures 15-22'!G120,'Expenditures 15-22'!I120)+'Expenditures 15-22'!K174-SUM('Expenditures 15-22'!G174,'Expenditures 15-22'!I174)+'Expenditures 15-22'!D232</f>
        <v>27548945</v>
      </c>
      <c r="F21" s="822"/>
      <c r="G21" s="824">
        <f>'Expenditures 15-22'!K42-SUM('Expenditures 15-22'!G42,'Expenditures 15-22'!I42)+'Expenditures 15-22'!K120-SUM('Expenditures 15-22'!G120,'Expenditures 15-22'!I120)+'Expenditures 15-22'!K174-SUM('Expenditures 15-22'!G174,'Expenditures 15-22'!I174)+'Expenditures 15-22'!D232</f>
        <v>27548945</v>
      </c>
      <c r="H21" s="300"/>
      <c r="I21" s="227"/>
    </row>
    <row r="22" spans="1:9" s="2" customFormat="1" ht="12" customHeight="1" x14ac:dyDescent="0.2">
      <c r="A22" s="821" t="s">
        <v>680</v>
      </c>
      <c r="B22" s="817"/>
      <c r="C22" s="816">
        <v>2200</v>
      </c>
      <c r="D22" s="822"/>
      <c r="E22" s="823">
        <f>'Expenditures 15-22'!K47-SUM('Expenditures 15-22'!G47,'Expenditures 15-22'!I47)+'Expenditures 15-22'!D237</f>
        <v>14755734</v>
      </c>
      <c r="F22" s="822"/>
      <c r="G22" s="824">
        <f>'Expenditures 15-22'!K47-SUM('Expenditures 15-22'!G47,'Expenditures 15-22'!I47)+'Expenditures 15-22'!D237</f>
        <v>14755734</v>
      </c>
      <c r="H22" s="300"/>
      <c r="I22" s="227"/>
    </row>
    <row r="23" spans="1:9" s="2" customFormat="1" ht="12" customHeight="1" x14ac:dyDescent="0.2">
      <c r="A23" s="821" t="s">
        <v>681</v>
      </c>
      <c r="B23" s="817"/>
      <c r="C23" s="816">
        <v>2300</v>
      </c>
      <c r="D23" s="822"/>
      <c r="E23" s="823">
        <f>'Expenditures 15-22'!K53-SUM('Expenditures 15-22'!G53,'Expenditures 15-22'!I53)+'Expenditures 15-22'!D251+'Expenditures 15-22'!K323-SUM('Expenditures 15-22'!G323,'Expenditures 15-22'!I323)</f>
        <v>15612896</v>
      </c>
      <c r="F23" s="822"/>
      <c r="G23" s="823">
        <f>'Expenditures 15-22'!K53-SUM('Expenditures 15-22'!G53,'Expenditures 15-22'!I53)+'Expenditures 15-22'!D251+'Expenditures 15-22'!K323-SUM('Expenditures 15-22'!G323,'Expenditures 15-22'!I323)</f>
        <v>15612896</v>
      </c>
      <c r="H23" s="300"/>
      <c r="I23" s="227"/>
    </row>
    <row r="24" spans="1:9" s="2" customFormat="1" ht="12" customHeight="1" x14ac:dyDescent="0.2">
      <c r="A24" s="821" t="s">
        <v>682</v>
      </c>
      <c r="B24" s="817"/>
      <c r="C24" s="816">
        <v>2400</v>
      </c>
      <c r="D24" s="822"/>
      <c r="E24" s="823">
        <f>'Expenditures 15-22'!K57-SUM('Expenditures 15-22'!G57,'Expenditures 15-22'!I57)+'Expenditures 15-22'!D255</f>
        <v>23196918</v>
      </c>
      <c r="F24" s="822"/>
      <c r="G24" s="824">
        <f>'Expenditures 15-22'!K57-SUM('Expenditures 15-22'!G57,'Expenditures 15-22'!I57)+'Expenditures 15-22'!D255</f>
        <v>23196918</v>
      </c>
      <c r="H24" s="300"/>
      <c r="I24" s="227"/>
    </row>
    <row r="25" spans="1:9" s="2" customFormat="1" ht="12" customHeight="1" x14ac:dyDescent="0.2">
      <c r="A25" s="820" t="s">
        <v>683</v>
      </c>
      <c r="B25" s="818"/>
      <c r="C25" s="816"/>
      <c r="D25" s="822"/>
      <c r="E25" s="823"/>
      <c r="F25" s="822"/>
      <c r="G25" s="824"/>
      <c r="H25" s="300"/>
      <c r="I25" s="227"/>
    </row>
    <row r="26" spans="1:9" s="2" customFormat="1" ht="12" customHeight="1" x14ac:dyDescent="0.2">
      <c r="A26" s="821" t="s">
        <v>625</v>
      </c>
      <c r="B26" s="819"/>
      <c r="C26" s="816">
        <v>2510</v>
      </c>
      <c r="D26" s="823">
        <f>'Expenditures 15-22'!K59-SUM('Expenditures 15-22'!G59,'Expenditures 15-22'!I59)+'Expenditures 15-22'!D257-E7</f>
        <v>387680</v>
      </c>
      <c r="E26" s="823">
        <f>'Expenditures 15-22'!K122-SUM('Expenditures 15-22'!G122,'Expenditures 15-22'!I122)+E7</f>
        <v>0</v>
      </c>
      <c r="F26" s="823">
        <f>'Expenditures 15-22'!K59-SUM('Expenditures 15-22'!G59,'Expenditures 15-22'!I59)+'Expenditures 15-22'!D257-E7</f>
        <v>387680</v>
      </c>
      <c r="G26" s="824">
        <f>'Expenditures 15-22'!K122-SUM('Expenditures 15-22'!G122,'Expenditures 15-22'!I122)+E7</f>
        <v>0</v>
      </c>
      <c r="H26" s="300"/>
      <c r="I26" s="227"/>
    </row>
    <row r="27" spans="1:9" s="2" customFormat="1" ht="12" customHeight="1" x14ac:dyDescent="0.2">
      <c r="A27" s="821" t="s">
        <v>556</v>
      </c>
      <c r="B27" s="819"/>
      <c r="C27" s="816">
        <v>2520</v>
      </c>
      <c r="D27" s="823">
        <f>'Expenditures 15-22'!K60-SUM('Expenditures 15-22'!G60,'Expenditures 15-22'!I60)+'Expenditures 15-22'!D258-E8</f>
        <v>2105296</v>
      </c>
      <c r="E27" s="823">
        <f>E8</f>
        <v>0</v>
      </c>
      <c r="F27" s="823">
        <f>'Expenditures 15-22'!K60-SUM('Expenditures 15-22'!G60,'Expenditures 15-22'!I60)+'Expenditures 15-22'!D258-E8</f>
        <v>2105296</v>
      </c>
      <c r="G27" s="824">
        <f>E8</f>
        <v>0</v>
      </c>
      <c r="H27" s="300"/>
      <c r="I27" s="227"/>
    </row>
    <row r="28" spans="1:9" s="2" customFormat="1" ht="12" customHeight="1" x14ac:dyDescent="0.2">
      <c r="A28" s="821" t="s">
        <v>626</v>
      </c>
      <c r="B28" s="819"/>
      <c r="C28" s="816">
        <v>2540</v>
      </c>
      <c r="D28" s="826"/>
      <c r="E28" s="823">
        <f>'Expenditures 15-22'!K61-SUM('Expenditures 15-22'!G61,'Expenditures 15-22'!I61)+'Expenditures 15-22'!K124-SUM('Expenditures 15-22'!G124,'Expenditures 15-22'!I124)+'Expenditures 15-22'!D260</f>
        <v>25362487</v>
      </c>
      <c r="F28" s="826">
        <f>'Expenditures 15-22'!K61-SUM('Expenditures 15-22'!G61,'Expenditures 15-22'!I61)+'Expenditures 15-22'!K124-SUM('Expenditures 15-22'!G124,'Expenditures 15-22'!I124)+'Expenditures 15-22'!D260-E9</f>
        <v>25362487</v>
      </c>
      <c r="G28" s="824">
        <f>E9</f>
        <v>0</v>
      </c>
      <c r="H28" s="300"/>
      <c r="I28" s="227"/>
    </row>
    <row r="29" spans="1:9" ht="12" customHeight="1" x14ac:dyDescent="0.2">
      <c r="A29" s="821" t="s">
        <v>627</v>
      </c>
      <c r="B29" s="819"/>
      <c r="C29" s="816">
        <v>2550</v>
      </c>
      <c r="D29" s="822"/>
      <c r="E29" s="823">
        <f>'Expenditures 15-22'!K62-SUM('Expenditures 15-22'!G62,'Expenditures 15-22'!I62)+'Expenditures 15-22'!K125-SUM('Expenditures 15-22'!G125,'Expenditures 15-22'!I125)+'Expenditures 15-22'!K176-SUM('Expenditures 15-22'!G176,'Expenditures 15-22'!I176)+'Expenditures 15-22'!D261</f>
        <v>28119841</v>
      </c>
      <c r="F29" s="822"/>
      <c r="G29" s="824">
        <f>'Expenditures 15-22'!K62-SUM('Expenditures 15-22'!G62,'Expenditures 15-22'!I62)+'Expenditures 15-22'!K125-SUM('Expenditures 15-22'!G125,'Expenditures 15-22'!I125)+'Expenditures 15-22'!K176-SUM('Expenditures 15-22'!G176,'Expenditures 15-22'!I176)+'Expenditures 15-22'!D261</f>
        <v>28119841</v>
      </c>
      <c r="H29" s="416"/>
    </row>
    <row r="30" spans="1:9" ht="12" customHeight="1" x14ac:dyDescent="0.2">
      <c r="A30" s="821" t="s">
        <v>108</v>
      </c>
      <c r="B30" s="819"/>
      <c r="C30" s="816">
        <v>2560</v>
      </c>
      <c r="D30" s="822"/>
      <c r="E30" s="823">
        <f>'Expenditures 15-22'!K63-SUM('Expenditures 15-22'!G63,'Expenditures 15-22'!I63)+'Expenditures 15-22'!D262-E10</f>
        <v>6973040</v>
      </c>
      <c r="F30" s="822"/>
      <c r="G30" s="823">
        <f>'Expenditures 15-22'!K63-SUM('Expenditures 15-22'!G63,'Expenditures 15-22'!I63)+'Expenditures 15-22'!D262-E10</f>
        <v>6973040</v>
      </c>
    </row>
    <row r="31" spans="1:9" ht="12" customHeight="1" x14ac:dyDescent="0.2">
      <c r="A31" s="821" t="s">
        <v>109</v>
      </c>
      <c r="B31" s="819"/>
      <c r="C31" s="816">
        <v>2570</v>
      </c>
      <c r="D31" s="823">
        <f>'Expenditures 15-22'!K64-SUM('Expenditures 15-22'!G64,'Expenditures 15-22'!I64)+'Expenditures 15-22'!D263-E12</f>
        <v>1450715</v>
      </c>
      <c r="E31" s="823">
        <f>E12</f>
        <v>0</v>
      </c>
      <c r="F31" s="823">
        <f>'Expenditures 15-22'!K64-SUM('Expenditures 15-22'!G64,'Expenditures 15-22'!I64)+'Expenditures 15-22'!D263-E12</f>
        <v>1450715</v>
      </c>
      <c r="G31" s="823">
        <f>E12</f>
        <v>0</v>
      </c>
    </row>
    <row r="32" spans="1:9" ht="12" customHeight="1" x14ac:dyDescent="0.2">
      <c r="A32" s="820" t="s">
        <v>628</v>
      </c>
      <c r="B32" s="818"/>
      <c r="C32" s="816"/>
      <c r="D32" s="822"/>
      <c r="E32" s="822"/>
      <c r="F32" s="822"/>
      <c r="G32" s="822"/>
    </row>
    <row r="33" spans="1:7" ht="12" customHeight="1" x14ac:dyDescent="0.2">
      <c r="A33" s="821" t="s">
        <v>629</v>
      </c>
      <c r="B33" s="819"/>
      <c r="C33" s="816">
        <v>2610</v>
      </c>
      <c r="D33" s="822"/>
      <c r="E33" s="823">
        <f>'Expenditures 15-22'!K67-SUM('Expenditures 15-22'!G67,'Expenditures 15-22'!I67)+'Expenditures 15-22'!D266</f>
        <v>0</v>
      </c>
      <c r="F33" s="822"/>
      <c r="G33" s="823">
        <f>'Expenditures 15-22'!K67-SUM('Expenditures 15-22'!G67,'Expenditures 15-22'!I67)+'Expenditures 15-22'!D266</f>
        <v>0</v>
      </c>
    </row>
    <row r="34" spans="1:7" ht="12" customHeight="1" x14ac:dyDescent="0.2">
      <c r="A34" s="821" t="s">
        <v>630</v>
      </c>
      <c r="B34" s="819"/>
      <c r="C34" s="816">
        <v>2620</v>
      </c>
      <c r="D34" s="822"/>
      <c r="E34" s="823">
        <f>'Expenditures 15-22'!K68-SUM('Expenditures 15-22'!G68,'Expenditures 15-22'!I68)+'Expenditures 15-22'!D267</f>
        <v>22818</v>
      </c>
      <c r="F34" s="822"/>
      <c r="G34" s="823">
        <f>'Expenditures 15-22'!K68-SUM('Expenditures 15-22'!G68,'Expenditures 15-22'!I68)+'Expenditures 15-22'!D267</f>
        <v>22818</v>
      </c>
    </row>
    <row r="35" spans="1:7" ht="12" customHeight="1" x14ac:dyDescent="0.2">
      <c r="A35" s="821" t="s">
        <v>1280</v>
      </c>
      <c r="B35" s="819"/>
      <c r="C35" s="816">
        <v>2630</v>
      </c>
      <c r="D35" s="822"/>
      <c r="E35" s="823">
        <f>'Expenditures 15-22'!K69-SUM('Expenditures 15-22'!G69,'Expenditures 15-22'!I69)+'Expenditures 15-22'!D268</f>
        <v>797713</v>
      </c>
      <c r="F35" s="822"/>
      <c r="G35" s="823">
        <f>'Expenditures 15-22'!K69-SUM('Expenditures 15-22'!G69,'Expenditures 15-22'!I69)+'Expenditures 15-22'!D268</f>
        <v>797713</v>
      </c>
    </row>
    <row r="36" spans="1:7" ht="12" customHeight="1" x14ac:dyDescent="0.2">
      <c r="A36" s="821" t="s">
        <v>481</v>
      </c>
      <c r="B36" s="819"/>
      <c r="C36" s="816">
        <v>2640</v>
      </c>
      <c r="D36" s="823">
        <f>'Expenditures 15-22'!K70-SUM('Expenditures 15-22'!G70,'Expenditures 15-22'!I70)+'Expenditures 15-22'!D269-E13</f>
        <v>3140820</v>
      </c>
      <c r="E36" s="823">
        <f>E13</f>
        <v>0</v>
      </c>
      <c r="F36" s="823">
        <f>'Expenditures 15-22'!K70-SUM('Expenditures 15-22'!G70,'Expenditures 15-22'!I70)+'Expenditures 15-22'!D269-E13</f>
        <v>3140820</v>
      </c>
      <c r="G36" s="823">
        <f>E13</f>
        <v>0</v>
      </c>
    </row>
    <row r="37" spans="1:7" ht="12" customHeight="1" x14ac:dyDescent="0.2">
      <c r="A37" s="821" t="s">
        <v>482</v>
      </c>
      <c r="B37" s="819"/>
      <c r="C37" s="816">
        <v>2660</v>
      </c>
      <c r="D37" s="823">
        <f>'Expenditures 15-22'!K71-SUM('Expenditures 15-22'!G71,'Expenditures 15-22'!I71)+'Expenditures 15-22'!D270-E14</f>
        <v>8778643</v>
      </c>
      <c r="E37" s="823">
        <f>E14</f>
        <v>0</v>
      </c>
      <c r="F37" s="823">
        <f>'Expenditures 15-22'!K71-SUM('Expenditures 15-22'!G71,'Expenditures 15-22'!I71)+'Expenditures 15-22'!D270-E14</f>
        <v>8778643</v>
      </c>
      <c r="G37" s="823">
        <f>E14</f>
        <v>0</v>
      </c>
    </row>
    <row r="38" spans="1:7" ht="12" customHeight="1" x14ac:dyDescent="0.2">
      <c r="A38" s="820" t="s">
        <v>631</v>
      </c>
      <c r="B38" s="814"/>
      <c r="C38" s="816">
        <v>2900</v>
      </c>
      <c r="D38" s="822"/>
      <c r="E38" s="823">
        <f>'Expenditures 15-22'!K73-SUM('Expenditures 15-22'!G73,'Expenditures 15-22'!I73)+'Expenditures 15-22'!K128-SUM('Expenditures 15-22'!G128,'Expenditures 15-22'!I128)+'Expenditures 15-22'!K177-SUM('Expenditures 15-22'!G177,'Expenditures 15-22'!I177)+'Expenditures 15-22'!D272</f>
        <v>465588</v>
      </c>
      <c r="F38" s="822"/>
      <c r="G38" s="823">
        <f>'Expenditures 15-22'!K73-SUM('Expenditures 15-22'!G73,'Expenditures 15-22'!I73)+'Expenditures 15-22'!K128-SUM('Expenditures 15-22'!G128,'Expenditures 15-22'!I128)+'Expenditures 15-22'!K177-SUM('Expenditures 15-22'!G177,'Expenditures 15-22'!I177)+'Expenditures 15-22'!D272</f>
        <v>465588</v>
      </c>
    </row>
    <row r="39" spans="1:7" ht="12" customHeight="1" x14ac:dyDescent="0.2">
      <c r="A39" s="820" t="s">
        <v>539</v>
      </c>
      <c r="B39" s="814"/>
      <c r="C39" s="816">
        <v>3000</v>
      </c>
      <c r="D39" s="822"/>
      <c r="E39" s="823">
        <f>'Expenditures 15-22'!K75-SUM('Expenditures 15-22'!G75,'Expenditures 15-22'!I75)+'Expenditures 15-22'!K130-SUM('Expenditures 15-22'!G130,'Expenditures 15-22'!I130)+'Expenditures 15-22'!K179-SUM('Expenditures 15-22'!G179,'Expenditures 15-22'!I179)+'Expenditures 15-22'!D274</f>
        <v>3266573</v>
      </c>
      <c r="F39" s="822"/>
      <c r="G39" s="823">
        <f>'Expenditures 15-22'!K75-SUM('Expenditures 15-22'!G75,'Expenditures 15-22'!I75)+'Expenditures 15-22'!K130-SUM('Expenditures 15-22'!G130,'Expenditures 15-22'!I130)+'Expenditures 15-22'!K179-SUM('Expenditures 15-22'!G179,'Expenditures 15-22'!I179)+'Expenditures 15-22'!D274</f>
        <v>3266573</v>
      </c>
    </row>
    <row r="40" spans="1:7" ht="12" customHeight="1" x14ac:dyDescent="0.2">
      <c r="A40" s="838" t="s">
        <v>164</v>
      </c>
      <c r="B40" s="839"/>
      <c r="C40" s="840"/>
      <c r="D40" s="826">
        <f>SUM(D19:D39)</f>
        <v>15863154</v>
      </c>
      <c r="E40" s="826">
        <f>SUM(E19:E39)</f>
        <v>368696842</v>
      </c>
      <c r="F40" s="826">
        <f>SUM(F19:F39)</f>
        <v>41225641</v>
      </c>
      <c r="G40" s="826">
        <f>SUM(G19:G39)</f>
        <v>343334355</v>
      </c>
    </row>
    <row r="41" spans="1:7" x14ac:dyDescent="0.2">
      <c r="A41" s="300"/>
      <c r="B41" s="227"/>
      <c r="C41" s="301"/>
      <c r="D41" s="2326" t="s">
        <v>632</v>
      </c>
      <c r="E41" s="2327"/>
      <c r="F41" s="830" t="s">
        <v>633</v>
      </c>
      <c r="G41" s="837"/>
    </row>
    <row r="42" spans="1:7" ht="12" customHeight="1" x14ac:dyDescent="0.2">
      <c r="A42" s="300"/>
      <c r="B42" s="227"/>
      <c r="C42" s="301"/>
      <c r="D42" s="831" t="s">
        <v>576</v>
      </c>
      <c r="E42" s="827">
        <f>D40</f>
        <v>15863154</v>
      </c>
      <c r="F42" s="831" t="s">
        <v>578</v>
      </c>
      <c r="G42" s="827">
        <f>F40</f>
        <v>41225641</v>
      </c>
    </row>
    <row r="43" spans="1:7" ht="12" customHeight="1" x14ac:dyDescent="0.2">
      <c r="A43" s="300"/>
      <c r="B43" s="227"/>
      <c r="C43" s="301"/>
      <c r="D43" s="831" t="s">
        <v>577</v>
      </c>
      <c r="E43" s="827">
        <f>E40</f>
        <v>368696842</v>
      </c>
      <c r="F43" s="831" t="s">
        <v>577</v>
      </c>
      <c r="G43" s="827">
        <f>G40</f>
        <v>343334355</v>
      </c>
    </row>
    <row r="44" spans="1:7" ht="12" customHeight="1" x14ac:dyDescent="0.2">
      <c r="A44" s="300"/>
      <c r="B44" s="227"/>
      <c r="C44" s="227"/>
      <c r="D44" s="841" t="s">
        <v>1214</v>
      </c>
      <c r="E44" s="842">
        <f>(E42/E43)</f>
        <v>4.3024925068384505E-2</v>
      </c>
      <c r="F44" s="841" t="s">
        <v>1214</v>
      </c>
      <c r="G44" s="842">
        <f>(G42/G43)</f>
        <v>0.12007432521572156</v>
      </c>
    </row>
    <row r="45" spans="1:7" x14ac:dyDescent="0.2">
      <c r="A45" s="303"/>
      <c r="B45" s="302"/>
      <c r="C45" s="302"/>
      <c r="D45" s="828"/>
      <c r="E45" s="829"/>
      <c r="F45" s="828"/>
      <c r="G45" s="829"/>
    </row>
  </sheetData>
  <sheetProtection password="D6A3"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&amp;L&amp;8Printed: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6"/>
  <dimension ref="A1:E97"/>
  <sheetViews>
    <sheetView topLeftCell="A3" zoomScale="115" zoomScaleNormal="115" workbookViewId="0">
      <selection activeCell="J29" sqref="J29"/>
    </sheetView>
  </sheetViews>
  <sheetFormatPr defaultColWidth="9.140625" defaultRowHeight="12.75" x14ac:dyDescent="0.2"/>
  <cols>
    <col min="1" max="1" width="48.42578125" style="1775" customWidth="1"/>
    <col min="2" max="3" width="9.85546875" style="1760" customWidth="1"/>
    <col min="4" max="4" width="12.5703125" style="1776" customWidth="1"/>
    <col min="5" max="5" width="52.28515625" style="1760" customWidth="1"/>
    <col min="6" max="16384" width="9.140625" style="1760"/>
  </cols>
  <sheetData>
    <row r="1" spans="1:5" ht="21" customHeight="1" x14ac:dyDescent="0.2">
      <c r="A1" s="1757" t="s">
        <v>1769</v>
      </c>
      <c r="B1" s="1758"/>
      <c r="C1" s="1758"/>
      <c r="D1" s="1758"/>
      <c r="E1" s="1759"/>
    </row>
    <row r="2" spans="1:5" ht="14.25" customHeight="1" x14ac:dyDescent="0.2">
      <c r="A2" s="1758" t="s">
        <v>1770</v>
      </c>
      <c r="B2" s="1758"/>
      <c r="C2" s="1758"/>
      <c r="D2" s="1758"/>
      <c r="E2" s="1759"/>
    </row>
    <row r="3" spans="1:5" ht="15" customHeight="1" x14ac:dyDescent="0.2">
      <c r="A3" s="1758" t="s">
        <v>1973</v>
      </c>
      <c r="B3" s="1758"/>
      <c r="C3" s="1758"/>
      <c r="D3" s="1758"/>
      <c r="E3" s="1759"/>
    </row>
    <row r="4" spans="1:5" ht="3.75" customHeight="1" x14ac:dyDescent="0.2">
      <c r="A4" s="1758"/>
      <c r="B4" s="1758"/>
      <c r="C4" s="1758"/>
      <c r="D4" s="1758"/>
      <c r="E4" s="1759"/>
    </row>
    <row r="5" spans="1:5" ht="23.25" customHeight="1" x14ac:dyDescent="0.25">
      <c r="A5" s="2335" t="s">
        <v>1803</v>
      </c>
      <c r="B5" s="2336"/>
      <c r="C5" s="2336"/>
      <c r="D5" s="2336"/>
      <c r="E5" s="2336"/>
    </row>
    <row r="6" spans="1:5" ht="12" customHeight="1" x14ac:dyDescent="0.25">
      <c r="A6" s="1864"/>
      <c r="B6" s="2350" t="str">
        <f>COVER!A17</f>
        <v>SD U-46</v>
      </c>
      <c r="C6" s="2350"/>
      <c r="D6" s="2350"/>
      <c r="E6" s="1863"/>
    </row>
    <row r="7" spans="1:5" ht="11.25" customHeight="1" x14ac:dyDescent="0.25">
      <c r="A7" s="1864"/>
      <c r="B7" s="2351">
        <f>COVER!A13</f>
        <v>31045046022</v>
      </c>
      <c r="C7" s="2351"/>
      <c r="D7" s="2351"/>
      <c r="E7" s="1863"/>
    </row>
    <row r="8" spans="1:5" ht="34.5" customHeight="1" x14ac:dyDescent="0.2">
      <c r="A8" s="1761" t="s">
        <v>1771</v>
      </c>
      <c r="B8" s="1762" t="s">
        <v>1772</v>
      </c>
      <c r="C8" s="1762" t="s">
        <v>1773</v>
      </c>
      <c r="D8" s="1763" t="s">
        <v>1774</v>
      </c>
      <c r="E8" s="1762" t="s">
        <v>1775</v>
      </c>
    </row>
    <row r="9" spans="1:5" ht="13.5" customHeight="1" x14ac:dyDescent="0.2">
      <c r="A9" s="1764" t="s">
        <v>1776</v>
      </c>
      <c r="B9" s="1849"/>
      <c r="C9" s="1849"/>
      <c r="D9" s="1850"/>
      <c r="E9" s="1765"/>
    </row>
    <row r="10" spans="1:5" ht="27.75" customHeight="1" x14ac:dyDescent="0.2">
      <c r="A10" s="1766" t="s">
        <v>1867</v>
      </c>
      <c r="B10" s="1767"/>
      <c r="C10" s="1767"/>
      <c r="D10" s="1768" t="s">
        <v>1777</v>
      </c>
      <c r="E10" s="1769" t="s">
        <v>1778</v>
      </c>
    </row>
    <row r="11" spans="1:5" ht="12" customHeight="1" x14ac:dyDescent="0.2">
      <c r="A11" s="1770" t="s">
        <v>1779</v>
      </c>
      <c r="B11" s="1851"/>
      <c r="C11" s="1851"/>
      <c r="D11" s="1852"/>
      <c r="E11" s="1853"/>
    </row>
    <row r="12" spans="1:5" ht="12" customHeight="1" x14ac:dyDescent="0.2">
      <c r="A12" s="1770" t="s">
        <v>1780</v>
      </c>
      <c r="B12" s="1851"/>
      <c r="C12" s="1851"/>
      <c r="D12" s="1854"/>
      <c r="E12" s="1853"/>
    </row>
    <row r="13" spans="1:5" ht="12" customHeight="1" x14ac:dyDescent="0.2">
      <c r="A13" s="1770" t="s">
        <v>1781</v>
      </c>
      <c r="B13" s="1851"/>
      <c r="C13" s="1851"/>
      <c r="D13" s="1854"/>
      <c r="E13" s="1853"/>
    </row>
    <row r="14" spans="1:5" ht="12" customHeight="1" x14ac:dyDescent="0.2">
      <c r="A14" s="1770" t="s">
        <v>1782</v>
      </c>
      <c r="B14" s="1851"/>
      <c r="C14" s="1851"/>
      <c r="D14" s="1854"/>
      <c r="E14" s="1853"/>
    </row>
    <row r="15" spans="1:5" ht="12" customHeight="1" x14ac:dyDescent="0.2">
      <c r="A15" s="1770" t="s">
        <v>1783</v>
      </c>
      <c r="B15" s="1851"/>
      <c r="C15" s="1851"/>
      <c r="D15" s="1854"/>
      <c r="E15" s="1853"/>
    </row>
    <row r="16" spans="1:5" ht="12" customHeight="1" x14ac:dyDescent="0.2">
      <c r="A16" s="1770" t="s">
        <v>1784</v>
      </c>
      <c r="B16" s="1851"/>
      <c r="C16" s="1851"/>
      <c r="D16" s="1854"/>
      <c r="E16" s="1853"/>
    </row>
    <row r="17" spans="1:5" ht="12" customHeight="1" x14ac:dyDescent="0.2">
      <c r="A17" s="1770" t="s">
        <v>1785</v>
      </c>
      <c r="B17" s="1851"/>
      <c r="C17" s="1851"/>
      <c r="D17" s="1854"/>
      <c r="E17" s="1853"/>
    </row>
    <row r="18" spans="1:5" ht="12" customHeight="1" x14ac:dyDescent="0.2">
      <c r="A18" s="1770" t="s">
        <v>1786</v>
      </c>
      <c r="B18" s="1851"/>
      <c r="C18" s="1851"/>
      <c r="D18" s="1854"/>
      <c r="E18" s="1853"/>
    </row>
    <row r="19" spans="1:5" ht="12" customHeight="1" x14ac:dyDescent="0.2">
      <c r="A19" s="1770" t="s">
        <v>1787</v>
      </c>
      <c r="B19" s="1851"/>
      <c r="C19" s="1851"/>
      <c r="D19" s="1854"/>
      <c r="E19" s="1853"/>
    </row>
    <row r="20" spans="1:5" ht="12" customHeight="1" x14ac:dyDescent="0.2">
      <c r="A20" s="1770" t="s">
        <v>1788</v>
      </c>
      <c r="B20" s="1851"/>
      <c r="C20" s="1851"/>
      <c r="D20" s="1854"/>
      <c r="E20" s="1853"/>
    </row>
    <row r="21" spans="1:5" ht="12" customHeight="1" x14ac:dyDescent="0.2">
      <c r="A21" s="1770" t="s">
        <v>1789</v>
      </c>
      <c r="B21" s="1851"/>
      <c r="C21" s="1851"/>
      <c r="D21" s="1854"/>
      <c r="E21" s="1853"/>
    </row>
    <row r="22" spans="1:5" ht="12" customHeight="1" x14ac:dyDescent="0.2">
      <c r="A22" s="1770" t="s">
        <v>1790</v>
      </c>
      <c r="B22" s="1851"/>
      <c r="C22" s="1851"/>
      <c r="D22" s="1854"/>
      <c r="E22" s="1853"/>
    </row>
    <row r="23" spans="1:5" ht="12" customHeight="1" x14ac:dyDescent="0.2">
      <c r="A23" s="1770" t="s">
        <v>1791</v>
      </c>
      <c r="B23" s="1851"/>
      <c r="C23" s="1851"/>
      <c r="D23" s="1854"/>
      <c r="E23" s="1853"/>
    </row>
    <row r="24" spans="1:5" ht="12" customHeight="1" x14ac:dyDescent="0.2">
      <c r="A24" s="1770" t="s">
        <v>1792</v>
      </c>
      <c r="B24" s="1851"/>
      <c r="C24" s="1851"/>
      <c r="D24" s="1854"/>
      <c r="E24" s="1853"/>
    </row>
    <row r="25" spans="1:5" ht="12" customHeight="1" x14ac:dyDescent="0.2">
      <c r="A25" s="1770" t="s">
        <v>1793</v>
      </c>
      <c r="B25" s="1851"/>
      <c r="C25" s="1851"/>
      <c r="D25" s="1854"/>
      <c r="E25" s="1853"/>
    </row>
    <row r="26" spans="1:5" ht="12" customHeight="1" x14ac:dyDescent="0.2">
      <c r="A26" s="1770" t="s">
        <v>1794</v>
      </c>
      <c r="B26" s="1851"/>
      <c r="C26" s="1851"/>
      <c r="D26" s="1854"/>
      <c r="E26" s="1853"/>
    </row>
    <row r="27" spans="1:5" ht="12" customHeight="1" x14ac:dyDescent="0.2">
      <c r="A27" s="1770" t="s">
        <v>1795</v>
      </c>
      <c r="B27" s="1851"/>
      <c r="C27" s="1851"/>
      <c r="D27" s="1854"/>
      <c r="E27" s="1853"/>
    </row>
    <row r="28" spans="1:5" ht="12" customHeight="1" x14ac:dyDescent="0.2">
      <c r="A28" s="1770" t="s">
        <v>1796</v>
      </c>
      <c r="B28" s="1851"/>
      <c r="C28" s="1851"/>
      <c r="D28" s="1854"/>
      <c r="E28" s="1853"/>
    </row>
    <row r="29" spans="1:5" ht="12" customHeight="1" x14ac:dyDescent="0.2">
      <c r="A29" s="1770" t="s">
        <v>1797</v>
      </c>
      <c r="B29" s="1851"/>
      <c r="C29" s="1851"/>
      <c r="D29" s="1854"/>
      <c r="E29" s="1853"/>
    </row>
    <row r="30" spans="1:5" ht="12" customHeight="1" x14ac:dyDescent="0.2">
      <c r="A30" s="1770" t="s">
        <v>1798</v>
      </c>
      <c r="B30" s="1851"/>
      <c r="C30" s="1851"/>
      <c r="D30" s="1854"/>
      <c r="E30" s="1853"/>
    </row>
    <row r="31" spans="1:5" ht="12" customHeight="1" x14ac:dyDescent="0.2">
      <c r="A31" s="1770" t="s">
        <v>1799</v>
      </c>
      <c r="B31" s="1851"/>
      <c r="C31" s="1851"/>
      <c r="D31" s="1854"/>
      <c r="E31" s="1853"/>
    </row>
    <row r="32" spans="1:5" ht="12" customHeight="1" x14ac:dyDescent="0.2">
      <c r="A32" s="1770" t="s">
        <v>1800</v>
      </c>
      <c r="B32" s="1851" t="s">
        <v>2058</v>
      </c>
      <c r="C32" s="1851" t="s">
        <v>2058</v>
      </c>
      <c r="D32" s="1854"/>
      <c r="E32" s="1853" t="s">
        <v>2098</v>
      </c>
    </row>
    <row r="33" spans="1:5" ht="12" customHeight="1" x14ac:dyDescent="0.2">
      <c r="A33" s="1770" t="s">
        <v>1801</v>
      </c>
      <c r="B33" s="1851"/>
      <c r="C33" s="1851"/>
      <c r="D33" s="1854"/>
      <c r="E33" s="1853"/>
    </row>
    <row r="34" spans="1:5" ht="12" customHeight="1" x14ac:dyDescent="0.25">
      <c r="A34" s="1771"/>
      <c r="B34" s="1771"/>
      <c r="C34" s="1771"/>
      <c r="D34" s="1771"/>
      <c r="E34" s="1771"/>
    </row>
    <row r="35" spans="1:5" ht="12" customHeight="1" x14ac:dyDescent="0.2">
      <c r="A35" s="1772" t="s">
        <v>1804</v>
      </c>
      <c r="B35" s="2346"/>
      <c r="C35" s="2346"/>
      <c r="D35" s="2346"/>
      <c r="E35" s="2347"/>
    </row>
    <row r="36" spans="1:5" ht="12" customHeight="1" x14ac:dyDescent="0.2">
      <c r="A36" s="2337"/>
      <c r="B36" s="2338"/>
      <c r="C36" s="2338"/>
      <c r="D36" s="2338"/>
      <c r="E36" s="2339"/>
    </row>
    <row r="37" spans="1:5" ht="12" customHeight="1" x14ac:dyDescent="0.2">
      <c r="A37" s="2337"/>
      <c r="B37" s="2338"/>
      <c r="C37" s="2338"/>
      <c r="D37" s="2338"/>
      <c r="E37" s="2339"/>
    </row>
    <row r="38" spans="1:5" ht="12" customHeight="1" x14ac:dyDescent="0.2">
      <c r="A38" s="2340"/>
      <c r="B38" s="2341"/>
      <c r="C38" s="2341"/>
      <c r="D38" s="2341"/>
      <c r="E38" s="2342"/>
    </row>
    <row r="39" spans="1:5" ht="4.5" hidden="1" customHeight="1" x14ac:dyDescent="0.2">
      <c r="A39" s="1773"/>
      <c r="B39" s="1773"/>
      <c r="C39" s="1773"/>
      <c r="D39" s="1773"/>
      <c r="E39" s="1773"/>
    </row>
    <row r="40" spans="1:5" s="1771" customFormat="1" ht="12" customHeight="1" x14ac:dyDescent="0.25">
      <c r="A40" s="1774" t="s">
        <v>1802</v>
      </c>
      <c r="B40" s="2348"/>
      <c r="C40" s="2348"/>
      <c r="D40" s="2348"/>
      <c r="E40" s="2349"/>
    </row>
    <row r="41" spans="1:5" s="1771" customFormat="1" ht="12" customHeight="1" x14ac:dyDescent="0.25">
      <c r="A41" s="2343"/>
      <c r="B41" s="2344"/>
      <c r="C41" s="2344"/>
      <c r="D41" s="2344"/>
      <c r="E41" s="2345"/>
    </row>
    <row r="42" spans="1:5" s="1771" customFormat="1" ht="12" customHeight="1" x14ac:dyDescent="0.25">
      <c r="A42" s="2343"/>
      <c r="B42" s="2344"/>
      <c r="C42" s="2344"/>
      <c r="D42" s="2344"/>
      <c r="E42" s="2345"/>
    </row>
    <row r="43" spans="1:5" s="1771" customFormat="1" ht="15" x14ac:dyDescent="0.25">
      <c r="A43" s="2330"/>
      <c r="B43" s="2331"/>
      <c r="C43" s="2331"/>
      <c r="D43" s="2331"/>
      <c r="E43" s="2332"/>
    </row>
    <row r="44" spans="1:5" s="1771" customFormat="1" ht="12" hidden="1" customHeight="1" x14ac:dyDescent="0.25">
      <c r="A44" s="2330"/>
      <c r="B44" s="2333"/>
      <c r="C44" s="2333"/>
      <c r="D44" s="2333"/>
      <c r="E44" s="2334"/>
    </row>
    <row r="45" spans="1:5" s="1771" customFormat="1" ht="12" customHeight="1" x14ac:dyDescent="0.25"/>
    <row r="46" spans="1:5" s="1771" customFormat="1" ht="9.75" customHeight="1" x14ac:dyDescent="0.25"/>
    <row r="47" spans="1:5" s="1771" customFormat="1" ht="13.5" customHeight="1" x14ac:dyDescent="0.25"/>
    <row r="48" spans="1:5" s="1771" customFormat="1" ht="15" x14ac:dyDescent="0.25"/>
    <row r="49" spans="1:1" s="1771" customFormat="1" ht="15" hidden="1" x14ac:dyDescent="0.25">
      <c r="A49" s="1771" t="b">
        <v>0</v>
      </c>
    </row>
    <row r="50" spans="1:1" s="1771" customFormat="1" ht="15" x14ac:dyDescent="0.25"/>
    <row r="51" spans="1:1" s="1771" customFormat="1" ht="15" x14ac:dyDescent="0.25"/>
    <row r="52" spans="1:1" s="1771" customFormat="1" ht="15" x14ac:dyDescent="0.25"/>
    <row r="53" spans="1:1" s="1771" customFormat="1" ht="15" x14ac:dyDescent="0.25"/>
    <row r="54" spans="1:1" s="1771" customFormat="1" ht="15" x14ac:dyDescent="0.25"/>
    <row r="55" spans="1:1" s="1771" customFormat="1" ht="15" x14ac:dyDescent="0.25"/>
    <row r="56" spans="1:1" s="1771" customFormat="1" ht="15" x14ac:dyDescent="0.25"/>
    <row r="57" spans="1:1" s="1771" customFormat="1" ht="15" x14ac:dyDescent="0.25"/>
    <row r="58" spans="1:1" s="1771" customFormat="1" ht="15" x14ac:dyDescent="0.25"/>
    <row r="59" spans="1:1" s="1771" customFormat="1" ht="15" x14ac:dyDescent="0.25"/>
    <row r="60" spans="1:1" s="1771" customFormat="1" ht="15" x14ac:dyDescent="0.25"/>
    <row r="61" spans="1:1" s="1771" customFormat="1" ht="15" x14ac:dyDescent="0.25"/>
    <row r="62" spans="1:1" s="1771" customFormat="1" ht="15" x14ac:dyDescent="0.25"/>
    <row r="63" spans="1:1" s="1771" customFormat="1" ht="15" x14ac:dyDescent="0.25"/>
    <row r="64" spans="1:1" s="1771" customFormat="1" ht="15" x14ac:dyDescent="0.25"/>
    <row r="65" s="1771" customFormat="1" ht="15" x14ac:dyDescent="0.25"/>
    <row r="66" s="1771" customFormat="1" ht="15" x14ac:dyDescent="0.25"/>
    <row r="67" s="1771" customFormat="1" ht="15" x14ac:dyDescent="0.25"/>
    <row r="68" s="1771" customFormat="1" ht="15" x14ac:dyDescent="0.25"/>
    <row r="69" s="1771" customFormat="1" ht="15" x14ac:dyDescent="0.25"/>
    <row r="70" s="1771" customFormat="1" ht="15" x14ac:dyDescent="0.25"/>
    <row r="71" s="1771" customFormat="1" ht="15" x14ac:dyDescent="0.25"/>
    <row r="72" s="1771" customFormat="1" ht="15" x14ac:dyDescent="0.25"/>
    <row r="73" s="1771" customFormat="1" ht="15" x14ac:dyDescent="0.25"/>
    <row r="74" s="1771" customFormat="1" ht="15" x14ac:dyDescent="0.25"/>
    <row r="75" s="1771" customFormat="1" ht="15" x14ac:dyDescent="0.25"/>
    <row r="76" s="1771" customFormat="1" ht="15" x14ac:dyDescent="0.25"/>
    <row r="77" s="1771" customFormat="1" ht="15" x14ac:dyDescent="0.25"/>
    <row r="78" s="1771" customFormat="1" ht="15" x14ac:dyDescent="0.25"/>
    <row r="79" s="1771" customFormat="1" ht="15" x14ac:dyDescent="0.25"/>
    <row r="80" s="1771" customFormat="1" ht="15" x14ac:dyDescent="0.25"/>
    <row r="81" s="1771" customFormat="1" ht="15" x14ac:dyDescent="0.25"/>
    <row r="82" s="1771" customFormat="1" ht="15" x14ac:dyDescent="0.25"/>
    <row r="83" s="1771" customFormat="1" ht="15" x14ac:dyDescent="0.25"/>
    <row r="84" s="1771" customFormat="1" ht="15" x14ac:dyDescent="0.25"/>
    <row r="85" s="1771" customFormat="1" ht="15" x14ac:dyDescent="0.25"/>
    <row r="86" s="1771" customFormat="1" ht="15" x14ac:dyDescent="0.25"/>
    <row r="87" s="1771" customFormat="1" ht="15" x14ac:dyDescent="0.25"/>
    <row r="88" s="1771" customFormat="1" ht="15" x14ac:dyDescent="0.25"/>
    <row r="89" s="1771" customFormat="1" ht="15" x14ac:dyDescent="0.25"/>
    <row r="90" s="1771" customFormat="1" ht="15" x14ac:dyDescent="0.25"/>
    <row r="91" s="1771" customFormat="1" ht="15" x14ac:dyDescent="0.25"/>
    <row r="92" s="1771" customFormat="1" ht="15" x14ac:dyDescent="0.25"/>
    <row r="93" s="1771" customFormat="1" ht="15" x14ac:dyDescent="0.25"/>
    <row r="94" s="1771" customFormat="1" ht="15" x14ac:dyDescent="0.25"/>
    <row r="95" s="1771" customFormat="1" ht="15" x14ac:dyDescent="0.25"/>
    <row r="96" s="1771" customFormat="1" ht="15" x14ac:dyDescent="0.25"/>
    <row r="97" s="1771" customFormat="1" ht="15" x14ac:dyDescent="0.25"/>
  </sheetData>
  <sheetProtection password="D6A3" sheet="1" objects="1" scenarios="1"/>
  <mergeCells count="12">
    <mergeCell ref="A43:E43"/>
    <mergeCell ref="A44:E44"/>
    <mergeCell ref="A5:E5"/>
    <mergeCell ref="A36:E36"/>
    <mergeCell ref="A37:E37"/>
    <mergeCell ref="A38:E38"/>
    <mergeCell ref="A41:E41"/>
    <mergeCell ref="A42:E42"/>
    <mergeCell ref="B35:E35"/>
    <mergeCell ref="B40:E40"/>
    <mergeCell ref="B6:D6"/>
    <mergeCell ref="B7:D7"/>
  </mergeCells>
  <printOptions headings="1"/>
  <pageMargins left="0.27" right="0.2" top="0.18" bottom="0.37" header="0.17" footer="0.17"/>
  <pageSetup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49153" r:id="rId4" name="Check Box 1">
              <controlPr defaultSize="0" autoFill="0" autoLine="0" autoPict="0">
                <anchor moveWithCells="1">
                  <from>
                    <xdr:col>0</xdr:col>
                    <xdr:colOff>238125</xdr:colOff>
                    <xdr:row>7</xdr:row>
                    <xdr:rowOff>114300</xdr:rowOff>
                  </from>
                  <to>
                    <xdr:col>0</xdr:col>
                    <xdr:colOff>542925</xdr:colOff>
                    <xdr:row>7</xdr:row>
                    <xdr:rowOff>333375</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38"/>
  <sheetViews>
    <sheetView workbookViewId="0">
      <selection activeCell="J19" sqref="J19"/>
    </sheetView>
  </sheetViews>
  <sheetFormatPr defaultColWidth="9.140625" defaultRowHeight="12.75" x14ac:dyDescent="0.2"/>
  <cols>
    <col min="1" max="1" width="3" style="1783" customWidth="1"/>
    <col min="2" max="2" width="2.7109375" style="1783" customWidth="1"/>
    <col min="3" max="3" width="32.140625" style="1783" customWidth="1"/>
    <col min="4" max="4" width="6.42578125" style="1783" customWidth="1"/>
    <col min="5" max="10" width="15.7109375" style="1783" customWidth="1"/>
    <col min="11" max="14" width="4.7109375" style="1783" customWidth="1"/>
    <col min="15" max="16384" width="9.140625" style="1783"/>
  </cols>
  <sheetData>
    <row r="1" spans="1:10" ht="11.85" customHeight="1" x14ac:dyDescent="0.2">
      <c r="A1" s="1781"/>
      <c r="B1" s="1782"/>
      <c r="E1" s="1784"/>
      <c r="F1" s="1785" t="s">
        <v>484</v>
      </c>
      <c r="G1" s="1786"/>
    </row>
    <row r="2" spans="1:10" ht="11.85" customHeight="1" x14ac:dyDescent="0.2">
      <c r="A2" s="1781"/>
      <c r="B2" s="1782"/>
      <c r="E2" s="1784"/>
      <c r="F2" s="1787" t="s">
        <v>332</v>
      </c>
      <c r="G2" s="1786"/>
    </row>
    <row r="3" spans="1:10" ht="11.85" customHeight="1" x14ac:dyDescent="0.2">
      <c r="E3" s="1784"/>
      <c r="F3" s="1787" t="s">
        <v>485</v>
      </c>
      <c r="G3" s="1784"/>
    </row>
    <row r="4" spans="1:10" ht="11.85" customHeight="1" x14ac:dyDescent="0.2">
      <c r="E4" s="1784"/>
      <c r="F4" s="1787" t="s">
        <v>1061</v>
      </c>
      <c r="G4" s="1784"/>
    </row>
    <row r="5" spans="1:10" ht="12.2" customHeight="1" x14ac:dyDescent="0.2">
      <c r="F5" s="1787"/>
    </row>
    <row r="6" spans="1:10" x14ac:dyDescent="0.2">
      <c r="A6" s="1788" t="s">
        <v>798</v>
      </c>
      <c r="B6" s="1789"/>
      <c r="C6" s="1789"/>
      <c r="D6" s="1789"/>
      <c r="E6" s="1790"/>
      <c r="F6" s="1791"/>
      <c r="G6" s="1782"/>
      <c r="H6" s="1792" t="s">
        <v>1240</v>
      </c>
      <c r="I6" s="2358" t="str">
        <f>COVER!A17</f>
        <v>SD U-46</v>
      </c>
      <c r="J6" s="2359"/>
    </row>
    <row r="7" spans="1:10" x14ac:dyDescent="0.2">
      <c r="A7" s="2360" t="s">
        <v>1062</v>
      </c>
      <c r="B7" s="2361"/>
      <c r="C7" s="2361"/>
      <c r="D7" s="2361"/>
      <c r="E7" s="2362"/>
      <c r="F7" s="1793"/>
      <c r="G7" s="1782"/>
      <c r="H7" s="1792" t="s">
        <v>443</v>
      </c>
      <c r="I7" s="2363">
        <f>COVER!A13</f>
        <v>31045046022</v>
      </c>
      <c r="J7" s="2363"/>
    </row>
    <row r="8" spans="1:10" x14ac:dyDescent="0.2">
      <c r="A8" s="1794"/>
      <c r="B8" s="1795"/>
      <c r="C8" s="1795"/>
      <c r="D8" s="1795"/>
      <c r="E8" s="1796"/>
      <c r="F8" s="1797"/>
      <c r="G8" s="1798"/>
      <c r="H8" s="1798"/>
      <c r="I8" s="1798"/>
      <c r="J8" s="1798"/>
    </row>
    <row r="9" spans="1:10" ht="13.5" customHeight="1" x14ac:dyDescent="0.2">
      <c r="A9" s="1799"/>
      <c r="B9" s="1800"/>
      <c r="C9" s="1800"/>
      <c r="D9" s="1801"/>
      <c r="E9" s="1802" t="s">
        <v>1974</v>
      </c>
      <c r="F9" s="1803"/>
      <c r="G9" s="1803"/>
      <c r="H9" s="1804" t="s">
        <v>1975</v>
      </c>
      <c r="I9" s="1803"/>
      <c r="J9" s="1805"/>
    </row>
    <row r="10" spans="1:10" s="1813" customFormat="1" ht="13.5" customHeight="1" x14ac:dyDescent="0.2">
      <c r="A10" s="1806"/>
      <c r="B10" s="1807"/>
      <c r="C10" s="1808"/>
      <c r="D10" s="1809"/>
      <c r="E10" s="1810" t="s">
        <v>515</v>
      </c>
      <c r="F10" s="1811" t="s">
        <v>516</v>
      </c>
      <c r="G10" s="1812"/>
      <c r="H10" s="1811" t="s">
        <v>515</v>
      </c>
      <c r="I10" s="1811" t="s">
        <v>516</v>
      </c>
      <c r="J10" s="1811"/>
    </row>
    <row r="11" spans="1:10" s="1813" customFormat="1" ht="22.5" x14ac:dyDescent="0.2">
      <c r="A11" s="2364" t="s">
        <v>586</v>
      </c>
      <c r="B11" s="2365"/>
      <c r="C11" s="2366"/>
      <c r="D11" s="1814" t="s">
        <v>1064</v>
      </c>
      <c r="E11" s="1814" t="s">
        <v>68</v>
      </c>
      <c r="F11" s="1814" t="s">
        <v>7</v>
      </c>
      <c r="G11" s="1815" t="s">
        <v>164</v>
      </c>
      <c r="H11" s="1815" t="s">
        <v>68</v>
      </c>
      <c r="I11" s="1814" t="s">
        <v>7</v>
      </c>
      <c r="J11" s="1815" t="s">
        <v>164</v>
      </c>
    </row>
    <row r="12" spans="1:10" ht="12.75" customHeight="1" x14ac:dyDescent="0.2">
      <c r="A12" s="1816">
        <v>1</v>
      </c>
      <c r="B12" s="1817" t="s">
        <v>1002</v>
      </c>
      <c r="C12" s="1818"/>
      <c r="D12" s="1819">
        <v>2320</v>
      </c>
      <c r="E12" s="1820">
        <f>'Expenditures 15-22'!K50</f>
        <v>2174494</v>
      </c>
      <c r="F12" s="1821"/>
      <c r="G12" s="1820">
        <f t="shared" ref="G12:G18" si="0">SUM(E12:F12)</f>
        <v>2174494</v>
      </c>
      <c r="H12" s="1822">
        <v>2342334</v>
      </c>
      <c r="I12" s="1821"/>
      <c r="J12" s="1820">
        <f t="shared" ref="J12:J18" si="1">SUM(H12:I12)</f>
        <v>2342334</v>
      </c>
    </row>
    <row r="13" spans="1:10" ht="12.75" customHeight="1" x14ac:dyDescent="0.2">
      <c r="A13" s="1816">
        <v>2</v>
      </c>
      <c r="B13" s="1817" t="s">
        <v>46</v>
      </c>
      <c r="C13" s="1818"/>
      <c r="D13" s="1819">
        <v>2330</v>
      </c>
      <c r="E13" s="1820">
        <f>'Expenditures 15-22'!K51</f>
        <v>4691942</v>
      </c>
      <c r="F13" s="1821"/>
      <c r="G13" s="1820">
        <f t="shared" si="0"/>
        <v>4691942</v>
      </c>
      <c r="H13" s="1822">
        <v>4672878</v>
      </c>
      <c r="I13" s="1821"/>
      <c r="J13" s="1820">
        <f t="shared" si="1"/>
        <v>4672878</v>
      </c>
    </row>
    <row r="14" spans="1:10" x14ac:dyDescent="0.2">
      <c r="A14" s="1816">
        <v>3</v>
      </c>
      <c r="B14" s="1817" t="s">
        <v>47</v>
      </c>
      <c r="C14" s="1818"/>
      <c r="D14" s="1823">
        <v>2490</v>
      </c>
      <c r="E14" s="1820">
        <f>'Expenditures 15-22'!K56</f>
        <v>5913492</v>
      </c>
      <c r="F14" s="1821"/>
      <c r="G14" s="1820">
        <f t="shared" si="0"/>
        <v>5913492</v>
      </c>
      <c r="H14" s="1822">
        <v>6143917</v>
      </c>
      <c r="I14" s="1821"/>
      <c r="J14" s="1820">
        <f t="shared" si="1"/>
        <v>6143917</v>
      </c>
    </row>
    <row r="15" spans="1:10" ht="12.75" customHeight="1" x14ac:dyDescent="0.2">
      <c r="A15" s="1816">
        <v>4</v>
      </c>
      <c r="B15" s="1817" t="s">
        <v>1288</v>
      </c>
      <c r="C15" s="1818"/>
      <c r="D15" s="1819">
        <v>2510</v>
      </c>
      <c r="E15" s="1820">
        <f>'Expenditures 15-22'!K59</f>
        <v>368676</v>
      </c>
      <c r="F15" s="1820">
        <f>'Expenditures 15-22'!K122</f>
        <v>0</v>
      </c>
      <c r="G15" s="1820">
        <f t="shared" si="0"/>
        <v>368676</v>
      </c>
      <c r="H15" s="1822">
        <v>395399</v>
      </c>
      <c r="I15" s="1822"/>
      <c r="J15" s="1820">
        <f t="shared" si="1"/>
        <v>395399</v>
      </c>
    </row>
    <row r="16" spans="1:10" ht="12.75" customHeight="1" x14ac:dyDescent="0.2">
      <c r="A16" s="1816">
        <v>5</v>
      </c>
      <c r="B16" s="1817" t="s">
        <v>109</v>
      </c>
      <c r="C16" s="1818"/>
      <c r="D16" s="1819">
        <v>2570</v>
      </c>
      <c r="E16" s="1820">
        <f>'Expenditures 15-22'!K64</f>
        <v>1554324</v>
      </c>
      <c r="F16" s="1821"/>
      <c r="G16" s="1820">
        <f t="shared" si="0"/>
        <v>1554324</v>
      </c>
      <c r="H16" s="1822">
        <v>1639347</v>
      </c>
      <c r="I16" s="1821"/>
      <c r="J16" s="1820">
        <f t="shared" si="1"/>
        <v>1639347</v>
      </c>
    </row>
    <row r="17" spans="1:10" ht="12.75" customHeight="1" x14ac:dyDescent="0.2">
      <c r="A17" s="1816">
        <v>6</v>
      </c>
      <c r="B17" s="1817" t="s">
        <v>1279</v>
      </c>
      <c r="C17" s="1818"/>
      <c r="D17" s="1819">
        <v>2610</v>
      </c>
      <c r="E17" s="1820">
        <f>'Expenditures 15-22'!K67</f>
        <v>0</v>
      </c>
      <c r="F17" s="1821"/>
      <c r="G17" s="1820">
        <f t="shared" si="0"/>
        <v>0</v>
      </c>
      <c r="H17" s="1822">
        <v>0</v>
      </c>
      <c r="I17" s="1821"/>
      <c r="J17" s="1820">
        <f t="shared" si="1"/>
        <v>0</v>
      </c>
    </row>
    <row r="18" spans="1:10" ht="22.5" customHeight="1" x14ac:dyDescent="0.2">
      <c r="A18" s="1824">
        <v>7</v>
      </c>
      <c r="B18" s="2367" t="s">
        <v>8</v>
      </c>
      <c r="C18" s="2368"/>
      <c r="D18" s="2369"/>
      <c r="E18" s="1825"/>
      <c r="F18" s="1825"/>
      <c r="G18" s="1826">
        <f t="shared" si="0"/>
        <v>0</v>
      </c>
      <c r="H18" s="1822">
        <v>0</v>
      </c>
      <c r="I18" s="1822"/>
      <c r="J18" s="1820">
        <f t="shared" si="1"/>
        <v>0</v>
      </c>
    </row>
    <row r="19" spans="1:10" ht="12.75" customHeight="1" thickBot="1" x14ac:dyDescent="0.25">
      <c r="A19" s="1816">
        <v>8</v>
      </c>
      <c r="B19" s="1827" t="s">
        <v>1416</v>
      </c>
      <c r="D19" s="1828"/>
      <c r="E19" s="1829">
        <f t="shared" ref="E19:J19" si="2">SUM(E12:E17)-E18</f>
        <v>14702928</v>
      </c>
      <c r="F19" s="1829">
        <f t="shared" si="2"/>
        <v>0</v>
      </c>
      <c r="G19" s="1829">
        <f t="shared" si="2"/>
        <v>14702928</v>
      </c>
      <c r="H19" s="1829">
        <f t="shared" si="2"/>
        <v>15193875</v>
      </c>
      <c r="I19" s="1829">
        <f t="shared" si="2"/>
        <v>0</v>
      </c>
      <c r="J19" s="1829">
        <f t="shared" si="2"/>
        <v>15193875</v>
      </c>
    </row>
    <row r="20" spans="1:10" ht="25.5" customHeight="1" thickTop="1" x14ac:dyDescent="0.2">
      <c r="A20" s="1816">
        <v>9</v>
      </c>
      <c r="B20" s="2370" t="s">
        <v>1976</v>
      </c>
      <c r="C20" s="2368"/>
      <c r="D20" s="2369"/>
      <c r="E20" s="1830"/>
      <c r="F20" s="1830"/>
      <c r="G20" s="1830"/>
      <c r="H20" s="1830"/>
      <c r="I20" s="1830"/>
      <c r="J20" s="1831">
        <f>IF(AND(G19&gt;0,J19&gt;0),(((J19-G19)/G19)),"Enter Budget Data")</f>
        <v>3.3391104139257159E-2</v>
      </c>
    </row>
    <row r="21" spans="1:10" ht="9" customHeight="1" x14ac:dyDescent="0.2">
      <c r="B21" s="1832"/>
    </row>
    <row r="22" spans="1:10" x14ac:dyDescent="0.2">
      <c r="A22" s="1833" t="s">
        <v>141</v>
      </c>
      <c r="B22" s="1832"/>
    </row>
    <row r="23" spans="1:10" x14ac:dyDescent="0.2">
      <c r="A23" s="1784" t="s">
        <v>1977</v>
      </c>
      <c r="B23" s="1832"/>
    </row>
    <row r="24" spans="1:10" x14ac:dyDescent="0.2">
      <c r="A24" s="1784" t="s">
        <v>1978</v>
      </c>
      <c r="B24" s="1832"/>
    </row>
    <row r="25" spans="1:10" x14ac:dyDescent="0.2">
      <c r="A25" s="1834"/>
      <c r="B25" s="1832"/>
    </row>
    <row r="26" spans="1:10" ht="20.100000000000001" customHeight="1" x14ac:dyDescent="0.2">
      <c r="B26" s="1832"/>
      <c r="C26" s="1835"/>
      <c r="E26" s="1836"/>
      <c r="F26" s="1798"/>
      <c r="G26" s="1798"/>
    </row>
    <row r="27" spans="1:10" x14ac:dyDescent="0.2">
      <c r="B27" s="1832"/>
      <c r="C27" s="1837" t="s">
        <v>45</v>
      </c>
      <c r="E27" s="2352" t="s">
        <v>1249</v>
      </c>
      <c r="F27" s="2353"/>
      <c r="G27" s="2353"/>
    </row>
    <row r="28" spans="1:10" ht="6.75" customHeight="1" x14ac:dyDescent="0.2"/>
    <row r="29" spans="1:10" ht="11.85" customHeight="1" x14ac:dyDescent="0.2">
      <c r="A29" s="1784"/>
      <c r="B29" s="1838" t="s">
        <v>1250</v>
      </c>
    </row>
    <row r="30" spans="1:10" ht="6" customHeight="1" x14ac:dyDescent="0.2">
      <c r="A30" s="1784"/>
      <c r="B30" s="1833"/>
    </row>
    <row r="31" spans="1:10" ht="13.5" customHeight="1" x14ac:dyDescent="0.2">
      <c r="A31" s="1784"/>
      <c r="B31" s="1839"/>
      <c r="C31" s="2354" t="s">
        <v>140</v>
      </c>
      <c r="D31" s="2355"/>
      <c r="E31" s="2355"/>
      <c r="F31" s="2355"/>
      <c r="G31" s="2355"/>
      <c r="H31" s="2355"/>
      <c r="I31" s="2355"/>
    </row>
    <row r="32" spans="1:10" ht="10.35" customHeight="1" x14ac:dyDescent="0.2">
      <c r="C32" s="2355"/>
      <c r="D32" s="2355"/>
      <c r="E32" s="2355"/>
      <c r="F32" s="2355"/>
      <c r="G32" s="2355"/>
      <c r="H32" s="2355"/>
      <c r="I32" s="2355"/>
    </row>
    <row r="33" spans="1:10" ht="6" customHeight="1" x14ac:dyDescent="0.2">
      <c r="C33" s="1840"/>
    </row>
    <row r="34" spans="1:10" ht="13.5" customHeight="1" x14ac:dyDescent="0.2">
      <c r="B34" s="1839"/>
      <c r="C34" s="2356" t="s">
        <v>1979</v>
      </c>
      <c r="D34" s="2355"/>
      <c r="E34" s="2355"/>
      <c r="F34" s="2355"/>
      <c r="G34" s="2355"/>
      <c r="H34" s="2355"/>
      <c r="I34" s="2355"/>
      <c r="J34" s="1841"/>
    </row>
    <row r="35" spans="1:10" ht="34.5" customHeight="1" x14ac:dyDescent="0.2">
      <c r="C35" s="2355"/>
      <c r="D35" s="2355"/>
      <c r="E35" s="2355"/>
      <c r="F35" s="2355"/>
      <c r="G35" s="2355"/>
      <c r="H35" s="2355"/>
      <c r="I35" s="2355"/>
      <c r="J35" s="1841"/>
    </row>
    <row r="36" spans="1:10" ht="6" customHeight="1" x14ac:dyDescent="0.2">
      <c r="C36" s="1840"/>
      <c r="D36" s="1842"/>
      <c r="E36" s="1843"/>
      <c r="F36" s="1843"/>
      <c r="G36" s="1843"/>
    </row>
    <row r="37" spans="1:10" ht="13.5" customHeight="1" x14ac:dyDescent="0.2">
      <c r="B37" s="1839"/>
      <c r="C37" s="2357" t="s">
        <v>1075</v>
      </c>
      <c r="D37" s="2355"/>
      <c r="E37" s="2355"/>
      <c r="F37" s="2355"/>
      <c r="G37" s="2355"/>
      <c r="H37" s="2355"/>
      <c r="I37" s="2355"/>
    </row>
    <row r="38" spans="1:10" ht="13.35" customHeight="1" x14ac:dyDescent="0.2">
      <c r="A38" s="1784"/>
      <c r="C38" s="2355"/>
      <c r="D38" s="2355"/>
      <c r="E38" s="2355"/>
      <c r="F38" s="2355"/>
      <c r="G38" s="2355"/>
      <c r="H38" s="2355"/>
      <c r="I38" s="2355"/>
    </row>
  </sheetData>
  <sheetProtection password="D6A3" sheet="1" objects="1" scenarios="1"/>
  <mergeCells count="10">
    <mergeCell ref="E27:G27"/>
    <mergeCell ref="C31:I32"/>
    <mergeCell ref="C34:I35"/>
    <mergeCell ref="C37:I38"/>
    <mergeCell ref="I6:J6"/>
    <mergeCell ref="A7:E7"/>
    <mergeCell ref="I7:J7"/>
    <mergeCell ref="A11:C11"/>
    <mergeCell ref="B18:D18"/>
    <mergeCell ref="B20:D20"/>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workbookViewId="0">
      <selection activeCell="F20" sqref="F20"/>
    </sheetView>
  </sheetViews>
  <sheetFormatPr defaultRowHeight="12.75" x14ac:dyDescent="0.2"/>
  <cols>
    <col min="1" max="1" width="3" customWidth="1"/>
    <col min="2" max="2" width="109.140625" customWidth="1"/>
    <col min="3" max="3" width="3.140625" customWidth="1"/>
  </cols>
  <sheetData>
    <row r="2" spans="1:2" x14ac:dyDescent="0.2">
      <c r="A2" s="141" t="s">
        <v>300</v>
      </c>
    </row>
    <row r="3" spans="1:2" x14ac:dyDescent="0.2">
      <c r="A3" t="s">
        <v>301</v>
      </c>
    </row>
    <row r="5" spans="1:2" x14ac:dyDescent="0.2">
      <c r="A5" s="409">
        <v>1</v>
      </c>
      <c r="B5" s="13" t="s">
        <v>2239</v>
      </c>
    </row>
    <row r="6" spans="1:2" x14ac:dyDescent="0.2">
      <c r="A6" s="409">
        <v>2</v>
      </c>
      <c r="B6" s="13" t="s">
        <v>2240</v>
      </c>
    </row>
    <row r="7" spans="1:2" x14ac:dyDescent="0.2">
      <c r="A7" s="409">
        <v>3</v>
      </c>
      <c r="B7" s="13" t="s">
        <v>2241</v>
      </c>
    </row>
    <row r="8" spans="1:2" x14ac:dyDescent="0.2">
      <c r="A8" s="409">
        <v>4</v>
      </c>
      <c r="B8" s="13" t="s">
        <v>2243</v>
      </c>
    </row>
    <row r="9" spans="1:2" x14ac:dyDescent="0.2">
      <c r="A9" s="409">
        <v>5</v>
      </c>
      <c r="B9" s="13" t="s">
        <v>2242</v>
      </c>
    </row>
    <row r="10" spans="1:2" x14ac:dyDescent="0.2">
      <c r="A10" s="409">
        <v>6</v>
      </c>
      <c r="B10" s="13" t="s">
        <v>2244</v>
      </c>
    </row>
    <row r="11" spans="1:2" x14ac:dyDescent="0.2">
      <c r="A11" s="409">
        <v>7</v>
      </c>
      <c r="B11" s="13" t="s">
        <v>2245</v>
      </c>
    </row>
    <row r="12" spans="1:2" x14ac:dyDescent="0.2">
      <c r="A12" s="409">
        <v>8</v>
      </c>
      <c r="B12" s="13" t="s">
        <v>2246</v>
      </c>
    </row>
    <row r="13" spans="1:2" x14ac:dyDescent="0.2">
      <c r="A13" s="409">
        <v>9</v>
      </c>
      <c r="B13" s="13" t="s">
        <v>2247</v>
      </c>
    </row>
    <row r="14" spans="1:2" x14ac:dyDescent="0.2">
      <c r="A14" s="409">
        <v>10</v>
      </c>
      <c r="B14" s="13" t="s">
        <v>2248</v>
      </c>
    </row>
    <row r="15" spans="1:2" x14ac:dyDescent="0.2">
      <c r="A15" s="409">
        <v>11</v>
      </c>
      <c r="B15" s="13" t="s">
        <v>2249</v>
      </c>
    </row>
    <row r="16" spans="1:2" x14ac:dyDescent="0.2">
      <c r="A16" s="409">
        <v>12</v>
      </c>
      <c r="B16" s="13" t="s">
        <v>2250</v>
      </c>
    </row>
    <row r="17" spans="1:2" x14ac:dyDescent="0.2">
      <c r="A17" s="409">
        <v>13</v>
      </c>
      <c r="B17" s="13" t="s">
        <v>2251</v>
      </c>
    </row>
    <row r="18" spans="1:2" x14ac:dyDescent="0.2">
      <c r="A18" s="409">
        <v>14</v>
      </c>
      <c r="B18" s="13" t="s">
        <v>2252</v>
      </c>
    </row>
    <row r="19" spans="1:2" x14ac:dyDescent="0.2">
      <c r="A19" s="409">
        <v>15</v>
      </c>
      <c r="B19" s="13" t="s">
        <v>2253</v>
      </c>
    </row>
    <row r="20" spans="1:2" x14ac:dyDescent="0.2">
      <c r="A20" s="409">
        <v>16</v>
      </c>
      <c r="B20" s="13" t="s">
        <v>2254</v>
      </c>
    </row>
    <row r="21" spans="1:2" x14ac:dyDescent="0.2">
      <c r="A21" s="409">
        <v>17</v>
      </c>
      <c r="B21" s="13" t="s">
        <v>2255</v>
      </c>
    </row>
    <row r="22" spans="1:2" x14ac:dyDescent="0.2">
      <c r="A22" s="409">
        <v>18</v>
      </c>
      <c r="B22" s="13" t="s">
        <v>2256</v>
      </c>
    </row>
    <row r="23" spans="1:2" x14ac:dyDescent="0.2">
      <c r="A23" s="409">
        <v>19</v>
      </c>
      <c r="B23" s="13" t="s">
        <v>2257</v>
      </c>
    </row>
    <row r="24" spans="1:2" x14ac:dyDescent="0.2">
      <c r="A24" s="409">
        <v>20</v>
      </c>
      <c r="B24" s="13" t="s">
        <v>2258</v>
      </c>
    </row>
    <row r="25" spans="1:2" x14ac:dyDescent="0.2">
      <c r="A25" s="410"/>
      <c r="B25" s="2039" t="s">
        <v>2259</v>
      </c>
    </row>
    <row r="26" spans="1:2" x14ac:dyDescent="0.2">
      <c r="A26" s="409">
        <v>21</v>
      </c>
      <c r="B26" s="13" t="s">
        <v>2260</v>
      </c>
    </row>
    <row r="27" spans="1:2" x14ac:dyDescent="0.2">
      <c r="A27" s="410"/>
      <c r="B27" s="2040" t="s">
        <v>2261</v>
      </c>
    </row>
    <row r="28" spans="1:2" x14ac:dyDescent="0.2">
      <c r="A28" s="410"/>
      <c r="B28" s="2040" t="s">
        <v>2263</v>
      </c>
    </row>
    <row r="29" spans="1:2" x14ac:dyDescent="0.2">
      <c r="A29" s="410"/>
      <c r="B29" s="2040" t="s">
        <v>2262</v>
      </c>
    </row>
    <row r="30" spans="1:2" x14ac:dyDescent="0.2">
      <c r="A30" s="410"/>
      <c r="B30" s="2040" t="s">
        <v>2264</v>
      </c>
    </row>
    <row r="31" spans="1:2" x14ac:dyDescent="0.2">
      <c r="A31" s="410"/>
      <c r="B31" s="2040" t="s">
        <v>2265</v>
      </c>
    </row>
    <row r="32" spans="1:2" x14ac:dyDescent="0.2">
      <c r="A32" s="410"/>
    </row>
    <row r="33" spans="1:1" x14ac:dyDescent="0.2">
      <c r="A33" s="410"/>
    </row>
    <row r="34" spans="1:1" x14ac:dyDescent="0.2">
      <c r="A34" s="410"/>
    </row>
    <row r="35" spans="1:1" x14ac:dyDescent="0.2">
      <c r="A35" s="410"/>
    </row>
    <row r="36" spans="1:1" x14ac:dyDescent="0.2">
      <c r="A36" s="410"/>
    </row>
    <row r="37" spans="1:1" x14ac:dyDescent="0.2">
      <c r="A37" s="410"/>
    </row>
    <row r="38" spans="1:1" x14ac:dyDescent="0.2">
      <c r="A38" s="410"/>
    </row>
    <row r="39" spans="1:1" x14ac:dyDescent="0.2">
      <c r="A39" s="410"/>
    </row>
    <row r="40" spans="1:1" x14ac:dyDescent="0.2">
      <c r="A40" s="410"/>
    </row>
    <row r="41" spans="1:1" x14ac:dyDescent="0.2">
      <c r="A41" s="410"/>
    </row>
    <row r="42" spans="1:1" x14ac:dyDescent="0.2">
      <c r="A42" s="410"/>
    </row>
    <row r="43" spans="1:1" x14ac:dyDescent="0.2">
      <c r="A43" s="410"/>
    </row>
    <row r="44" spans="1:1" x14ac:dyDescent="0.2">
      <c r="A44" s="410"/>
    </row>
    <row r="45" spans="1:1" x14ac:dyDescent="0.2">
      <c r="A45" s="410"/>
    </row>
    <row r="46" spans="1:1" x14ac:dyDescent="0.2">
      <c r="A46" s="410"/>
    </row>
    <row r="47" spans="1:1" x14ac:dyDescent="0.2">
      <c r="A47" s="410"/>
    </row>
    <row r="48" spans="1:1" x14ac:dyDescent="0.2">
      <c r="A48" s="410"/>
    </row>
    <row r="49" spans="1:2" x14ac:dyDescent="0.2">
      <c r="A49" s="410"/>
    </row>
    <row r="50" spans="1:2" x14ac:dyDescent="0.2">
      <c r="A50" s="410"/>
    </row>
    <row r="51" spans="1:2" x14ac:dyDescent="0.2">
      <c r="A51" s="410"/>
    </row>
    <row r="52" spans="1:2" x14ac:dyDescent="0.2">
      <c r="A52" s="410"/>
    </row>
    <row r="53" spans="1:2" x14ac:dyDescent="0.2">
      <c r="A53" s="410"/>
    </row>
    <row r="54" spans="1:2" x14ac:dyDescent="0.2">
      <c r="A54" s="410"/>
    </row>
    <row r="55" spans="1:2" x14ac:dyDescent="0.2">
      <c r="A55" s="410"/>
    </row>
    <row r="56" spans="1:2" x14ac:dyDescent="0.2">
      <c r="A56" s="410"/>
    </row>
    <row r="57" spans="1:2" x14ac:dyDescent="0.2">
      <c r="A57" s="410"/>
    </row>
    <row r="58" spans="1:2" x14ac:dyDescent="0.2">
      <c r="A58" s="410"/>
    </row>
    <row r="59" spans="1:2" x14ac:dyDescent="0.2">
      <c r="A59" s="410"/>
    </row>
    <row r="60" spans="1:2" x14ac:dyDescent="0.2">
      <c r="A60" s="410"/>
    </row>
    <row r="61" spans="1:2" x14ac:dyDescent="0.2">
      <c r="A61" s="410"/>
    </row>
    <row r="62" spans="1:2" x14ac:dyDescent="0.2">
      <c r="A62" s="410"/>
    </row>
    <row r="63" spans="1:2" x14ac:dyDescent="0.2">
      <c r="A63" s="410"/>
    </row>
    <row r="64" spans="1:2" x14ac:dyDescent="0.2">
      <c r="A64" s="410"/>
      <c r="B64" s="175" t="str">
        <f>COVER!A17</f>
        <v>SD U-46</v>
      </c>
    </row>
    <row r="65" spans="2:2" x14ac:dyDescent="0.2">
      <c r="B65" s="418">
        <f>COVER!A13</f>
        <v>31045046022</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workbookViewId="0"/>
  </sheetViews>
  <sheetFormatPr defaultRowHeight="14.25" x14ac:dyDescent="0.2"/>
  <cols>
    <col min="1" max="1" width="1.140625" customWidth="1"/>
    <col min="2" max="2" width="2.7109375" style="170" customWidth="1"/>
    <col min="3" max="3" width="107.42578125" style="14" customWidth="1"/>
    <col min="4" max="4" width="1.28515625" customWidth="1"/>
  </cols>
  <sheetData>
    <row r="1" spans="1:4" ht="13.5" x14ac:dyDescent="0.2">
      <c r="A1" s="176" t="s">
        <v>640</v>
      </c>
      <c r="B1" s="177"/>
      <c r="C1" s="176"/>
    </row>
    <row r="3" spans="1:4" x14ac:dyDescent="0.2">
      <c r="B3" s="173">
        <v>1</v>
      </c>
      <c r="C3" s="175" t="s">
        <v>1115</v>
      </c>
    </row>
    <row r="4" spans="1:4" ht="22.5" x14ac:dyDescent="0.2">
      <c r="B4" s="173" t="s">
        <v>23</v>
      </c>
      <c r="C4" s="169" t="s">
        <v>317</v>
      </c>
    </row>
    <row r="5" spans="1:4" ht="13.5" customHeight="1" x14ac:dyDescent="0.2">
      <c r="B5" s="173" t="s">
        <v>1144</v>
      </c>
      <c r="C5" s="169" t="s">
        <v>1088</v>
      </c>
    </row>
    <row r="6" spans="1:4" ht="13.5" customHeight="1" x14ac:dyDescent="0.2">
      <c r="A6" s="183"/>
      <c r="B6" s="185" t="s">
        <v>1145</v>
      </c>
      <c r="C6" s="304" t="s">
        <v>1846</v>
      </c>
      <c r="D6" s="184"/>
    </row>
    <row r="7" spans="1:4" ht="13.5" customHeight="1" x14ac:dyDescent="0.2">
      <c r="A7" s="183"/>
      <c r="B7" s="185"/>
      <c r="C7" s="304" t="s">
        <v>1847</v>
      </c>
      <c r="D7" s="184"/>
    </row>
    <row r="8" spans="1:4" ht="13.5" customHeight="1" x14ac:dyDescent="0.2">
      <c r="A8" s="183"/>
      <c r="B8" s="1780" t="s">
        <v>1146</v>
      </c>
      <c r="C8" s="304" t="s">
        <v>1825</v>
      </c>
      <c r="D8" s="184"/>
    </row>
    <row r="9" spans="1:4" ht="13.5" customHeight="1" x14ac:dyDescent="0.2">
      <c r="A9" s="115"/>
      <c r="B9" s="1778" t="s">
        <v>1147</v>
      </c>
      <c r="C9" s="1674" t="s">
        <v>1688</v>
      </c>
    </row>
    <row r="10" spans="1:4" ht="13.5" customHeight="1" x14ac:dyDescent="0.2">
      <c r="B10" s="173" t="s">
        <v>1148</v>
      </c>
      <c r="C10" s="168" t="s">
        <v>1107</v>
      </c>
    </row>
    <row r="11" spans="1:4" ht="12.75" customHeight="1" x14ac:dyDescent="0.2">
      <c r="B11" s="173" t="s">
        <v>1149</v>
      </c>
      <c r="C11" s="169" t="s">
        <v>1052</v>
      </c>
    </row>
    <row r="12" spans="1:4" ht="21.75" customHeight="1" x14ac:dyDescent="0.2">
      <c r="B12" s="173" t="s">
        <v>1150</v>
      </c>
      <c r="C12" s="1779" t="s">
        <v>1824</v>
      </c>
    </row>
    <row r="13" spans="1:4" s="174" customFormat="1" ht="12.75" customHeight="1" x14ac:dyDescent="0.2">
      <c r="B13" s="173" t="s">
        <v>1113</v>
      </c>
      <c r="C13" s="169" t="s">
        <v>1377</v>
      </c>
    </row>
    <row r="14" spans="1:4" ht="21.75" customHeight="1" x14ac:dyDescent="0.2">
      <c r="B14" s="173" t="s">
        <v>1114</v>
      </c>
      <c r="C14" s="169" t="s">
        <v>1034</v>
      </c>
    </row>
    <row r="15" spans="1:4" ht="12.75" customHeight="1" x14ac:dyDescent="0.2">
      <c r="B15" s="1684" t="s">
        <v>1695</v>
      </c>
      <c r="C15" s="1674" t="s">
        <v>1696</v>
      </c>
    </row>
    <row r="16" spans="1:4" ht="12.75" customHeight="1" x14ac:dyDescent="0.2">
      <c r="C16" s="1674" t="s">
        <v>1697</v>
      </c>
    </row>
    <row r="17" spans="3:3" ht="12.75" customHeight="1" x14ac:dyDescent="0.2">
      <c r="C17" s="311" t="s">
        <v>1698</v>
      </c>
    </row>
    <row r="19" spans="3:3" x14ac:dyDescent="0.2">
      <c r="C19" s="74"/>
    </row>
  </sheetData>
  <sheetProtection password="D6A3" sheet="1" objects="1" scenarios="1"/>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workbookViewId="0">
      <selection activeCell="B35" sqref="B35"/>
    </sheetView>
  </sheetViews>
  <sheetFormatPr defaultRowHeight="12.75" x14ac:dyDescent="0.2"/>
  <cols>
    <col min="1" max="1" width="43.42578125" customWidth="1"/>
  </cols>
  <sheetData>
    <row r="11" spans="1:6" x14ac:dyDescent="0.2">
      <c r="B11" s="463"/>
      <c r="C11" s="463"/>
      <c r="D11" s="463"/>
      <c r="E11" s="463"/>
      <c r="F11" s="463"/>
    </row>
    <row r="15" spans="1:6" x14ac:dyDescent="0.2">
      <c r="A15" s="141" t="s">
        <v>1050</v>
      </c>
    </row>
    <row r="16" spans="1:6" ht="60" x14ac:dyDescent="0.2">
      <c r="A16" s="464" t="s">
        <v>1049</v>
      </c>
    </row>
    <row r="17" spans="1:1" ht="7.5" customHeight="1" x14ac:dyDescent="0.2"/>
    <row r="18" spans="1:1" x14ac:dyDescent="0.2">
      <c r="A18" t="s">
        <v>306</v>
      </c>
    </row>
    <row r="19" spans="1:1" x14ac:dyDescent="0.2">
      <c r="A19" t="s">
        <v>719</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56321" r:id="rId4">
          <objectPr defaultSize="0" r:id="rId5">
            <anchor moveWithCells="1">
              <from>
                <xdr:col>0</xdr:col>
                <xdr:colOff>76200</xdr:colOff>
                <xdr:row>0</xdr:row>
                <xdr:rowOff>133350</xdr:rowOff>
              </from>
              <to>
                <xdr:col>0</xdr:col>
                <xdr:colOff>990600</xdr:colOff>
                <xdr:row>5</xdr:row>
                <xdr:rowOff>9525</xdr:rowOff>
              </to>
            </anchor>
          </objectPr>
        </oleObject>
      </mc:Choice>
      <mc:Fallback>
        <oleObject progId="Acrobat Document" dvAspect="DVASPECT_ICON" shapeId="56321" r:id="rId4"/>
      </mc:Fallback>
    </mc:AlternateContent>
    <mc:AlternateContent xmlns:mc="http://schemas.openxmlformats.org/markup-compatibility/2006">
      <mc:Choice Requires="x14">
        <oleObject progId="Acrobat Document" dvAspect="DVASPECT_ICON" shapeId="56322" r:id="rId6">
          <objectPr defaultSize="0" r:id="rId7">
            <anchor moveWithCells="1">
              <from>
                <xdr:col>0</xdr:col>
                <xdr:colOff>1295400</xdr:colOff>
                <xdr:row>0</xdr:row>
                <xdr:rowOff>152400</xdr:rowOff>
              </from>
              <to>
                <xdr:col>0</xdr:col>
                <xdr:colOff>2209800</xdr:colOff>
                <xdr:row>5</xdr:row>
                <xdr:rowOff>28575</xdr:rowOff>
              </to>
            </anchor>
          </objectPr>
        </oleObject>
      </mc:Choice>
      <mc:Fallback>
        <oleObject progId="Acrobat Document" dvAspect="DVASPECT_ICON" shapeId="56322" r:id="rId6"/>
      </mc:Fallback>
    </mc:AlternateContent>
    <mc:AlternateContent xmlns:mc="http://schemas.openxmlformats.org/markup-compatibility/2006">
      <mc:Choice Requires="x14">
        <oleObject progId="Acrobat Document" dvAspect="DVASPECT_ICON" shapeId="56323" r:id="rId8">
          <objectPr defaultSize="0" r:id="rId9">
            <anchor moveWithCells="1">
              <from>
                <xdr:col>0</xdr:col>
                <xdr:colOff>76200</xdr:colOff>
                <xdr:row>6</xdr:row>
                <xdr:rowOff>0</xdr:rowOff>
              </from>
              <to>
                <xdr:col>0</xdr:col>
                <xdr:colOff>990600</xdr:colOff>
                <xdr:row>10</xdr:row>
                <xdr:rowOff>38100</xdr:rowOff>
              </to>
            </anchor>
          </objectPr>
        </oleObject>
      </mc:Choice>
      <mc:Fallback>
        <oleObject progId="Acrobat Document" dvAspect="DVASPECT_ICON" shapeId="56323" r:id="rId8"/>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7"/>
  <sheetViews>
    <sheetView workbookViewId="0">
      <selection activeCell="B9" sqref="B9"/>
    </sheetView>
  </sheetViews>
  <sheetFormatPr defaultColWidth="9.140625" defaultRowHeight="12.75" x14ac:dyDescent="0.2"/>
  <cols>
    <col min="1" max="1" width="34.140625" style="1686" customWidth="1"/>
    <col min="2" max="2" width="15.7109375" style="1686" customWidth="1"/>
    <col min="3" max="3" width="13.7109375" style="1686" customWidth="1"/>
    <col min="4" max="5" width="15.7109375" style="1686" customWidth="1"/>
    <col min="6" max="6" width="16.7109375" style="1686" customWidth="1"/>
    <col min="7" max="16384" width="9.140625" style="1686"/>
  </cols>
  <sheetData>
    <row r="1" spans="1:8" ht="41.25" customHeight="1" x14ac:dyDescent="0.2">
      <c r="A1" s="2371" t="s">
        <v>1860</v>
      </c>
      <c r="B1" s="2372"/>
      <c r="C1" s="2373"/>
    </row>
    <row r="2" spans="1:8" ht="8.25" customHeight="1" x14ac:dyDescent="0.2"/>
    <row r="3" spans="1:8" ht="39.75" customHeight="1" x14ac:dyDescent="0.2">
      <c r="A3" s="2374" t="s">
        <v>1888</v>
      </c>
      <c r="B3" s="2168"/>
      <c r="C3" s="2168"/>
      <c r="D3" s="2168"/>
      <c r="E3" s="2168"/>
      <c r="F3" s="2375"/>
      <c r="G3" s="2373"/>
      <c r="H3" s="2373"/>
    </row>
    <row r="4" spans="1:8" ht="54.75" customHeight="1" x14ac:dyDescent="0.2">
      <c r="A4" s="2166" t="s">
        <v>1862</v>
      </c>
      <c r="B4" s="2373"/>
      <c r="C4" s="2373"/>
      <c r="D4" s="2373"/>
      <c r="E4" s="2373"/>
      <c r="F4" s="2373"/>
      <c r="G4" s="2373"/>
      <c r="H4" s="2373"/>
    </row>
    <row r="5" spans="1:8" s="1738" customFormat="1" ht="41.25" customHeight="1" x14ac:dyDescent="0.2">
      <c r="A5" s="2376" t="s">
        <v>1857</v>
      </c>
      <c r="B5" s="2377"/>
      <c r="C5" s="2378"/>
    </row>
    <row r="6" spans="1:8" ht="22.5" x14ac:dyDescent="0.2">
      <c r="A6" s="1739"/>
      <c r="B6" s="1740" t="s">
        <v>1749</v>
      </c>
      <c r="C6" s="1740" t="s">
        <v>1750</v>
      </c>
      <c r="D6" s="1740" t="s">
        <v>543</v>
      </c>
      <c r="E6" s="1740" t="s">
        <v>1751</v>
      </c>
      <c r="F6" s="1740" t="s">
        <v>1752</v>
      </c>
    </row>
    <row r="7" spans="1:8" s="1743" customFormat="1" x14ac:dyDescent="0.2">
      <c r="A7" s="1741" t="s">
        <v>1753</v>
      </c>
      <c r="B7" s="1742">
        <f>'Acct Summary 7-8'!C8</f>
        <v>351066271</v>
      </c>
      <c r="C7" s="1742">
        <f>'Acct Summary 7-8'!D8</f>
        <v>29879771</v>
      </c>
      <c r="D7" s="1742">
        <f>'Acct Summary 7-8'!F8</f>
        <v>30047242</v>
      </c>
      <c r="E7" s="1742">
        <f>'Acct Summary 7-8'!I8</f>
        <v>57340</v>
      </c>
      <c r="F7" s="1742">
        <f>SUM(B7:E7)</f>
        <v>411050624</v>
      </c>
    </row>
    <row r="8" spans="1:8" s="1743" customFormat="1" ht="13.5" thickBot="1" x14ac:dyDescent="0.25">
      <c r="A8" s="1741" t="s">
        <v>1754</v>
      </c>
      <c r="B8" s="1744">
        <f>'Acct Summary 7-8'!C17</f>
        <v>345750593</v>
      </c>
      <c r="C8" s="1744">
        <f>'Acct Summary 7-8'!D17</f>
        <v>37233375</v>
      </c>
      <c r="D8" s="1744">
        <f>'Acct Summary 7-8'!F17</f>
        <v>25025606</v>
      </c>
      <c r="E8" s="1745"/>
      <c r="F8" s="1742">
        <f>SUM(B8:E8)</f>
        <v>408009574</v>
      </c>
    </row>
    <row r="9" spans="1:8" s="1743" customFormat="1" ht="14.25" thickTop="1" thickBot="1" x14ac:dyDescent="0.25">
      <c r="A9" s="1746" t="s">
        <v>1755</v>
      </c>
      <c r="B9" s="1747">
        <f>(B7-B8)</f>
        <v>5315678</v>
      </c>
      <c r="C9" s="1747">
        <f>(C7-C8)</f>
        <v>-7353604</v>
      </c>
      <c r="D9" s="1747">
        <f>(D7-D8)</f>
        <v>5021636</v>
      </c>
      <c r="E9" s="1744">
        <f>(E7-E8)</f>
        <v>57340</v>
      </c>
      <c r="F9" s="1748">
        <f>SUM(F7-F8)</f>
        <v>3041050</v>
      </c>
    </row>
    <row r="10" spans="1:8" s="1743" customFormat="1" ht="14.25" thickTop="1" thickBot="1" x14ac:dyDescent="0.25">
      <c r="A10" s="1749" t="s">
        <v>1980</v>
      </c>
      <c r="B10" s="1750">
        <f>'Acct Summary 7-8'!C81</f>
        <v>93377391</v>
      </c>
      <c r="C10" s="1750">
        <f>'Acct Summary 7-8'!D81</f>
        <v>4780055</v>
      </c>
      <c r="D10" s="1750">
        <f>'Acct Summary 7-8'!F81</f>
        <v>-10225941</v>
      </c>
      <c r="E10" s="1750">
        <f>'Acct Summary 7-8'!I81</f>
        <v>124550002</v>
      </c>
      <c r="F10" s="1859">
        <f>SUM(B10:E10)</f>
        <v>212481507</v>
      </c>
    </row>
    <row r="11" spans="1:8" ht="16.5" customHeight="1" thickTop="1" x14ac:dyDescent="0.2">
      <c r="A11" s="1751"/>
      <c r="B11" s="1752"/>
      <c r="C11" s="2380" t="str">
        <f>IF(AND(F9&lt;0,F10&gt;=0,ABS(F9*3)&gt;ABS(F10)),A15,IF(AND(F9&lt;0,F10&gt;0,ABS(F9*3)&lt;=ABS(F10)),A16,IF(AND(F9&lt;0,F10&lt;0),A15,IF(F10=0,A18,A17))))</f>
        <v>Balanced - no deficit reduction plan is required.</v>
      </c>
      <c r="D11" s="2381"/>
      <c r="E11" s="2381"/>
      <c r="F11" s="2382"/>
    </row>
    <row r="12" spans="1:8" ht="19.5" customHeight="1" x14ac:dyDescent="0.2">
      <c r="A12" s="1857"/>
      <c r="B12" s="1858"/>
      <c r="C12" s="2380"/>
      <c r="D12" s="2381"/>
      <c r="E12" s="2381"/>
      <c r="F12" s="2382"/>
      <c r="H12" s="1856"/>
    </row>
    <row r="13" spans="1:8" ht="19.5" customHeight="1" x14ac:dyDescent="0.2">
      <c r="A13" s="1857"/>
      <c r="B13" s="1858"/>
      <c r="C13" s="2380"/>
      <c r="D13" s="2381"/>
      <c r="E13" s="2381"/>
      <c r="F13" s="2382"/>
      <c r="H13" s="1856"/>
    </row>
    <row r="14" spans="1:8" ht="19.5" customHeight="1" x14ac:dyDescent="0.2">
      <c r="A14" s="1857"/>
      <c r="B14" s="1858"/>
      <c r="C14" s="2383"/>
      <c r="D14" s="2384"/>
      <c r="E14" s="2384"/>
      <c r="F14" s="2385"/>
      <c r="H14" s="1856"/>
    </row>
    <row r="15" spans="1:8" s="1695" customFormat="1" ht="0.75" customHeight="1" x14ac:dyDescent="0.2">
      <c r="A15" s="2379" t="s">
        <v>1981</v>
      </c>
      <c r="B15" s="2379"/>
      <c r="C15" s="2379"/>
      <c r="D15" s="2379"/>
      <c r="E15" s="2379"/>
      <c r="F15" s="1695" t="s">
        <v>1756</v>
      </c>
    </row>
    <row r="16" spans="1:8" ht="0.75" hidden="1" customHeight="1" x14ac:dyDescent="0.2">
      <c r="A16" s="1686" t="s">
        <v>1858</v>
      </c>
      <c r="F16" s="1753" t="s">
        <v>1757</v>
      </c>
    </row>
    <row r="17" spans="1:6" ht="40.5" hidden="1" customHeight="1" x14ac:dyDescent="0.2">
      <c r="A17" s="1686" t="s">
        <v>1859</v>
      </c>
      <c r="F17" s="1686" t="s">
        <v>1840</v>
      </c>
    </row>
    <row r="18" spans="1:6" ht="0.75" hidden="1" customHeight="1" x14ac:dyDescent="0.2">
      <c r="A18" s="1686" t="s">
        <v>1839</v>
      </c>
      <c r="F18" s="1686" t="s">
        <v>1759</v>
      </c>
    </row>
    <row r="19" spans="1:6" ht="14.25" customHeight="1" x14ac:dyDescent="0.2"/>
    <row r="20" spans="1:6" x14ac:dyDescent="0.2">
      <c r="B20" s="1530"/>
    </row>
    <row r="47" spans="3:3" x14ac:dyDescent="0.2">
      <c r="C47" s="1753"/>
    </row>
  </sheetData>
  <sheetProtection password="D6A3" sheet="1" objects="1" scenarios="1"/>
  <mergeCells count="6">
    <mergeCell ref="A1:C1"/>
    <mergeCell ref="A3:H3"/>
    <mergeCell ref="A4:H4"/>
    <mergeCell ref="A5:C5"/>
    <mergeCell ref="A15:E15"/>
    <mergeCell ref="C11:F14"/>
  </mergeCells>
  <printOptions headings="1"/>
  <pageMargins left="0.75" right="0.75" top="1" bottom="1" header="0.5" footer="0.5"/>
  <pageSetup scale="92"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50">
    <tabColor indexed="39"/>
  </sheetPr>
  <dimension ref="A1:J85"/>
  <sheetViews>
    <sheetView workbookViewId="0"/>
  </sheetViews>
  <sheetFormatPr defaultColWidth="9.140625" defaultRowHeight="12" x14ac:dyDescent="0.2"/>
  <cols>
    <col min="1" max="1" width="1.28515625" style="236" customWidth="1"/>
    <col min="2" max="2" width="3.140625" style="236" customWidth="1"/>
    <col min="3" max="3" width="100.7109375" style="235" customWidth="1"/>
    <col min="4" max="4" width="31.85546875" style="1401" customWidth="1"/>
    <col min="5" max="5" width="2.7109375" style="234" customWidth="1"/>
    <col min="6" max="6" width="1" style="234" customWidth="1"/>
    <col min="7" max="16384" width="9.140625" style="234"/>
  </cols>
  <sheetData>
    <row r="1" spans="1:4" ht="4.5" customHeight="1" thickBot="1" x14ac:dyDescent="0.25">
      <c r="A1" s="349"/>
      <c r="B1" s="351"/>
      <c r="C1" s="350"/>
      <c r="D1" s="1373"/>
    </row>
    <row r="2" spans="1:4" ht="7.5" customHeight="1" thickTop="1" x14ac:dyDescent="0.2">
      <c r="A2" s="324"/>
      <c r="B2" s="325"/>
      <c r="C2" s="326"/>
      <c r="D2" s="1374"/>
    </row>
    <row r="3" spans="1:4" ht="15" x14ac:dyDescent="0.2">
      <c r="A3" s="327" t="s">
        <v>788</v>
      </c>
      <c r="B3" s="328"/>
      <c r="C3" s="346"/>
      <c r="D3" s="1375"/>
    </row>
    <row r="4" spans="1:4" ht="6" customHeight="1" x14ac:dyDescent="0.2">
      <c r="A4" s="333"/>
      <c r="B4" s="328"/>
      <c r="C4" s="332"/>
      <c r="D4" s="1375"/>
    </row>
    <row r="5" spans="1:4" ht="6" customHeight="1" thickBot="1" x14ac:dyDescent="0.25">
      <c r="A5" s="329"/>
      <c r="B5" s="330"/>
      <c r="C5" s="331"/>
      <c r="D5" s="1376"/>
    </row>
    <row r="6" spans="1:4" ht="12.75" thickTop="1" x14ac:dyDescent="0.2">
      <c r="A6" s="424" t="s">
        <v>509</v>
      </c>
      <c r="B6" s="425"/>
      <c r="C6" s="237"/>
      <c r="D6" s="1377"/>
    </row>
    <row r="7" spans="1:4" x14ac:dyDescent="0.2">
      <c r="A7" s="424" t="s">
        <v>508</v>
      </c>
      <c r="B7" s="425"/>
      <c r="C7" s="237"/>
      <c r="D7" s="1377"/>
    </row>
    <row r="8" spans="1:4" x14ac:dyDescent="0.2">
      <c r="A8" s="234"/>
      <c r="B8" s="238" t="s">
        <v>852</v>
      </c>
      <c r="C8" s="237"/>
      <c r="D8" s="1377"/>
    </row>
    <row r="9" spans="1:4" s="4" customFormat="1" ht="14.25" customHeight="1" x14ac:dyDescent="0.2">
      <c r="A9" s="111"/>
      <c r="B9" s="239">
        <v>1</v>
      </c>
      <c r="C9" s="240" t="s">
        <v>931</v>
      </c>
      <c r="D9" s="1378"/>
    </row>
    <row r="10" spans="1:4" s="4" customFormat="1" ht="14.25" customHeight="1" x14ac:dyDescent="0.2">
      <c r="A10" s="111"/>
      <c r="B10" s="239">
        <f t="shared" ref="B10:B16" si="0">B9+1</f>
        <v>2</v>
      </c>
      <c r="C10" s="240" t="s">
        <v>1057</v>
      </c>
      <c r="D10" s="1378"/>
    </row>
    <row r="11" spans="1:4" s="4" customFormat="1" ht="12.75" x14ac:dyDescent="0.2">
      <c r="A11" s="111"/>
      <c r="B11" s="239">
        <f t="shared" si="0"/>
        <v>3</v>
      </c>
      <c r="C11" s="2388" t="s">
        <v>932</v>
      </c>
      <c r="D11" s="2389"/>
    </row>
    <row r="12" spans="1:4" s="4" customFormat="1" ht="14.25" customHeight="1" x14ac:dyDescent="0.2">
      <c r="A12" s="111"/>
      <c r="B12" s="239">
        <f t="shared" si="0"/>
        <v>4</v>
      </c>
      <c r="C12" s="240" t="s">
        <v>933</v>
      </c>
      <c r="D12" s="1378"/>
    </row>
    <row r="13" spans="1:4" s="4" customFormat="1" ht="14.25" customHeight="1" x14ac:dyDescent="0.2">
      <c r="A13" s="111"/>
      <c r="B13" s="239">
        <f t="shared" si="0"/>
        <v>5</v>
      </c>
      <c r="C13" s="240" t="s">
        <v>762</v>
      </c>
      <c r="D13" s="1378"/>
    </row>
    <row r="14" spans="1:4" s="4" customFormat="1" ht="14.25" customHeight="1" x14ac:dyDescent="0.2">
      <c r="A14" s="111"/>
      <c r="B14" s="239">
        <f t="shared" si="0"/>
        <v>6</v>
      </c>
      <c r="C14" s="240" t="s">
        <v>934</v>
      </c>
      <c r="D14" s="1378"/>
    </row>
    <row r="15" spans="1:4" s="4" customFormat="1" ht="14.25" customHeight="1" x14ac:dyDescent="0.2">
      <c r="A15" s="111"/>
      <c r="B15" s="239">
        <f t="shared" si="0"/>
        <v>7</v>
      </c>
      <c r="C15" s="240" t="s">
        <v>1281</v>
      </c>
      <c r="D15" s="1378"/>
    </row>
    <row r="16" spans="1:4" s="4" customFormat="1" ht="14.25" customHeight="1" thickBot="1" x14ac:dyDescent="0.25">
      <c r="A16" s="111"/>
      <c r="B16" s="239">
        <f t="shared" si="0"/>
        <v>8</v>
      </c>
      <c r="C16" s="241" t="s">
        <v>935</v>
      </c>
      <c r="D16" s="1379"/>
    </row>
    <row r="17" spans="1:4" s="4" customFormat="1" ht="6.75" customHeight="1" thickTop="1" x14ac:dyDescent="0.2">
      <c r="A17" s="336"/>
      <c r="B17" s="337"/>
      <c r="C17" s="338"/>
      <c r="D17" s="1380"/>
    </row>
    <row r="18" spans="1:4" s="4" customFormat="1" ht="12.75" customHeight="1" x14ac:dyDescent="0.2">
      <c r="A18" s="341" t="s">
        <v>1216</v>
      </c>
      <c r="B18" s="334"/>
      <c r="C18" s="335"/>
      <c r="D18" s="1381"/>
    </row>
    <row r="19" spans="1:4" s="4" customFormat="1" ht="14.85" customHeight="1" x14ac:dyDescent="0.2">
      <c r="A19" s="342" t="s">
        <v>786</v>
      </c>
      <c r="B19" s="317"/>
      <c r="C19" s="318"/>
      <c r="D19" s="1382"/>
    </row>
    <row r="20" spans="1:4" s="4" customFormat="1" ht="12.75" customHeight="1" x14ac:dyDescent="0.2">
      <c r="A20" s="1370" t="s">
        <v>936</v>
      </c>
      <c r="B20" s="319"/>
      <c r="C20" s="320"/>
      <c r="D20" s="1383"/>
    </row>
    <row r="21" spans="1:4" s="4" customFormat="1" ht="12.75" customHeight="1" x14ac:dyDescent="0.2">
      <c r="A21" s="1370" t="s">
        <v>937</v>
      </c>
      <c r="B21" s="319"/>
      <c r="C21" s="321"/>
      <c r="D21" s="1384"/>
    </row>
    <row r="22" spans="1:4" s="4" customFormat="1" ht="14.25" customHeight="1" x14ac:dyDescent="0.2">
      <c r="A22" s="1370" t="s">
        <v>938</v>
      </c>
      <c r="B22" s="319"/>
      <c r="C22" s="321"/>
      <c r="D22" s="1384"/>
    </row>
    <row r="23" spans="1:4" ht="12.75" thickBot="1" x14ac:dyDescent="0.25">
      <c r="A23" s="343"/>
      <c r="B23" s="344"/>
      <c r="C23" s="345"/>
      <c r="D23" s="1385"/>
    </row>
    <row r="24" spans="1:4" ht="12.75" thickTop="1" x14ac:dyDescent="0.2">
      <c r="A24" s="339"/>
      <c r="B24" s="340"/>
      <c r="C24" s="1371" t="s">
        <v>847</v>
      </c>
      <c r="D24" s="1386" t="s">
        <v>846</v>
      </c>
    </row>
    <row r="25" spans="1:4" x14ac:dyDescent="0.2">
      <c r="A25" s="249"/>
      <c r="B25" s="384">
        <v>1</v>
      </c>
      <c r="C25" s="2391" t="s">
        <v>363</v>
      </c>
      <c r="D25" s="2392"/>
    </row>
    <row r="26" spans="1:4" ht="12.75" x14ac:dyDescent="0.2">
      <c r="A26" s="242"/>
      <c r="B26" s="243">
        <v>2</v>
      </c>
      <c r="C26" s="2390" t="s">
        <v>1278</v>
      </c>
      <c r="D26" s="2246"/>
    </row>
    <row r="27" spans="1:4" ht="12.2" customHeight="1" x14ac:dyDescent="0.2">
      <c r="A27" s="242"/>
      <c r="B27" s="243"/>
      <c r="C27" s="383" t="s">
        <v>1157</v>
      </c>
      <c r="D27" s="1387" t="str">
        <f>IF(COVER!O11="X","CASH",IF(COVER!O12="X","ACCRUAL ","PLEASE CHECK AN ACCOUNTING BASIS."))</f>
        <v xml:space="preserve">ACCRUAL </v>
      </c>
    </row>
    <row r="28" spans="1:4" ht="12.2" customHeight="1" x14ac:dyDescent="0.2">
      <c r="A28" s="242"/>
      <c r="B28" s="243"/>
      <c r="C28" s="383" t="s">
        <v>1705</v>
      </c>
      <c r="D28" s="1387" t="str">
        <f>IF(COVER!O11="X","OK",IF(AND('Aud Quest 2'!J88=0,'Aud Quest 2'!H75&lt;DATE(2016,12,31)),"ENTER ACCOUNTING INFO",IF(AND('Aud Quest 2'!J88&gt;0,'Aud Quest 2'!H75&lt;DATE(2016,12,31)),"OK")))</f>
        <v>OK</v>
      </c>
    </row>
    <row r="29" spans="1:4" x14ac:dyDescent="0.2">
      <c r="A29" s="244"/>
      <c r="B29" s="245"/>
      <c r="C29" s="246" t="s">
        <v>510</v>
      </c>
      <c r="D29" s="1388" t="str">
        <f>IF(AND(COVER!J29="X",COVER!J30="X",COVER!L30&lt;&gt;"X"),"OK",IF(AND(COVER!J29="X",COVER!J30&lt;&gt;"X",COVER!L30="X"),"OK",IF(AND(COVER!L29="X",COVER!J30&lt;&gt;"X"),"OK","PLEASE CHECK YES or NO.")))</f>
        <v>OK</v>
      </c>
    </row>
    <row r="30" spans="1:4" x14ac:dyDescent="0.2">
      <c r="A30" s="244"/>
      <c r="B30" s="247"/>
      <c r="C30" s="248" t="s">
        <v>611</v>
      </c>
      <c r="D30" s="1389" t="str">
        <f>IF(AND(COVER!J29="X",COVER!J30="X",COVER!L29&lt;&gt;"X"),"OK",IF(AND(COVER!J29="X",COVER!J30&lt;&gt;"X",COVER!L30="X"),"SENDING AN A-133 SEPERATELY!",IF(AND(COVER!L29="X",COVER!J30&lt;&gt;"X"),"OK","PLEASE CHECK YES or NO.")))</f>
        <v>OK</v>
      </c>
    </row>
    <row r="31" spans="1:4" ht="12" hidden="1" customHeight="1" x14ac:dyDescent="0.2">
      <c r="A31" s="419"/>
      <c r="B31" s="247"/>
      <c r="C31" s="246" t="s">
        <v>1178</v>
      </c>
      <c r="D31" s="1389" t="str">
        <f>IF(AND(COVER!J29="X",COVER!J31="X",COVER!L29&lt;&gt;"X"),"OK",IF(AND(COVER!J29="X",COVER!J31&lt;&gt;"X",COVER!L31="X"),"NO FINDINGS WERE ISSUED",IF(AND(COVER!L29="X",COVER!J31&lt;&gt;"X"),"OK","PLEASE CHECK YES or NO.")))</f>
        <v>NO FINDINGS WERE ISSUED</v>
      </c>
    </row>
    <row r="32" spans="1:4" ht="24" hidden="1" customHeight="1" x14ac:dyDescent="0.2">
      <c r="A32" s="419"/>
      <c r="B32" s="247"/>
      <c r="C32" s="246" t="s">
        <v>1033</v>
      </c>
      <c r="D32" s="1390" t="str">
        <f>IF('Aud Quest 2'!B51="X",IF('Aud Quest 2'!F51&gt;"00/00/00 ","Enter Effective Date","ok"))</f>
        <v>ok</v>
      </c>
    </row>
    <row r="33" spans="1:10" x14ac:dyDescent="0.2">
      <c r="A33" s="244"/>
      <c r="B33" s="247"/>
      <c r="C33" s="1754" t="s">
        <v>1758</v>
      </c>
      <c r="D33" s="1389" t="str">
        <f>IF(AND('DeficitAFRSum Calc 36'!F9&lt;0,'DeficitAFRSum Calc 36'!F10&gt;=0,ABS('DeficitAFRSum Calc 36'!F9*3)&gt;ABS('DeficitAFRSum Calc 36'!F10)),'DeficitAFRSum Calc 36'!F15,IF(AND('DeficitAFRSum Calc 36'!F9&lt;0,'DeficitAFRSum Calc 36'!F10&gt;0,ABS('DeficitAFRSum Calc 36'!F9*3)&lt;=ABS('DeficitAFRSum Calc 36'!F10)),'DeficitAFRSum Calc 36'!F16,IF(AND('DeficitAFRSum Calc 36'!F9&lt;0,'DeficitAFRSum Calc 36'!F10&lt;0),'DeficitAFRSum Calc 36'!F15,IF('DeficitAFRSum Calc 36'!F10=0,'DeficitAFRSum Calc 36'!F18,'DeficitAFRSum Calc 36'!F17))))</f>
        <v>Congratulations! You have a balanced AFR.</v>
      </c>
    </row>
    <row r="34" spans="1:10" ht="12.6" customHeight="1" x14ac:dyDescent="0.2">
      <c r="A34" s="249"/>
      <c r="B34" s="243">
        <f>B26+1</f>
        <v>3</v>
      </c>
      <c r="C34" s="250" t="s">
        <v>1009</v>
      </c>
      <c r="D34" s="1391"/>
    </row>
    <row r="35" spans="1:10" x14ac:dyDescent="0.2">
      <c r="A35" s="244"/>
      <c r="B35" s="251"/>
      <c r="C35" s="75" t="s">
        <v>292</v>
      </c>
      <c r="D35" s="1392" t="str">
        <f>IF(SUM('FP Info 3'!J10:L10)&lt;=0.0999999,"OK","CORRECT THE TAX RATES BY MOVING THE DECIMAL TWO PLACES TO THE LEFT.")</f>
        <v>OK</v>
      </c>
      <c r="E35" s="356"/>
      <c r="F35" s="356"/>
      <c r="G35" s="356"/>
      <c r="H35" s="356"/>
      <c r="I35" s="356"/>
      <c r="J35" s="356"/>
    </row>
    <row r="36" spans="1:10" x14ac:dyDescent="0.2">
      <c r="A36" s="244"/>
      <c r="B36" s="358"/>
      <c r="C36" s="186" t="s">
        <v>1181</v>
      </c>
      <c r="D36" s="1388" t="str">
        <f>IF(OR(COVER!B6="x",'FP Info 3'!B31="X",'FP Info 3'!B32="X"),"OK","ENTRY IS REQUIRED!")</f>
        <v>OK</v>
      </c>
    </row>
    <row r="37" spans="1:10" s="254" customFormat="1" ht="12.75" customHeight="1" x14ac:dyDescent="0.2">
      <c r="A37" s="252"/>
      <c r="B37" s="243">
        <f>B34+1</f>
        <v>4</v>
      </c>
      <c r="C37" s="253" t="s">
        <v>939</v>
      </c>
      <c r="D37" s="1393"/>
    </row>
    <row r="38" spans="1:10" s="254" customFormat="1" x14ac:dyDescent="0.2">
      <c r="A38" s="255"/>
      <c r="B38" s="243"/>
      <c r="C38" s="256" t="s">
        <v>1010</v>
      </c>
      <c r="D38" s="1388" t="str">
        <f>IF('Assets-Liab 5-6'!C4&lt;-0.49, "ERROR!","OK")</f>
        <v>OK</v>
      </c>
    </row>
    <row r="39" spans="1:10" x14ac:dyDescent="0.2">
      <c r="A39" s="255"/>
      <c r="B39" s="243"/>
      <c r="C39" s="256" t="s">
        <v>355</v>
      </c>
      <c r="D39" s="1388" t="str">
        <f>IF('Assets-Liab 5-6'!D4&lt;-0.49, "ERROR!","OK")</f>
        <v>OK</v>
      </c>
    </row>
    <row r="40" spans="1:10" x14ac:dyDescent="0.2">
      <c r="A40" s="255"/>
      <c r="B40" s="243"/>
      <c r="C40" s="256" t="s">
        <v>940</v>
      </c>
      <c r="D40" s="1388" t="str">
        <f>IF('Assets-Liab 5-6'!E4&lt;-0.49, "ERROR!","OK")</f>
        <v>OK</v>
      </c>
    </row>
    <row r="41" spans="1:10" x14ac:dyDescent="0.2">
      <c r="A41" s="255"/>
      <c r="B41" s="243"/>
      <c r="C41" s="256" t="s">
        <v>356</v>
      </c>
      <c r="D41" s="1388" t="str">
        <f>IF('Assets-Liab 5-6'!F4&lt;-0.49, "ERROR!","OK")</f>
        <v>OK</v>
      </c>
    </row>
    <row r="42" spans="1:10" x14ac:dyDescent="0.2">
      <c r="A42" s="255"/>
      <c r="B42" s="243"/>
      <c r="C42" s="256" t="s">
        <v>357</v>
      </c>
      <c r="D42" s="1388" t="str">
        <f>IF('Assets-Liab 5-6'!G4&lt;-0.49, "ERROR!","OK")</f>
        <v>OK</v>
      </c>
    </row>
    <row r="43" spans="1:10" x14ac:dyDescent="0.2">
      <c r="A43" s="255"/>
      <c r="B43" s="243"/>
      <c r="C43" s="256" t="s">
        <v>941</v>
      </c>
      <c r="D43" s="1388" t="str">
        <f>IF('Assets-Liab 5-6'!H4&lt;-0.49, "ERROR!","OK")</f>
        <v>OK</v>
      </c>
    </row>
    <row r="44" spans="1:10" x14ac:dyDescent="0.2">
      <c r="A44" s="255"/>
      <c r="B44" s="243"/>
      <c r="C44" s="256" t="s">
        <v>358</v>
      </c>
      <c r="D44" s="1388" t="str">
        <f>IF('Assets-Liab 5-6'!I4&lt;-0.49, "ERROR!","OK")</f>
        <v>OK</v>
      </c>
    </row>
    <row r="45" spans="1:10" x14ac:dyDescent="0.2">
      <c r="A45" s="255"/>
      <c r="B45" s="243"/>
      <c r="C45" s="256" t="s">
        <v>942</v>
      </c>
      <c r="D45" s="1388" t="str">
        <f>IF('Assets-Liab 5-6'!J4&lt;-0.49, "ERROR!","OK")</f>
        <v>OK</v>
      </c>
    </row>
    <row r="46" spans="1:10" x14ac:dyDescent="0.2">
      <c r="A46" s="255"/>
      <c r="B46" s="243"/>
      <c r="C46" s="256" t="s">
        <v>359</v>
      </c>
      <c r="D46" s="1388" t="str">
        <f>IF('Assets-Liab 5-6'!K4&lt;-0.49, "ERROR!","OK")</f>
        <v>OK</v>
      </c>
    </row>
    <row r="47" spans="1:10" x14ac:dyDescent="0.2">
      <c r="A47" s="258"/>
      <c r="B47" s="260">
        <f>B37+1</f>
        <v>5</v>
      </c>
      <c r="C47" s="2393" t="s">
        <v>650</v>
      </c>
      <c r="D47" s="2394"/>
    </row>
    <row r="48" spans="1:10" x14ac:dyDescent="0.2">
      <c r="A48" s="258"/>
      <c r="B48" s="259"/>
      <c r="C48" s="1730" t="s">
        <v>1709</v>
      </c>
      <c r="D48" s="1394" t="str">
        <f>IF(SUM('Assets-Liab 5-6'!C13)&lt;&gt;SUM('Assets-Liab 5-6'!C41),"ERROR!","OK")</f>
        <v>OK</v>
      </c>
    </row>
    <row r="49" spans="1:4" x14ac:dyDescent="0.2">
      <c r="A49" s="258"/>
      <c r="B49" s="259"/>
      <c r="C49" s="1730" t="s">
        <v>1710</v>
      </c>
      <c r="D49" s="1394" t="str">
        <f>IF(SUM('Assets-Liab 5-6'!D13)&lt;&gt;SUM('Assets-Liab 5-6'!D41),"ERROR!","OK")</f>
        <v>OK</v>
      </c>
    </row>
    <row r="50" spans="1:4" x14ac:dyDescent="0.2">
      <c r="A50" s="258"/>
      <c r="B50" s="259"/>
      <c r="C50" s="1730" t="s">
        <v>1711</v>
      </c>
      <c r="D50" s="1394" t="str">
        <f>IF(SUM('Assets-Liab 5-6'!E13)&lt;&gt;SUM('Assets-Liab 5-6'!E41),"ERROR!","OK")</f>
        <v>OK</v>
      </c>
    </row>
    <row r="51" spans="1:4" x14ac:dyDescent="0.2">
      <c r="A51" s="258"/>
      <c r="B51" s="259"/>
      <c r="C51" s="1730" t="s">
        <v>1712</v>
      </c>
      <c r="D51" s="1394" t="str">
        <f>IF(SUM('Assets-Liab 5-6'!F13)&lt;&gt;SUM('Assets-Liab 5-6'!F41),"ERROR!","OK")</f>
        <v>OK</v>
      </c>
    </row>
    <row r="52" spans="1:4" x14ac:dyDescent="0.2">
      <c r="A52" s="258"/>
      <c r="B52" s="259"/>
      <c r="C52" s="1730" t="s">
        <v>1713</v>
      </c>
      <c r="D52" s="1394" t="str">
        <f>IF(SUM('Assets-Liab 5-6'!G13)&lt;&gt;SUM('Assets-Liab 5-6'!G41),"ERROR!","OK")</f>
        <v>OK</v>
      </c>
    </row>
    <row r="53" spans="1:4" x14ac:dyDescent="0.2">
      <c r="A53" s="258"/>
      <c r="B53" s="259"/>
      <c r="C53" s="1730" t="s">
        <v>1714</v>
      </c>
      <c r="D53" s="1394" t="str">
        <f>IF(SUM('Assets-Liab 5-6'!H13)&lt;&gt;SUM('Assets-Liab 5-6'!H41),"ERROR!","OK")</f>
        <v>OK</v>
      </c>
    </row>
    <row r="54" spans="1:4" x14ac:dyDescent="0.2">
      <c r="A54" s="258"/>
      <c r="B54" s="259"/>
      <c r="C54" s="1730" t="s">
        <v>1715</v>
      </c>
      <c r="D54" s="1394" t="str">
        <f>IF(SUM('Assets-Liab 5-6'!I13)&lt;&gt;SUM('Assets-Liab 5-6'!I41),"ERROR!","OK")</f>
        <v>OK</v>
      </c>
    </row>
    <row r="55" spans="1:4" x14ac:dyDescent="0.2">
      <c r="A55" s="258"/>
      <c r="B55" s="259"/>
      <c r="C55" s="1730" t="s">
        <v>1716</v>
      </c>
      <c r="D55" s="1394" t="str">
        <f>IF(SUM('Assets-Liab 5-6'!J13)&lt;&gt;SUM('Assets-Liab 5-6'!J41),"ERROR!","OK")</f>
        <v>OK</v>
      </c>
    </row>
    <row r="56" spans="1:4" x14ac:dyDescent="0.2">
      <c r="A56" s="258"/>
      <c r="B56" s="259"/>
      <c r="C56" s="1730" t="s">
        <v>1717</v>
      </c>
      <c r="D56" s="1394" t="str">
        <f>IF(SUM('Assets-Liab 5-6'!K13)&lt;&gt;SUM('Assets-Liab 5-6'!K41),"ERROR!","OK")</f>
        <v>OK</v>
      </c>
    </row>
    <row r="57" spans="1:4" x14ac:dyDescent="0.2">
      <c r="A57" s="258"/>
      <c r="B57" s="259"/>
      <c r="C57" s="1730" t="s">
        <v>1718</v>
      </c>
      <c r="D57" s="1394" t="str">
        <f>IF(SUM('Assets-Liab 5-6'!L13)&lt;&gt;('Assets-Liab 5-6'!L41),"ERROR!","OK")</f>
        <v>OK</v>
      </c>
    </row>
    <row r="58" spans="1:4" x14ac:dyDescent="0.2">
      <c r="A58" s="258"/>
      <c r="B58" s="259"/>
      <c r="C58" s="1730" t="s">
        <v>1719</v>
      </c>
      <c r="D58" s="1394" t="str">
        <f>IF(SUM('Assets-Liab 5-6'!M23)&lt;&gt;('Assets-Liab 5-6'!M41),"ERROR!","OK")</f>
        <v>OK</v>
      </c>
    </row>
    <row r="59" spans="1:4" x14ac:dyDescent="0.2">
      <c r="A59" s="258"/>
      <c r="B59" s="259"/>
      <c r="C59" s="1730" t="s">
        <v>1720</v>
      </c>
      <c r="D59" s="1394" t="str">
        <f>IF(SUM('Assets-Liab 5-6'!N23)&lt;&gt;('Assets-Liab 5-6'!N41),"ERROR!","OK")</f>
        <v>OK</v>
      </c>
    </row>
    <row r="60" spans="1:4" x14ac:dyDescent="0.2">
      <c r="A60" s="244"/>
      <c r="B60" s="260">
        <f>B47+1</f>
        <v>6</v>
      </c>
      <c r="C60" s="2386" t="s">
        <v>943</v>
      </c>
      <c r="D60" s="2387"/>
    </row>
    <row r="61" spans="1:4" s="254" customFormat="1" x14ac:dyDescent="0.2">
      <c r="A61" s="244"/>
      <c r="B61" s="251"/>
      <c r="C61" s="1731" t="s">
        <v>1721</v>
      </c>
      <c r="D61" s="1395" t="str">
        <f>IF('Assets-Liab 5-6'!C38+'Assets-Liab 5-6'!C39='Acct Summary 7-8'!C81,"OK","ERROR!")</f>
        <v>OK</v>
      </c>
    </row>
    <row r="62" spans="1:4" x14ac:dyDescent="0.2">
      <c r="A62" s="244"/>
      <c r="B62" s="251"/>
      <c r="C62" s="1731" t="s">
        <v>1722</v>
      </c>
      <c r="D62" s="1395" t="str">
        <f>IF((('Assets-Liab 5-6'!D38+'Assets-Liab 5-6'!D39) ='Acct Summary 7-8'!D81), "OK", "ERROR!" )</f>
        <v>OK</v>
      </c>
    </row>
    <row r="63" spans="1:4" s="254" customFormat="1" x14ac:dyDescent="0.2">
      <c r="A63" s="244"/>
      <c r="B63" s="251"/>
      <c r="C63" s="1731" t="s">
        <v>1723</v>
      </c>
      <c r="D63" s="1395" t="str">
        <f>IF((('Assets-Liab 5-6'!E38 + 'Assets-Liab 5-6'!E39) ='Acct Summary 7-8'!E81), "OK", "ERROR!" )</f>
        <v>OK</v>
      </c>
    </row>
    <row r="64" spans="1:4" x14ac:dyDescent="0.2">
      <c r="A64" s="244"/>
      <c r="B64" s="251"/>
      <c r="C64" s="1731" t="s">
        <v>1724</v>
      </c>
      <c r="D64" s="1395" t="str">
        <f>IF((('Assets-Liab 5-6'!F38 + 'Assets-Liab 5-6'!F39) ='Acct Summary 7-8'!F81), "OK", "ERROR!" )</f>
        <v>OK</v>
      </c>
    </row>
    <row r="65" spans="1:4" ht="12.75" customHeight="1" x14ac:dyDescent="0.2">
      <c r="A65" s="244"/>
      <c r="B65" s="251"/>
      <c r="C65" s="1731" t="s">
        <v>1742</v>
      </c>
      <c r="D65" s="1395" t="str">
        <f>IF((('Assets-Liab 5-6'!G38 + 'Assets-Liab 5-6'!G39) ='Acct Summary 7-8'!G81), "OK", "ERROR!" )</f>
        <v>OK</v>
      </c>
    </row>
    <row r="66" spans="1:4" x14ac:dyDescent="0.2">
      <c r="A66" s="244"/>
      <c r="B66" s="251"/>
      <c r="C66" s="1731" t="s">
        <v>1725</v>
      </c>
      <c r="D66" s="1395" t="str">
        <f>IF((('Assets-Liab 5-6'!H38 + 'Assets-Liab 5-6'!H39) ='Acct Summary 7-8'!H81), "OK", "ERROR!" )</f>
        <v>OK</v>
      </c>
    </row>
    <row r="67" spans="1:4" ht="12.75" customHeight="1" x14ac:dyDescent="0.2">
      <c r="A67" s="244"/>
      <c r="B67" s="251"/>
      <c r="C67" s="1731" t="s">
        <v>1726</v>
      </c>
      <c r="D67" s="1395" t="str">
        <f>IF((('Assets-Liab 5-6'!I38 + 'Assets-Liab 5-6'!I39) ='Acct Summary 7-8'!I81), "OK", "ERROR!" )</f>
        <v>OK</v>
      </c>
    </row>
    <row r="68" spans="1:4" x14ac:dyDescent="0.2">
      <c r="A68" s="244"/>
      <c r="B68" s="251"/>
      <c r="C68" s="1731" t="s">
        <v>1727</v>
      </c>
      <c r="D68" s="1395" t="str">
        <f>IF((('Assets-Liab 5-6'!J38 + 'Assets-Liab 5-6'!J39) ='Acct Summary 7-8'!J81), "OK", "ERROR!" )</f>
        <v>OK</v>
      </c>
    </row>
    <row r="69" spans="1:4" x14ac:dyDescent="0.2">
      <c r="A69" s="255"/>
      <c r="B69" s="251"/>
      <c r="C69" s="1731" t="s">
        <v>1743</v>
      </c>
      <c r="D69" s="1395" t="str">
        <f>IF((('Assets-Liab 5-6'!K38 + 'Assets-Liab 5-6'!K39) ='Acct Summary 7-8'!K81), "OK", "ERROR!" )</f>
        <v>OK</v>
      </c>
    </row>
    <row r="70" spans="1:4" x14ac:dyDescent="0.2">
      <c r="A70" s="249"/>
      <c r="B70" s="243">
        <f>B60+1+1</f>
        <v>8</v>
      </c>
      <c r="C70" s="261" t="s">
        <v>794</v>
      </c>
      <c r="D70" s="1396"/>
    </row>
    <row r="71" spans="1:4" x14ac:dyDescent="0.2">
      <c r="A71" s="258"/>
      <c r="B71" s="243"/>
      <c r="C71" s="1191" t="s">
        <v>1233</v>
      </c>
      <c r="D71" s="1396"/>
    </row>
    <row r="72" spans="1:4" x14ac:dyDescent="0.2">
      <c r="A72" s="244"/>
      <c r="B72" s="251"/>
      <c r="C72" s="1192" t="s">
        <v>1728</v>
      </c>
      <c r="D72" s="1395" t="str">
        <f>IF('Short-Term Long-Term Debt 25'!F49=SUM(,'Acct Summary 7-8'!C33:K33),"OK","ERROR!")</f>
        <v>OK</v>
      </c>
    </row>
    <row r="73" spans="1:4" ht="24" x14ac:dyDescent="0.2">
      <c r="A73" s="244"/>
      <c r="B73" s="251"/>
      <c r="C73" s="256" t="s">
        <v>104</v>
      </c>
      <c r="D73" s="1395" t="str">
        <f>IF('Expenditures 15-22'!H164&lt;&gt;'Short-Term Long-Term Debt 25'!H49,"ERROR!","OK")</f>
        <v>ERROR!</v>
      </c>
    </row>
    <row r="74" spans="1:4" x14ac:dyDescent="0.2">
      <c r="A74" s="249"/>
      <c r="B74" s="260">
        <f>B70+1</f>
        <v>9</v>
      </c>
      <c r="C74" s="2386" t="s">
        <v>795</v>
      </c>
      <c r="D74" s="2387"/>
    </row>
    <row r="75" spans="1:4" x14ac:dyDescent="0.2">
      <c r="A75" s="249"/>
      <c r="B75" s="260"/>
      <c r="C75" s="1192" t="s">
        <v>1729</v>
      </c>
      <c r="D75" s="1397" t="str">
        <f>IF(SUM('Acct Summary 7-8'!C27:K27) =SUM( 'Acct Summary 7-8'!C49:K49),"OK", "ERROR")</f>
        <v>OK</v>
      </c>
    </row>
    <row r="76" spans="1:4" x14ac:dyDescent="0.2">
      <c r="A76" s="244"/>
      <c r="B76" s="251"/>
      <c r="C76" s="1731" t="s">
        <v>1730</v>
      </c>
      <c r="D76" s="1395" t="str">
        <f>IF(SUM('Acct Summary 7-8'!C28:K28)=SUM('Acct Summary 7-8'!C50:K50),"OK","ERROR!")</f>
        <v>OK</v>
      </c>
    </row>
    <row r="77" spans="1:4" ht="24" x14ac:dyDescent="0.2">
      <c r="A77" s="257"/>
      <c r="B77" s="251"/>
      <c r="C77" s="1731" t="s">
        <v>1731</v>
      </c>
      <c r="D77" s="1397" t="str">
        <f>IF(SUM('Acct Summary 7-8'!C42:K42)&gt;=SUM( 'Acct Summary 7-8'!C74:K74),"OK", "ERROR")</f>
        <v>OK</v>
      </c>
    </row>
    <row r="78" spans="1:4" ht="15" customHeight="1" x14ac:dyDescent="0.2">
      <c r="A78" s="249"/>
      <c r="B78" s="260">
        <f>B74+1</f>
        <v>10</v>
      </c>
      <c r="C78" s="253" t="s">
        <v>1193</v>
      </c>
      <c r="D78" s="1398"/>
    </row>
    <row r="79" spans="1:4" x14ac:dyDescent="0.2">
      <c r="A79" s="244"/>
      <c r="B79" s="251"/>
      <c r="C79" s="1731" t="s">
        <v>1765</v>
      </c>
      <c r="D79" s="1395" t="str">
        <f>IF(SUM('Assets-Liab 5-6'!C38:H38)&gt;=SUM('Rest Tax Levies-Tort Im 26'!G25:K25),"OK","ERROR")</f>
        <v>OK</v>
      </c>
    </row>
    <row r="80" spans="1:4" x14ac:dyDescent="0.2">
      <c r="A80" s="244"/>
      <c r="B80" s="251"/>
      <c r="C80" s="1731" t="s">
        <v>1856</v>
      </c>
      <c r="D80" s="1395" t="str">
        <f>IF(SUM('Assets-Liab 5-6'!C39:K39)&gt;0,"OK","ENTRY IS REQUIRED!")</f>
        <v>OK</v>
      </c>
    </row>
    <row r="81" spans="1:4" x14ac:dyDescent="0.2">
      <c r="A81" s="244"/>
      <c r="B81" s="1755">
        <f>B78+1</f>
        <v>11</v>
      </c>
      <c r="C81" s="1756" t="s">
        <v>1767</v>
      </c>
      <c r="D81" s="1395"/>
    </row>
    <row r="82" spans="1:4" x14ac:dyDescent="0.2">
      <c r="A82" s="244"/>
      <c r="B82" s="251"/>
      <c r="C82" s="1731" t="s">
        <v>1766</v>
      </c>
      <c r="D82" s="1395" t="str">
        <f>IF(ISNUMBER('Acct Summary 7-8'!C9),"OK","ENTRY IS REQUIRED!")</f>
        <v>OK</v>
      </c>
    </row>
    <row r="83" spans="1:4" x14ac:dyDescent="0.2">
      <c r="A83" s="258"/>
      <c r="B83" s="260">
        <f>B78+1+1</f>
        <v>12</v>
      </c>
      <c r="C83" s="262" t="s">
        <v>1732</v>
      </c>
      <c r="D83" s="1399" t="str">
        <f>IF(OR(COVER!$B$6="X",'PCTC-OEPP 28-29'!F77&gt;0),"OK","PLEASE ENTER 9 MO ADA.")</f>
        <v>OK</v>
      </c>
    </row>
    <row r="84" spans="1:4" x14ac:dyDescent="0.2">
      <c r="A84" s="258"/>
      <c r="B84" s="260">
        <f>B83+1</f>
        <v>13</v>
      </c>
      <c r="C84" s="262" t="s">
        <v>1872</v>
      </c>
      <c r="D84" s="1400" t="str">
        <f>IF(COVER!B5="X",IF('AC32'!J19=0,"ENTER BUDGET DATA!","OK"),"OK")</f>
        <v>OK</v>
      </c>
    </row>
    <row r="85" spans="1:4" x14ac:dyDescent="0.2">
      <c r="B85" s="260">
        <f>B84+1</f>
        <v>14</v>
      </c>
      <c r="C85" s="262" t="s">
        <v>1873</v>
      </c>
      <c r="D85" s="1400" t="str">
        <f>IF('Shared Outsourced Services 31'!A49=TRUE,"OK",IF(COUNTIF('Shared Outsourced Services 31'!B11:D33,"x"),"OK","ENTRY IS REQUIRED!"))</f>
        <v>OK</v>
      </c>
    </row>
  </sheetData>
  <sheetProtection password="D6A3" sheet="1" objects="1" scenarios="1"/>
  <mergeCells count="6">
    <mergeCell ref="C60:D60"/>
    <mergeCell ref="C74:D74"/>
    <mergeCell ref="C11:D11"/>
    <mergeCell ref="C26:D26"/>
    <mergeCell ref="C25:D25"/>
    <mergeCell ref="C47:D47"/>
  </mergeCells>
  <phoneticPr fontId="8" type="noConversion"/>
  <pageMargins left="0.51" right="0.2" top="0.55000000000000004" bottom="0.5" header="0.25" footer="0.25"/>
  <pageSetup scale="70" firstPageNumber="32" orientation="portrait" r:id="rId1"/>
  <headerFooter alignWithMargins="0">
    <oddFooter>&amp;L&amp;8School No:  &amp;F</oddFooter>
  </headerFooter>
  <drawing r:id="rId2"/>
  <legacyDrawing r:id="rId3"/>
  <controls>
    <mc:AlternateContent xmlns:mc="http://schemas.openxmlformats.org/markup-compatibility/2006">
      <mc:Choice Requires="x14">
        <control shapeId="9273" r:id="rId4" name="CheckBox33">
          <controlPr defaultSize="0" autoLine="0" autoPict="0" r:id="rId5">
            <anchor moveWithCells="1">
              <from>
                <xdr:col>0</xdr:col>
                <xdr:colOff>19050</xdr:colOff>
                <xdr:row>11</xdr:row>
                <xdr:rowOff>76200</xdr:rowOff>
              </from>
              <to>
                <xdr:col>1</xdr:col>
                <xdr:colOff>38100</xdr:colOff>
                <xdr:row>12</xdr:row>
                <xdr:rowOff>0</xdr:rowOff>
              </to>
            </anchor>
          </controlPr>
        </control>
      </mc:Choice>
      <mc:Fallback>
        <control shapeId="9273" r:id="rId4" name="CheckBox33"/>
      </mc:Fallback>
    </mc:AlternateContent>
    <mc:AlternateContent xmlns:mc="http://schemas.openxmlformats.org/markup-compatibility/2006">
      <mc:Choice Requires="x14">
        <control shapeId="9272" r:id="rId6" name="CheckBox32">
          <controlPr defaultSize="0" autoLine="0" autoPict="0" r:id="rId7">
            <anchor moveWithCells="1">
              <from>
                <xdr:col>0</xdr:col>
                <xdr:colOff>19050</xdr:colOff>
                <xdr:row>10</xdr:row>
                <xdr:rowOff>123825</xdr:rowOff>
              </from>
              <to>
                <xdr:col>1</xdr:col>
                <xdr:colOff>38100</xdr:colOff>
                <xdr:row>11</xdr:row>
                <xdr:rowOff>66675</xdr:rowOff>
              </to>
            </anchor>
          </controlPr>
        </control>
      </mc:Choice>
      <mc:Fallback>
        <control shapeId="9272" r:id="rId6" name="CheckBox32"/>
      </mc:Fallback>
    </mc:AlternateContent>
    <mc:AlternateContent xmlns:mc="http://schemas.openxmlformats.org/markup-compatibility/2006">
      <mc:Choice Requires="x14">
        <control shapeId="9271" r:id="rId8" name="CheckBox31">
          <controlPr defaultSize="0" autoLine="0" autoPict="0" r:id="rId9">
            <anchor moveWithCells="1">
              <from>
                <xdr:col>0</xdr:col>
                <xdr:colOff>19050</xdr:colOff>
                <xdr:row>9</xdr:row>
                <xdr:rowOff>171450</xdr:rowOff>
              </from>
              <to>
                <xdr:col>1</xdr:col>
                <xdr:colOff>38100</xdr:colOff>
                <xdr:row>10</xdr:row>
                <xdr:rowOff>95250</xdr:rowOff>
              </to>
            </anchor>
          </controlPr>
        </control>
      </mc:Choice>
      <mc:Fallback>
        <control shapeId="9271" r:id="rId8" name="CheckBox31"/>
      </mc:Fallback>
    </mc:AlternateContent>
    <mc:AlternateContent xmlns:mc="http://schemas.openxmlformats.org/markup-compatibility/2006">
      <mc:Choice Requires="x14">
        <control shapeId="9270" r:id="rId10" name="CheckBox30">
          <controlPr defaultSize="0" autoLine="0" autoPict="0" r:id="rId11">
            <anchor moveWithCells="1">
              <from>
                <xdr:col>0</xdr:col>
                <xdr:colOff>19050</xdr:colOff>
                <xdr:row>9</xdr:row>
                <xdr:rowOff>38100</xdr:rowOff>
              </from>
              <to>
                <xdr:col>1</xdr:col>
                <xdr:colOff>28575</xdr:colOff>
                <xdr:row>9</xdr:row>
                <xdr:rowOff>161925</xdr:rowOff>
              </to>
            </anchor>
          </controlPr>
        </control>
      </mc:Choice>
      <mc:Fallback>
        <control shapeId="9270" r:id="rId10" name="CheckBox30"/>
      </mc:Fallback>
    </mc:AlternateContent>
    <mc:AlternateContent xmlns:mc="http://schemas.openxmlformats.org/markup-compatibility/2006">
      <mc:Choice Requires="x14">
        <control shapeId="9269" r:id="rId12" name="CheckBox29">
          <controlPr defaultSize="0" autoLine="0" autoPict="0" r:id="rId13">
            <anchor moveWithCells="1">
              <from>
                <xdr:col>0</xdr:col>
                <xdr:colOff>19050</xdr:colOff>
                <xdr:row>8</xdr:row>
                <xdr:rowOff>95250</xdr:rowOff>
              </from>
              <to>
                <xdr:col>1</xdr:col>
                <xdr:colOff>38100</xdr:colOff>
                <xdr:row>9</xdr:row>
                <xdr:rowOff>19050</xdr:rowOff>
              </to>
            </anchor>
          </controlPr>
        </control>
      </mc:Choice>
      <mc:Fallback>
        <control shapeId="9269" r:id="rId12" name="CheckBox29"/>
      </mc:Fallback>
    </mc:AlternateContent>
    <mc:AlternateContent xmlns:mc="http://schemas.openxmlformats.org/markup-compatibility/2006">
      <mc:Choice Requires="x14">
        <control shapeId="9268" r:id="rId14" name="CheckBox28">
          <controlPr defaultSize="0" autoLine="0" autoPict="0" r:id="rId15">
            <anchor moveWithCells="1">
              <from>
                <xdr:col>0</xdr:col>
                <xdr:colOff>19050</xdr:colOff>
                <xdr:row>7</xdr:row>
                <xdr:rowOff>142875</xdr:rowOff>
              </from>
              <to>
                <xdr:col>1</xdr:col>
                <xdr:colOff>38100</xdr:colOff>
                <xdr:row>8</xdr:row>
                <xdr:rowOff>95250</xdr:rowOff>
              </to>
            </anchor>
          </controlPr>
        </control>
      </mc:Choice>
      <mc:Fallback>
        <control shapeId="9268" r:id="rId14" name="CheckBox28"/>
      </mc:Fallback>
    </mc:AlternateContent>
    <mc:AlternateContent xmlns:mc="http://schemas.openxmlformats.org/markup-compatibility/2006">
      <mc:Choice Requires="x14">
        <control shapeId="9267" r:id="rId16" name="CheckBox27">
          <controlPr defaultSize="0" autoLine="0" autoPict="0" r:id="rId17">
            <anchor moveWithCells="1">
              <from>
                <xdr:col>0</xdr:col>
                <xdr:colOff>19050</xdr:colOff>
                <xdr:row>7</xdr:row>
                <xdr:rowOff>9525</xdr:rowOff>
              </from>
              <to>
                <xdr:col>1</xdr:col>
                <xdr:colOff>38100</xdr:colOff>
                <xdr:row>7</xdr:row>
                <xdr:rowOff>114300</xdr:rowOff>
              </to>
            </anchor>
          </controlPr>
        </control>
      </mc:Choice>
      <mc:Fallback>
        <control shapeId="9267" r:id="rId16" name="CheckBox27"/>
      </mc:Fallback>
    </mc:AlternateContent>
    <mc:AlternateContent xmlns:mc="http://schemas.openxmlformats.org/markup-compatibility/2006">
      <mc:Choice Requires="x14">
        <control shapeId="9266" r:id="rId18" name="CheckBox26">
          <controlPr defaultSize="0" autoLine="0" autoPict="0" r:id="rId19">
            <anchor moveWithCells="1">
              <from>
                <xdr:col>0</xdr:col>
                <xdr:colOff>19050</xdr:colOff>
                <xdr:row>6</xdr:row>
                <xdr:rowOff>28575</xdr:rowOff>
              </from>
              <to>
                <xdr:col>1</xdr:col>
                <xdr:colOff>28575</xdr:colOff>
                <xdr:row>7</xdr:row>
                <xdr:rowOff>9525</xdr:rowOff>
              </to>
            </anchor>
          </controlPr>
        </control>
      </mc:Choice>
      <mc:Fallback>
        <control shapeId="9266" r:id="rId18" name="CheckBox26"/>
      </mc:Fallback>
    </mc:AlternateContent>
  </control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dimension ref="A1:AC60"/>
  <sheetViews>
    <sheetView showGridLines="0" workbookViewId="0">
      <selection activeCell="M44" sqref="M44"/>
    </sheetView>
  </sheetViews>
  <sheetFormatPr defaultColWidth="9.140625" defaultRowHeight="12.75" x14ac:dyDescent="0.2"/>
  <cols>
    <col min="1" max="1" width="10.140625" style="1407" customWidth="1"/>
    <col min="2" max="2" width="2.28515625" style="1408" customWidth="1"/>
    <col min="3" max="3" width="9.140625" style="1407"/>
    <col min="4" max="4" width="13" style="1407" customWidth="1"/>
    <col min="5" max="5" width="14.140625" style="1407" customWidth="1"/>
    <col min="6" max="6" width="4.140625" style="1407" customWidth="1"/>
    <col min="7" max="7" width="3.7109375" style="1407" customWidth="1"/>
    <col min="8" max="8" width="9.7109375" style="1407" customWidth="1"/>
    <col min="9" max="9" width="10.7109375" style="1407" customWidth="1"/>
    <col min="10" max="10" width="5" style="1407" customWidth="1"/>
    <col min="11" max="11" width="6.5703125" style="1407" customWidth="1"/>
    <col min="12" max="12" width="12.85546875" style="1407" customWidth="1"/>
    <col min="13" max="13" width="2.7109375" style="1407" customWidth="1"/>
    <col min="14" max="14" width="13.140625" style="1407" customWidth="1"/>
    <col min="15" max="15" width="7.140625" style="1407" customWidth="1"/>
    <col min="16" max="16" width="7" style="1407" customWidth="1"/>
    <col min="17" max="17" width="9.7109375" style="1407" customWidth="1"/>
    <col min="18" max="19" width="9.85546875" style="1407" customWidth="1"/>
    <col min="20" max="16384" width="9.140625" style="1407"/>
  </cols>
  <sheetData>
    <row r="1" spans="1:29" x14ac:dyDescent="0.2">
      <c r="A1" s="1454"/>
      <c r="C1" s="1454"/>
      <c r="D1" s="1454"/>
      <c r="E1" s="1454"/>
      <c r="F1" s="1451"/>
      <c r="G1" s="1451"/>
      <c r="H1" s="1454"/>
      <c r="I1" s="1454"/>
      <c r="J1" s="1454"/>
      <c r="K1" s="1454"/>
      <c r="L1" s="1409"/>
      <c r="M1" s="1453"/>
    </row>
    <row r="2" spans="1:29" ht="13.5" customHeight="1" x14ac:dyDescent="0.2">
      <c r="A2" s="1452" t="s">
        <v>1467</v>
      </c>
      <c r="B2" s="1451"/>
      <c r="C2" s="1451"/>
      <c r="D2" s="1451"/>
      <c r="E2" s="1451"/>
      <c r="F2" s="1451"/>
      <c r="G2" s="1451"/>
      <c r="H2" s="1451"/>
      <c r="I2" s="1451"/>
      <c r="J2" s="1451"/>
      <c r="K2" s="1451"/>
      <c r="L2" s="1451"/>
    </row>
    <row r="3" spans="1:29" ht="13.5" customHeight="1" x14ac:dyDescent="0.2">
      <c r="A3" s="1452" t="s">
        <v>1466</v>
      </c>
      <c r="B3" s="1451"/>
      <c r="C3" s="1451"/>
      <c r="D3" s="1451"/>
      <c r="E3" s="1451"/>
      <c r="F3" s="1451"/>
      <c r="G3" s="1451"/>
      <c r="H3" s="1451"/>
      <c r="I3" s="1451"/>
      <c r="J3" s="1451"/>
      <c r="K3" s="1451"/>
      <c r="L3" s="1451"/>
    </row>
    <row r="4" spans="1:29" ht="13.5" customHeight="1" x14ac:dyDescent="0.2">
      <c r="A4" s="2395" t="s">
        <v>1991</v>
      </c>
      <c r="B4" s="2396"/>
      <c r="C4" s="2396"/>
      <c r="D4" s="2396"/>
      <c r="E4" s="2396"/>
      <c r="F4" s="2396"/>
      <c r="G4" s="2396"/>
      <c r="H4" s="2396"/>
      <c r="I4" s="2396"/>
      <c r="J4" s="2396"/>
      <c r="K4" s="2396"/>
      <c r="L4" s="2396"/>
    </row>
    <row r="5" spans="1:29" ht="29.85" customHeight="1" x14ac:dyDescent="0.2">
      <c r="A5" s="1448"/>
      <c r="B5" s="1449"/>
      <c r="C5" s="1448"/>
      <c r="D5" s="1448"/>
      <c r="E5" s="1448"/>
      <c r="F5" s="1448"/>
      <c r="G5" s="1448"/>
      <c r="H5" s="1448"/>
      <c r="I5" s="1448"/>
      <c r="J5" s="1448"/>
      <c r="K5" s="1448"/>
      <c r="L5" s="1448"/>
      <c r="V5" s="1429"/>
      <c r="W5" s="1429"/>
      <c r="X5" s="1429"/>
      <c r="Y5" s="1429"/>
      <c r="Z5" s="1429"/>
      <c r="AA5" s="1429"/>
      <c r="AB5" s="1429"/>
      <c r="AC5" s="1429"/>
    </row>
    <row r="6" spans="1:29" ht="13.5" customHeight="1" x14ac:dyDescent="0.2">
      <c r="A6" s="1444" t="s">
        <v>1465</v>
      </c>
      <c r="B6" s="1417"/>
      <c r="C6" s="1413"/>
      <c r="D6" s="1413"/>
      <c r="E6" s="1447" t="s">
        <v>1464</v>
      </c>
      <c r="F6" s="1446"/>
      <c r="G6" s="1445" t="s">
        <v>1463</v>
      </c>
      <c r="H6" s="1413"/>
      <c r="I6" s="1413"/>
      <c r="J6" s="1413"/>
      <c r="K6" s="1413"/>
      <c r="L6" s="1413"/>
      <c r="V6" s="1429"/>
      <c r="W6" s="1429"/>
      <c r="X6" s="1429"/>
      <c r="Y6" s="1429"/>
      <c r="Z6" s="1429"/>
      <c r="AA6" s="1429"/>
      <c r="AB6" s="1429"/>
      <c r="AC6" s="1429"/>
    </row>
    <row r="7" spans="1:29" ht="13.5" customHeight="1" x14ac:dyDescent="0.2">
      <c r="A7" s="2397" t="str">
        <f>COVER!A17</f>
        <v>SD U-46</v>
      </c>
      <c r="B7" s="2398"/>
      <c r="C7" s="2398"/>
      <c r="D7" s="2399"/>
      <c r="E7" s="2400">
        <f>COVER!A13</f>
        <v>31045046022</v>
      </c>
      <c r="F7" s="2401"/>
      <c r="G7" s="2402" t="str">
        <f>COVER!T23</f>
        <v>066-003346</v>
      </c>
      <c r="H7" s="2403"/>
      <c r="I7" s="2403"/>
      <c r="J7" s="2403"/>
      <c r="K7" s="2403"/>
      <c r="L7" s="2403"/>
    </row>
    <row r="8" spans="1:29" ht="13.5" customHeight="1" x14ac:dyDescent="0.2">
      <c r="A8" s="1442" t="s">
        <v>1462</v>
      </c>
      <c r="B8" s="1443"/>
      <c r="C8" s="1430"/>
      <c r="D8" s="1430"/>
      <c r="E8" s="1442" t="s">
        <v>1884</v>
      </c>
      <c r="F8" s="1441"/>
      <c r="G8" s="1444" t="s">
        <v>1461</v>
      </c>
      <c r="H8" s="1429"/>
      <c r="I8" s="1413"/>
      <c r="J8" s="1413"/>
      <c r="K8" s="1413"/>
      <c r="L8" s="1429"/>
    </row>
    <row r="9" spans="1:29" ht="13.5" customHeight="1" x14ac:dyDescent="0.2">
      <c r="A9" s="2404" t="str">
        <f>COVER!A38</f>
        <v>Jeff King</v>
      </c>
      <c r="B9" s="2405"/>
      <c r="C9" s="2405"/>
      <c r="D9" s="2405"/>
      <c r="E9" s="2405"/>
      <c r="F9" s="2406"/>
      <c r="G9" s="2407" t="str">
        <f>COVER!T13</f>
        <v>RSM US LLP</v>
      </c>
      <c r="H9" s="2408"/>
      <c r="I9" s="2408"/>
      <c r="J9" s="2408"/>
      <c r="K9" s="2408"/>
      <c r="L9" s="2408"/>
    </row>
    <row r="10" spans="1:29" ht="13.5" customHeight="1" x14ac:dyDescent="0.2">
      <c r="A10" s="2409"/>
      <c r="B10" s="2410"/>
      <c r="C10" s="2410"/>
      <c r="D10" s="2410"/>
      <c r="E10" s="2410"/>
      <c r="F10" s="2411"/>
      <c r="G10" s="2413" t="str">
        <f>COVER!T17</f>
        <v>One South Wacker Dr, Ste 800</v>
      </c>
      <c r="H10" s="2407"/>
      <c r="I10" s="2407"/>
      <c r="J10" s="2407"/>
      <c r="K10" s="2407"/>
      <c r="L10" s="2407"/>
    </row>
    <row r="11" spans="1:29" ht="13.5" customHeight="1" x14ac:dyDescent="0.2">
      <c r="A11" s="1442" t="s">
        <v>1460</v>
      </c>
      <c r="B11" s="1443"/>
      <c r="C11" s="1430"/>
      <c r="D11" s="1442"/>
      <c r="E11" s="1430"/>
      <c r="F11" s="1441"/>
      <c r="G11" s="2412" t="str">
        <f>COVER!T19</f>
        <v>Chicago</v>
      </c>
      <c r="H11" s="2398"/>
      <c r="I11" s="2398"/>
      <c r="J11" s="2398"/>
      <c r="K11" s="1428" t="str">
        <f>COVER!X19</f>
        <v>IL</v>
      </c>
      <c r="L11" s="1428">
        <f>COVER!Z19</f>
        <v>60606</v>
      </c>
    </row>
    <row r="12" spans="1:29" ht="13.5" customHeight="1" x14ac:dyDescent="0.2">
      <c r="A12" s="2414"/>
      <c r="B12" s="2415"/>
      <c r="C12" s="2415"/>
      <c r="D12" s="2415"/>
      <c r="E12" s="2415"/>
      <c r="F12" s="2416"/>
      <c r="G12" s="1440" t="s">
        <v>1459</v>
      </c>
      <c r="H12" s="1439"/>
      <c r="I12" s="2417" t="str">
        <f>COVER!T25</f>
        <v>john.george@rsmus.com</v>
      </c>
      <c r="J12" s="2418"/>
      <c r="K12" s="2418"/>
      <c r="L12" s="2418"/>
    </row>
    <row r="13" spans="1:29" ht="13.5" customHeight="1" x14ac:dyDescent="0.2">
      <c r="A13" s="2407" t="str">
        <f>COVER!A19</f>
        <v>355 E. Chicago Street</v>
      </c>
      <c r="B13" s="2419"/>
      <c r="C13" s="2419"/>
      <c r="D13" s="2419"/>
      <c r="E13" s="1438"/>
      <c r="F13" s="1432"/>
      <c r="G13" s="1413" t="s">
        <v>1458</v>
      </c>
      <c r="H13" s="1429"/>
      <c r="I13" s="1413"/>
      <c r="J13" s="1413"/>
      <c r="K13" s="1413"/>
      <c r="L13" s="1413"/>
    </row>
    <row r="14" spans="1:29" ht="13.5" customHeight="1" x14ac:dyDescent="0.2">
      <c r="A14" s="2407"/>
      <c r="B14" s="2420"/>
      <c r="C14" s="2420"/>
      <c r="D14" s="2420"/>
      <c r="E14" s="1433">
        <v>0</v>
      </c>
      <c r="F14" s="1437"/>
      <c r="G14" s="2413" t="str">
        <f>COVER!T15</f>
        <v>John George</v>
      </c>
      <c r="H14" s="2419"/>
      <c r="I14" s="2419"/>
      <c r="J14" s="2419"/>
      <c r="K14" s="2419"/>
      <c r="L14" s="2419"/>
    </row>
    <row r="15" spans="1:29" ht="13.5" customHeight="1" x14ac:dyDescent="0.2">
      <c r="A15" s="1434" t="str">
        <f>COVER!A21</f>
        <v>Elgin, IL</v>
      </c>
      <c r="B15" s="1436"/>
      <c r="C15" s="1412"/>
      <c r="D15" s="1412"/>
      <c r="E15" s="1412"/>
      <c r="F15" s="1435"/>
      <c r="G15" s="1413"/>
      <c r="H15" s="1429"/>
      <c r="I15" s="1413"/>
      <c r="J15" s="1413"/>
      <c r="K15" s="1413"/>
      <c r="L15" s="1429"/>
    </row>
    <row r="16" spans="1:29" ht="12.2" customHeight="1" x14ac:dyDescent="0.2">
      <c r="A16" s="2407" t="str">
        <f>COVER!A25</f>
        <v>60120-6543</v>
      </c>
      <c r="B16" s="2419"/>
      <c r="C16" s="2419"/>
      <c r="D16" s="2419"/>
      <c r="E16" s="2419"/>
      <c r="F16" s="2421"/>
      <c r="G16" s="2422"/>
      <c r="H16" s="2423"/>
      <c r="I16" s="2423"/>
      <c r="J16" s="2423"/>
      <c r="K16" s="2423"/>
      <c r="L16" s="2423"/>
    </row>
    <row r="17" spans="1:13" ht="12.2" customHeight="1" x14ac:dyDescent="0.2">
      <c r="A17" s="2414"/>
      <c r="B17" s="2415"/>
      <c r="C17" s="2415"/>
      <c r="D17" s="2415"/>
      <c r="E17" s="2415"/>
      <c r="F17" s="2416"/>
      <c r="G17" s="1413" t="s">
        <v>1457</v>
      </c>
      <c r="H17" s="1429"/>
      <c r="I17" s="1413"/>
      <c r="J17" s="1413"/>
      <c r="K17" s="1431" t="s">
        <v>1456</v>
      </c>
      <c r="L17" s="1430"/>
      <c r="M17" s="1429"/>
    </row>
    <row r="18" spans="1:13" ht="12.2" customHeight="1" x14ac:dyDescent="0.2">
      <c r="A18" s="2409"/>
      <c r="B18" s="2410"/>
      <c r="C18" s="2410"/>
      <c r="D18" s="2410"/>
      <c r="E18" s="2410"/>
      <c r="F18" s="2411"/>
      <c r="G18" s="2412" t="str">
        <f>COVER!T21</f>
        <v>312-634-3400</v>
      </c>
      <c r="H18" s="2398"/>
      <c r="I18" s="2398"/>
      <c r="J18" s="2398"/>
      <c r="K18" s="2412" t="str">
        <f>COVER!Y21</f>
        <v>312-634-4505</v>
      </c>
      <c r="L18" s="2397"/>
    </row>
    <row r="19" spans="1:13" ht="12.2" customHeight="1" x14ac:dyDescent="0.2">
      <c r="A19" s="1411"/>
      <c r="C19" s="1411"/>
      <c r="D19" s="1411"/>
      <c r="E19" s="1411"/>
      <c r="F19" s="1411"/>
      <c r="G19" s="1411"/>
      <c r="H19" s="1411"/>
      <c r="I19" s="1411"/>
      <c r="J19" s="1411"/>
      <c r="K19" s="1411"/>
      <c r="L19" s="1411"/>
    </row>
    <row r="20" spans="1:13" ht="12.2" customHeight="1" x14ac:dyDescent="0.2">
      <c r="A20" s="1411"/>
      <c r="C20" s="1411"/>
      <c r="D20" s="1411"/>
      <c r="E20" s="1411"/>
      <c r="F20" s="1411"/>
      <c r="G20" s="1411"/>
      <c r="H20" s="1411"/>
      <c r="I20" s="1411"/>
      <c r="J20" s="1411" t="s">
        <v>1424</v>
      </c>
      <c r="K20" s="1408" t="s">
        <v>1424</v>
      </c>
    </row>
    <row r="21" spans="1:13" ht="12.2" customHeight="1" x14ac:dyDescent="0.2">
      <c r="A21" s="1427" t="s">
        <v>1455</v>
      </c>
    </row>
    <row r="22" spans="1:13" ht="12.2" customHeight="1" x14ac:dyDescent="0.2">
      <c r="A22" s="1426"/>
    </row>
    <row r="23" spans="1:13" ht="12.2" customHeight="1" x14ac:dyDescent="0.2">
      <c r="A23" s="1426"/>
      <c r="B23" s="1414" t="s">
        <v>2058</v>
      </c>
      <c r="C23" s="1420" t="s">
        <v>1454</v>
      </c>
    </row>
    <row r="24" spans="1:13" ht="10.15" customHeight="1" x14ac:dyDescent="0.2">
      <c r="A24" s="1426"/>
      <c r="C24" s="1420" t="s">
        <v>1453</v>
      </c>
    </row>
    <row r="25" spans="1:13" ht="4.9000000000000004" customHeight="1" x14ac:dyDescent="0.2">
      <c r="B25" s="1417" t="s">
        <v>1424</v>
      </c>
      <c r="C25" s="1425"/>
      <c r="J25" s="1416"/>
    </row>
    <row r="26" spans="1:13" s="1411" customFormat="1" ht="12.2" customHeight="1" x14ac:dyDescent="0.2">
      <c r="B26" s="1414" t="s">
        <v>2058</v>
      </c>
      <c r="C26" s="1420" t="s">
        <v>1452</v>
      </c>
      <c r="D26" s="1418"/>
      <c r="E26" s="1418"/>
    </row>
    <row r="27" spans="1:13" s="1411" customFormat="1" ht="4.9000000000000004" customHeight="1" x14ac:dyDescent="0.2">
      <c r="B27" s="1417"/>
      <c r="C27" s="1423"/>
      <c r="D27" s="1418"/>
      <c r="E27" s="1418"/>
    </row>
    <row r="28" spans="1:13" s="1411" customFormat="1" ht="12.2" customHeight="1" x14ac:dyDescent="0.2">
      <c r="A28" s="1424"/>
      <c r="B28" s="1414" t="s">
        <v>2058</v>
      </c>
      <c r="C28" s="1420" t="s">
        <v>1451</v>
      </c>
      <c r="D28" s="1418"/>
      <c r="E28" s="1418"/>
    </row>
    <row r="29" spans="1:13" s="1411" customFormat="1" ht="4.9000000000000004" customHeight="1" x14ac:dyDescent="0.2">
      <c r="A29" s="1424"/>
      <c r="B29" s="1417"/>
      <c r="C29" s="1423"/>
      <c r="D29" s="1418"/>
      <c r="E29" s="1418"/>
    </row>
    <row r="30" spans="1:13" s="1411" customFormat="1" ht="12.2" customHeight="1" x14ac:dyDescent="0.2">
      <c r="B30" s="1414" t="s">
        <v>2058</v>
      </c>
      <c r="C30" s="1420" t="s">
        <v>1450</v>
      </c>
      <c r="D30" s="1412"/>
      <c r="E30" s="1412"/>
    </row>
    <row r="31" spans="1:13" s="1411" customFormat="1" ht="4.9000000000000004" customHeight="1" x14ac:dyDescent="0.2">
      <c r="B31" s="1417"/>
      <c r="C31" s="1423"/>
      <c r="D31" s="1412"/>
      <c r="E31" s="1412"/>
    </row>
    <row r="32" spans="1:13" s="1411" customFormat="1" ht="12.2" customHeight="1" x14ac:dyDescent="0.2">
      <c r="B32" s="1414" t="s">
        <v>2058</v>
      </c>
      <c r="C32" s="1420" t="s">
        <v>1449</v>
      </c>
      <c r="D32" s="1412"/>
      <c r="E32" s="1412"/>
    </row>
    <row r="33" spans="1:8" s="1411" customFormat="1" ht="10.9" customHeight="1" x14ac:dyDescent="0.2">
      <c r="B33" s="1417"/>
      <c r="C33" s="1421" t="s">
        <v>1448</v>
      </c>
      <c r="D33" s="1412"/>
      <c r="E33" s="1412"/>
    </row>
    <row r="34" spans="1:8" ht="5.45" customHeight="1" x14ac:dyDescent="0.2">
      <c r="B34" s="1417"/>
      <c r="C34" s="1421"/>
      <c r="D34" s="1416"/>
      <c r="E34" s="1416"/>
    </row>
    <row r="35" spans="1:8" s="1411" customFormat="1" ht="13.5" customHeight="1" x14ac:dyDescent="0.2">
      <c r="B35" s="1414" t="s">
        <v>2058</v>
      </c>
      <c r="C35" s="1420" t="s">
        <v>1447</v>
      </c>
      <c r="D35" s="1418"/>
      <c r="E35" s="1418"/>
    </row>
    <row r="36" spans="1:8" s="1411" customFormat="1" ht="10.9" customHeight="1" x14ac:dyDescent="0.2">
      <c r="B36" s="1417"/>
      <c r="C36" s="1421" t="s">
        <v>1446</v>
      </c>
      <c r="D36" s="1418"/>
      <c r="E36" s="1418"/>
    </row>
    <row r="37" spans="1:8" ht="5.45" customHeight="1" x14ac:dyDescent="0.2">
      <c r="B37" s="1417"/>
      <c r="C37" s="1421"/>
      <c r="D37" s="1416"/>
      <c r="E37" s="1416"/>
    </row>
    <row r="38" spans="1:8" s="1411" customFormat="1" ht="12.2" customHeight="1" x14ac:dyDescent="0.2">
      <c r="B38" s="1414" t="s">
        <v>2058</v>
      </c>
      <c r="C38" s="1420" t="s">
        <v>1445</v>
      </c>
      <c r="D38" s="1418"/>
      <c r="E38" s="1418"/>
    </row>
    <row r="39" spans="1:8" ht="5.45" customHeight="1" x14ac:dyDescent="0.2">
      <c r="B39" s="1417"/>
      <c r="C39" s="1421"/>
      <c r="D39" s="1416"/>
      <c r="E39" s="1416"/>
    </row>
    <row r="40" spans="1:8" s="1411" customFormat="1" ht="13.5" customHeight="1" x14ac:dyDescent="0.2">
      <c r="B40" s="1414" t="s">
        <v>2058</v>
      </c>
      <c r="C40" s="1420" t="s">
        <v>1444</v>
      </c>
      <c r="D40" s="1418"/>
      <c r="E40" s="1418"/>
    </row>
    <row r="41" spans="1:8" ht="4.9000000000000004" customHeight="1" x14ac:dyDescent="0.2">
      <c r="A41" s="1422"/>
      <c r="B41" s="1417"/>
      <c r="C41" s="1421"/>
      <c r="D41" s="1416"/>
      <c r="E41" s="1416"/>
    </row>
    <row r="42" spans="1:8" s="1411" customFormat="1" ht="13.5" customHeight="1" x14ac:dyDescent="0.2">
      <c r="B42" s="1414"/>
      <c r="C42" s="1420" t="s">
        <v>1443</v>
      </c>
      <c r="D42" s="1412"/>
      <c r="E42" s="1412"/>
      <c r="F42" s="1412"/>
      <c r="G42" s="1412"/>
      <c r="H42" s="1412"/>
    </row>
    <row r="43" spans="1:8" s="1411" customFormat="1" ht="12.2" customHeight="1" x14ac:dyDescent="0.2">
      <c r="B43" s="1417"/>
      <c r="C43" s="1413"/>
      <c r="D43" s="1412"/>
      <c r="E43" s="1412"/>
      <c r="F43" s="1412"/>
      <c r="G43" s="1412"/>
      <c r="H43" s="1412"/>
    </row>
    <row r="44" spans="1:8" s="1411" customFormat="1" ht="13.5" customHeight="1" x14ac:dyDescent="0.2">
      <c r="A44" s="1419" t="s">
        <v>1442</v>
      </c>
      <c r="B44" s="1417"/>
      <c r="C44" s="1418"/>
      <c r="D44" s="1412"/>
      <c r="E44" s="1412"/>
      <c r="F44" s="1412"/>
      <c r="G44" s="1412"/>
      <c r="H44" s="1412"/>
    </row>
    <row r="45" spans="1:8" ht="12.2" customHeight="1" x14ac:dyDescent="0.2">
      <c r="B45" s="1417"/>
      <c r="C45" s="1416"/>
      <c r="D45" s="1415"/>
      <c r="E45" s="1415"/>
      <c r="F45" s="1415"/>
      <c r="G45" s="1415"/>
      <c r="H45" s="1415"/>
    </row>
    <row r="46" spans="1:8" s="1411" customFormat="1" ht="12.2" customHeight="1" x14ac:dyDescent="0.2">
      <c r="B46" s="1414"/>
      <c r="C46" s="1413" t="s">
        <v>1441</v>
      </c>
      <c r="D46" s="1412"/>
      <c r="E46" s="1412"/>
      <c r="F46" s="1412"/>
      <c r="G46" s="1412"/>
      <c r="H46" s="1412"/>
    </row>
    <row r="47" spans="1:8" ht="12.2" customHeight="1" x14ac:dyDescent="0.2"/>
    <row r="48" spans="1:8" ht="12.2" customHeight="1" x14ac:dyDescent="0.2">
      <c r="B48" s="1874"/>
      <c r="C48" s="1429" t="s">
        <v>1892</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410"/>
    </row>
    <row r="59" spans="1:12" ht="12.75" customHeight="1" x14ac:dyDescent="0.2"/>
    <row r="60" spans="1:12" ht="36" customHeight="1" x14ac:dyDescent="0.2">
      <c r="L60" s="1409"/>
    </row>
  </sheetData>
  <mergeCells count="20">
    <mergeCell ref="A18:F18"/>
    <mergeCell ref="G18:J18"/>
    <mergeCell ref="K18:L18"/>
    <mergeCell ref="A10:F10"/>
    <mergeCell ref="G10:L10"/>
    <mergeCell ref="G11:J11"/>
    <mergeCell ref="A12:F12"/>
    <mergeCell ref="I12:L12"/>
    <mergeCell ref="A13:D13"/>
    <mergeCell ref="A14:D14"/>
    <mergeCell ref="G14:L14"/>
    <mergeCell ref="A16:F16"/>
    <mergeCell ref="G16:L16"/>
    <mergeCell ref="A17:F17"/>
    <mergeCell ref="A4:L4"/>
    <mergeCell ref="A7:D7"/>
    <mergeCell ref="E7:F7"/>
    <mergeCell ref="G7:L7"/>
    <mergeCell ref="A9:F9"/>
    <mergeCell ref="G9:L9"/>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K103"/>
  <sheetViews>
    <sheetView topLeftCell="A55" workbookViewId="0">
      <selection activeCell="H36" sqref="H36"/>
    </sheetView>
  </sheetViews>
  <sheetFormatPr defaultColWidth="10.7109375" defaultRowHeight="11.25" x14ac:dyDescent="0.2"/>
  <cols>
    <col min="1" max="1" width="1.7109375" style="1457" customWidth="1"/>
    <col min="2" max="2" width="2.7109375" style="1455" customWidth="1"/>
    <col min="3" max="3" width="3.28515625" style="1456" customWidth="1"/>
    <col min="4" max="4" width="103" style="1455" customWidth="1"/>
    <col min="5" max="5" width="4.140625" style="1455" customWidth="1"/>
    <col min="6" max="16384" width="10.7109375" style="1455"/>
  </cols>
  <sheetData>
    <row r="1" spans="1:11" s="1491" customFormat="1" ht="12.75" x14ac:dyDescent="0.2">
      <c r="A1" s="2424" t="str">
        <f>'A-133 Cover'!A7:D7</f>
        <v>SD U-46</v>
      </c>
      <c r="B1" s="2396"/>
      <c r="C1" s="2396"/>
      <c r="D1" s="2396"/>
    </row>
    <row r="2" spans="1:11" s="1491" customFormat="1" ht="12.75" x14ac:dyDescent="0.2">
      <c r="A2" s="2425">
        <f>'A-133 Cover'!E7</f>
        <v>31045046022</v>
      </c>
      <c r="B2" s="2396"/>
      <c r="C2" s="2396"/>
      <c r="D2" s="2396"/>
    </row>
    <row r="3" spans="1:11" s="1491" customFormat="1" ht="12.75" x14ac:dyDescent="0.2">
      <c r="A3" s="2424" t="s">
        <v>1540</v>
      </c>
      <c r="B3" s="2396"/>
      <c r="C3" s="2396"/>
      <c r="D3" s="2396"/>
    </row>
    <row r="4" spans="1:11" s="1491" customFormat="1" ht="4.5" customHeight="1" x14ac:dyDescent="0.2">
      <c r="A4" s="1492"/>
      <c r="B4" s="1450"/>
      <c r="C4" s="1450"/>
      <c r="D4" s="1450"/>
    </row>
    <row r="5" spans="1:11" x14ac:dyDescent="0.2">
      <c r="B5" s="1490" t="s">
        <v>1539</v>
      </c>
      <c r="C5" s="1489"/>
      <c r="D5" s="1461"/>
    </row>
    <row r="6" spans="1:11" x14ac:dyDescent="0.2">
      <c r="B6" s="1490" t="s">
        <v>1538</v>
      </c>
      <c r="C6" s="1489"/>
      <c r="D6" s="1461"/>
    </row>
    <row r="7" spans="1:11" x14ac:dyDescent="0.2">
      <c r="B7" s="1490" t="s">
        <v>1537</v>
      </c>
      <c r="C7" s="1489"/>
      <c r="D7" s="1461"/>
    </row>
    <row r="8" spans="1:11" ht="4.5" customHeight="1" x14ac:dyDescent="0.2">
      <c r="B8" s="1490"/>
      <c r="C8" s="1489"/>
      <c r="D8" s="1461"/>
    </row>
    <row r="9" spans="1:11" x14ac:dyDescent="0.2">
      <c r="B9" s="1471" t="s">
        <v>1536</v>
      </c>
      <c r="C9" s="1470"/>
      <c r="D9" s="1461"/>
    </row>
    <row r="10" spans="1:11" ht="4.5" customHeight="1" x14ac:dyDescent="0.2">
      <c r="B10" s="1471"/>
      <c r="C10" s="1470"/>
      <c r="D10" s="1461"/>
    </row>
    <row r="11" spans="1:11" x14ac:dyDescent="0.2">
      <c r="B11" s="1464"/>
      <c r="C11" s="1459">
        <v>1</v>
      </c>
      <c r="D11" s="1488" t="s">
        <v>1535</v>
      </c>
      <c r="E11" s="1483"/>
      <c r="F11" s="1483"/>
      <c r="G11" s="1483"/>
      <c r="H11" s="1483"/>
      <c r="I11" s="1483"/>
      <c r="J11" s="1483"/>
      <c r="K11" s="1483"/>
    </row>
    <row r="12" spans="1:11" x14ac:dyDescent="0.2">
      <c r="B12" s="1464"/>
      <c r="C12" s="1459">
        <f>C11+1</f>
        <v>2</v>
      </c>
      <c r="D12" s="1485" t="s">
        <v>1893</v>
      </c>
      <c r="E12" s="1483"/>
      <c r="F12" s="1483"/>
      <c r="G12" s="1483"/>
      <c r="H12" s="1483"/>
      <c r="I12" s="1483"/>
      <c r="J12" s="1483"/>
      <c r="K12" s="1483"/>
    </row>
    <row r="13" spans="1:11" x14ac:dyDescent="0.2">
      <c r="B13" s="1464"/>
      <c r="C13" s="1459">
        <f>C12+1</f>
        <v>3</v>
      </c>
      <c r="D13" s="1488" t="s">
        <v>1534</v>
      </c>
      <c r="E13" s="1483"/>
      <c r="F13" s="1483"/>
      <c r="G13" s="1483"/>
      <c r="H13" s="1483"/>
      <c r="I13" s="1483"/>
      <c r="J13" s="1483"/>
      <c r="K13" s="1483"/>
    </row>
    <row r="14" spans="1:11" ht="10.5" customHeight="1" x14ac:dyDescent="0.2">
      <c r="B14" s="1474"/>
      <c r="D14" s="1485" t="s">
        <v>1533</v>
      </c>
      <c r="E14" s="1483"/>
      <c r="F14" s="1483"/>
      <c r="G14" s="1483"/>
      <c r="H14" s="1483"/>
      <c r="I14" s="1483"/>
      <c r="J14" s="1483"/>
      <c r="K14" s="1483"/>
    </row>
    <row r="15" spans="1:11" ht="4.5" customHeight="1" x14ac:dyDescent="0.2">
      <c r="B15" s="1474"/>
      <c r="D15" s="1485"/>
      <c r="E15" s="1483"/>
      <c r="F15" s="1483"/>
      <c r="G15" s="1483"/>
      <c r="H15" s="1483"/>
      <c r="I15" s="1483"/>
      <c r="J15" s="1483"/>
      <c r="K15" s="1483"/>
    </row>
    <row r="16" spans="1:11" x14ac:dyDescent="0.2">
      <c r="B16" s="1464"/>
      <c r="C16" s="1459">
        <f>C13+1</f>
        <v>4</v>
      </c>
      <c r="D16" s="1487" t="s">
        <v>1532</v>
      </c>
      <c r="E16" s="1483"/>
      <c r="F16" s="1483"/>
      <c r="G16" s="1483"/>
      <c r="H16" s="1483"/>
      <c r="I16" s="1483"/>
      <c r="J16" s="1483"/>
      <c r="K16" s="1483"/>
    </row>
    <row r="17" spans="2:11" s="1455" customFormat="1" ht="9.75" customHeight="1" x14ac:dyDescent="0.2">
      <c r="B17" s="1474"/>
      <c r="C17" s="1456"/>
      <c r="D17" s="1485" t="s">
        <v>1531</v>
      </c>
      <c r="E17" s="1483"/>
      <c r="F17" s="1483"/>
      <c r="G17" s="1483"/>
      <c r="H17" s="1483"/>
      <c r="I17" s="1483"/>
      <c r="J17" s="1483"/>
      <c r="K17" s="1483"/>
    </row>
    <row r="18" spans="2:11" s="1455" customFormat="1" ht="9.75" customHeight="1" x14ac:dyDescent="0.2">
      <c r="B18" s="1474"/>
      <c r="C18" s="1456"/>
      <c r="D18" s="1486" t="s">
        <v>1530</v>
      </c>
      <c r="E18" s="1483"/>
      <c r="F18" s="1483"/>
      <c r="G18" s="1483"/>
      <c r="H18" s="1483"/>
      <c r="I18" s="1483"/>
      <c r="J18" s="1483"/>
      <c r="K18" s="1483"/>
    </row>
    <row r="19" spans="2:11" s="1455" customFormat="1" ht="4.5" customHeight="1" x14ac:dyDescent="0.2">
      <c r="B19" s="1474"/>
      <c r="C19" s="1456"/>
      <c r="D19" s="1485"/>
      <c r="E19" s="1483"/>
      <c r="F19" s="1483"/>
      <c r="G19" s="1483"/>
      <c r="H19" s="1483"/>
      <c r="I19" s="1483"/>
      <c r="J19" s="1483"/>
      <c r="K19" s="1483"/>
    </row>
    <row r="20" spans="2:11" s="1455" customFormat="1" x14ac:dyDescent="0.2">
      <c r="B20" s="1464"/>
      <c r="C20" s="1459">
        <f>C16+1</f>
        <v>5</v>
      </c>
      <c r="D20" s="1485" t="s">
        <v>1529</v>
      </c>
      <c r="E20" s="1483"/>
      <c r="F20" s="1483"/>
      <c r="G20" s="1483"/>
      <c r="H20" s="1483"/>
      <c r="I20" s="1483"/>
      <c r="J20" s="1483"/>
      <c r="K20" s="1483"/>
    </row>
    <row r="21" spans="2:11" s="1455" customFormat="1" ht="10.5" customHeight="1" x14ac:dyDescent="0.2">
      <c r="B21" s="1474"/>
      <c r="C21" s="1456"/>
      <c r="D21" s="1485" t="s">
        <v>1528</v>
      </c>
      <c r="E21" s="1483"/>
      <c r="F21" s="1483"/>
      <c r="G21" s="1483"/>
      <c r="H21" s="1483"/>
      <c r="I21" s="1483"/>
      <c r="J21" s="1483"/>
      <c r="K21" s="1483"/>
    </row>
    <row r="22" spans="2:11" s="1455" customFormat="1" ht="4.5" customHeight="1" x14ac:dyDescent="0.2">
      <c r="B22" s="1474"/>
      <c r="C22" s="1456"/>
      <c r="D22" s="1485"/>
      <c r="E22" s="1483"/>
      <c r="F22" s="1483"/>
      <c r="G22" s="1483"/>
      <c r="H22" s="1483"/>
      <c r="I22" s="1483"/>
      <c r="J22" s="1483"/>
      <c r="K22" s="1483"/>
    </row>
    <row r="23" spans="2:11" s="1455" customFormat="1" x14ac:dyDescent="0.2">
      <c r="B23" s="1464"/>
      <c r="C23" s="1459">
        <f>C20+1</f>
        <v>6</v>
      </c>
      <c r="D23" s="1486" t="s">
        <v>1894</v>
      </c>
      <c r="E23" s="1483"/>
      <c r="F23" s="1483"/>
      <c r="G23" s="1483"/>
      <c r="H23" s="1483"/>
      <c r="I23" s="1483"/>
      <c r="J23" s="1483"/>
      <c r="K23" s="1483"/>
    </row>
    <row r="24" spans="2:11" s="1455" customFormat="1" x14ac:dyDescent="0.2">
      <c r="B24" s="1474"/>
      <c r="C24" s="1456"/>
      <c r="D24" s="1485" t="s">
        <v>1527</v>
      </c>
      <c r="E24" s="1483"/>
      <c r="F24" s="1483"/>
      <c r="G24" s="1483"/>
      <c r="H24" s="1483"/>
      <c r="I24" s="1483"/>
      <c r="J24" s="1483"/>
      <c r="K24" s="1483"/>
    </row>
    <row r="25" spans="2:11" s="1455" customFormat="1" x14ac:dyDescent="0.2">
      <c r="B25" s="1474"/>
      <c r="C25" s="1456"/>
      <c r="D25" s="1484" t="s">
        <v>1526</v>
      </c>
      <c r="E25" s="1483"/>
      <c r="F25" s="1483"/>
      <c r="G25" s="1483"/>
      <c r="H25" s="1483"/>
      <c r="I25" s="1483"/>
      <c r="J25" s="1483"/>
      <c r="K25" s="1483"/>
    </row>
    <row r="26" spans="2:11" s="1455" customFormat="1" ht="4.5" customHeight="1" x14ac:dyDescent="0.2">
      <c r="B26" s="1474"/>
      <c r="C26" s="1456"/>
      <c r="D26" s="1484"/>
      <c r="E26" s="1483"/>
      <c r="F26" s="1483"/>
      <c r="G26" s="1483"/>
      <c r="H26" s="1483"/>
      <c r="I26" s="1483"/>
      <c r="J26" s="1483"/>
      <c r="K26" s="1483"/>
    </row>
    <row r="27" spans="2:11" s="1455" customFormat="1" x14ac:dyDescent="0.2">
      <c r="B27" s="1464"/>
      <c r="C27" s="1456">
        <f>C23+1</f>
        <v>7</v>
      </c>
      <c r="D27" s="1484" t="s">
        <v>1525</v>
      </c>
      <c r="E27" s="1483"/>
      <c r="F27" s="1483"/>
      <c r="G27" s="1483"/>
      <c r="H27" s="1483"/>
      <c r="I27" s="1483"/>
      <c r="J27" s="1483"/>
      <c r="K27" s="1483"/>
    </row>
    <row r="28" spans="2:11" s="1455" customFormat="1" ht="10.5" customHeight="1" x14ac:dyDescent="0.2">
      <c r="C28" s="1456"/>
      <c r="D28" s="1461" t="s">
        <v>1524</v>
      </c>
    </row>
    <row r="29" spans="2:11" s="1455" customFormat="1" ht="4.5" customHeight="1" x14ac:dyDescent="0.2">
      <c r="C29" s="1456"/>
      <c r="D29" s="1461"/>
    </row>
    <row r="30" spans="2:11" s="1455" customFormat="1" x14ac:dyDescent="0.2">
      <c r="B30" s="1471" t="s">
        <v>1523</v>
      </c>
      <c r="C30" s="1470"/>
      <c r="D30" s="1461"/>
    </row>
    <row r="31" spans="2:11" s="1455" customFormat="1" ht="4.5" customHeight="1" x14ac:dyDescent="0.2">
      <c r="B31" s="1471"/>
      <c r="C31" s="1470"/>
      <c r="D31" s="1461"/>
    </row>
    <row r="32" spans="2:11" s="1455" customFormat="1" ht="11.25" customHeight="1" x14ac:dyDescent="0.2">
      <c r="B32" s="1464"/>
      <c r="C32" s="1456">
        <f>C27+1</f>
        <v>8</v>
      </c>
      <c r="D32" s="1477" t="s">
        <v>1522</v>
      </c>
    </row>
    <row r="33" spans="2:4" s="1455" customFormat="1" ht="11.25" customHeight="1" x14ac:dyDescent="0.2">
      <c r="B33" s="1473"/>
      <c r="C33" s="1456"/>
      <c r="D33" s="1458" t="s">
        <v>1521</v>
      </c>
    </row>
    <row r="34" spans="2:4" s="1455" customFormat="1" ht="11.25" customHeight="1" x14ac:dyDescent="0.2">
      <c r="B34" s="1471"/>
      <c r="C34" s="1456"/>
      <c r="D34" s="1458" t="s">
        <v>1520</v>
      </c>
    </row>
    <row r="35" spans="2:4" s="1455" customFormat="1" ht="4.5" customHeight="1" x14ac:dyDescent="0.2">
      <c r="B35" s="1471"/>
      <c r="C35" s="1470"/>
      <c r="D35" s="1461"/>
    </row>
    <row r="36" spans="2:4" s="1455" customFormat="1" x14ac:dyDescent="0.2">
      <c r="B36" s="1464"/>
      <c r="C36" s="1459">
        <v>9</v>
      </c>
      <c r="D36" s="1458" t="s">
        <v>1519</v>
      </c>
    </row>
    <row r="37" spans="2:4" s="1455" customFormat="1" ht="10.5" customHeight="1" x14ac:dyDescent="0.2">
      <c r="B37" s="1480"/>
      <c r="C37" s="1459"/>
      <c r="D37" s="1458" t="s">
        <v>1518</v>
      </c>
    </row>
    <row r="38" spans="2:4" s="1455" customFormat="1" ht="4.5" customHeight="1" x14ac:dyDescent="0.2">
      <c r="B38" s="1474"/>
      <c r="C38" s="1456"/>
      <c r="D38" s="1461"/>
    </row>
    <row r="39" spans="2:4" s="1455" customFormat="1" x14ac:dyDescent="0.2">
      <c r="B39" s="1464"/>
      <c r="C39" s="1459">
        <f>C36+1</f>
        <v>10</v>
      </c>
      <c r="D39" s="1458" t="s">
        <v>1517</v>
      </c>
    </row>
    <row r="40" spans="2:4" s="1455" customFormat="1" ht="10.5" customHeight="1" x14ac:dyDescent="0.2">
      <c r="B40" s="1474"/>
      <c r="C40" s="1456"/>
      <c r="D40" s="1458" t="s">
        <v>1516</v>
      </c>
    </row>
    <row r="41" spans="2:4" s="1455" customFormat="1" ht="4.5" customHeight="1" x14ac:dyDescent="0.2">
      <c r="B41" s="1479"/>
      <c r="C41" s="1478"/>
      <c r="D41" s="1461"/>
    </row>
    <row r="42" spans="2:4" s="1455" customFormat="1" x14ac:dyDescent="0.2">
      <c r="B42" s="1482"/>
      <c r="C42" s="1456">
        <f>C39+1</f>
        <v>11</v>
      </c>
      <c r="D42" s="1461" t="s">
        <v>1515</v>
      </c>
    </row>
    <row r="43" spans="2:4" s="1455" customFormat="1" ht="10.5" customHeight="1" x14ac:dyDescent="0.2">
      <c r="B43" s="1481"/>
      <c r="C43" s="1478"/>
      <c r="D43" s="1461" t="s">
        <v>1514</v>
      </c>
    </row>
    <row r="44" spans="2:4" s="1455" customFormat="1" ht="4.5" customHeight="1" x14ac:dyDescent="0.2">
      <c r="B44" s="1479"/>
      <c r="C44" s="1478"/>
      <c r="D44" s="1461"/>
    </row>
    <row r="45" spans="2:4" s="1455" customFormat="1" x14ac:dyDescent="0.2">
      <c r="B45" s="1464"/>
      <c r="C45" s="1459">
        <f>C42+1</f>
        <v>12</v>
      </c>
      <c r="D45" s="1458" t="s">
        <v>1513</v>
      </c>
    </row>
    <row r="46" spans="2:4" s="1455" customFormat="1" ht="10.5" customHeight="1" x14ac:dyDescent="0.2">
      <c r="B46" s="1480"/>
      <c r="C46" s="1459"/>
      <c r="D46" s="1458" t="s">
        <v>1512</v>
      </c>
    </row>
    <row r="47" spans="2:4" s="1455" customFormat="1" ht="10.5" customHeight="1" x14ac:dyDescent="0.2">
      <c r="B47" s="1479"/>
      <c r="C47" s="1478"/>
      <c r="D47" s="1458" t="s">
        <v>1511</v>
      </c>
    </row>
    <row r="48" spans="2:4" s="1455" customFormat="1" ht="4.5" customHeight="1" x14ac:dyDescent="0.2">
      <c r="B48" s="1479"/>
      <c r="C48" s="1478"/>
      <c r="D48" s="1458"/>
    </row>
    <row r="49" spans="1:4" x14ac:dyDescent="0.2">
      <c r="A49" s="1455"/>
      <c r="B49" s="1464"/>
      <c r="C49" s="1459">
        <f>C45+1</f>
        <v>13</v>
      </c>
      <c r="D49" s="1458" t="s">
        <v>1510</v>
      </c>
    </row>
    <row r="50" spans="1:4" x14ac:dyDescent="0.2">
      <c r="A50" s="1455"/>
      <c r="B50" s="1464"/>
      <c r="C50" s="1459">
        <f>C49+1</f>
        <v>14</v>
      </c>
      <c r="D50" s="1458" t="s">
        <v>1509</v>
      </c>
    </row>
    <row r="51" spans="1:4" x14ac:dyDescent="0.2">
      <c r="A51" s="1455"/>
      <c r="B51" s="1464"/>
      <c r="C51" s="1459">
        <f>C50+1</f>
        <v>15</v>
      </c>
      <c r="D51" s="1458" t="s">
        <v>1508</v>
      </c>
    </row>
    <row r="52" spans="1:4" x14ac:dyDescent="0.2">
      <c r="A52" s="1455"/>
      <c r="B52" s="1464"/>
      <c r="C52" s="1459">
        <f>C51+1</f>
        <v>16</v>
      </c>
      <c r="D52" s="1458" t="s">
        <v>1507</v>
      </c>
    </row>
    <row r="53" spans="1:4" x14ac:dyDescent="0.2">
      <c r="A53" s="1455"/>
      <c r="B53" s="1464"/>
      <c r="C53" s="1459">
        <f>C52+1</f>
        <v>17</v>
      </c>
      <c r="D53" s="1461" t="s">
        <v>1895</v>
      </c>
    </row>
    <row r="54" spans="1:4" ht="10.5" customHeight="1" x14ac:dyDescent="0.2">
      <c r="A54" s="1455"/>
      <c r="D54" s="1458" t="s">
        <v>1506</v>
      </c>
    </row>
    <row r="55" spans="1:4" x14ac:dyDescent="0.2">
      <c r="A55" s="1455"/>
      <c r="C55" s="1472"/>
      <c r="D55" s="1458" t="s">
        <v>1505</v>
      </c>
    </row>
    <row r="56" spans="1:4" ht="10.5" customHeight="1" x14ac:dyDescent="0.2">
      <c r="A56" s="1455"/>
      <c r="D56" s="1461" t="s">
        <v>1504</v>
      </c>
    </row>
    <row r="57" spans="1:4" ht="10.5" customHeight="1" x14ac:dyDescent="0.2">
      <c r="A57" s="1455"/>
      <c r="D57" s="1461" t="s">
        <v>1503</v>
      </c>
    </row>
    <row r="58" spans="1:4" ht="10.5" customHeight="1" x14ac:dyDescent="0.2">
      <c r="A58" s="1455"/>
      <c r="C58" s="1472"/>
      <c r="D58" s="1458" t="s">
        <v>1502</v>
      </c>
    </row>
    <row r="59" spans="1:4" ht="10.5" customHeight="1" x14ac:dyDescent="0.2">
      <c r="A59" s="1455"/>
      <c r="D59" s="1477" t="s">
        <v>1501</v>
      </c>
    </row>
    <row r="60" spans="1:4" ht="10.5" customHeight="1" x14ac:dyDescent="0.2">
      <c r="A60" s="1455"/>
      <c r="D60" s="1461" t="s">
        <v>1500</v>
      </c>
    </row>
    <row r="61" spans="1:4" x14ac:dyDescent="0.2">
      <c r="A61" s="1455"/>
      <c r="C61" s="1472"/>
      <c r="D61" s="1458" t="s">
        <v>1499</v>
      </c>
    </row>
    <row r="62" spans="1:4" ht="10.5" customHeight="1" x14ac:dyDescent="0.2">
      <c r="A62" s="1455"/>
      <c r="D62" s="1458" t="s">
        <v>1498</v>
      </c>
    </row>
    <row r="63" spans="1:4" ht="10.5" customHeight="1" x14ac:dyDescent="0.2">
      <c r="A63" s="1455"/>
      <c r="D63" s="1461" t="s">
        <v>1497</v>
      </c>
    </row>
    <row r="64" spans="1:4" ht="10.5" customHeight="1" x14ac:dyDescent="0.2">
      <c r="A64" s="1455"/>
      <c r="C64" s="1472"/>
      <c r="D64" s="1458" t="s">
        <v>1496</v>
      </c>
    </row>
    <row r="65" spans="1:4" ht="10.5" customHeight="1" x14ac:dyDescent="0.2">
      <c r="A65" s="1455"/>
      <c r="D65" s="1477" t="s">
        <v>1495</v>
      </c>
    </row>
    <row r="66" spans="1:4" ht="4.5" customHeight="1" x14ac:dyDescent="0.2">
      <c r="A66" s="1455"/>
      <c r="D66" s="1461"/>
    </row>
    <row r="67" spans="1:4" x14ac:dyDescent="0.2">
      <c r="A67" s="1455"/>
      <c r="B67" s="1464"/>
      <c r="C67" s="1459">
        <f>C53+1</f>
        <v>18</v>
      </c>
      <c r="D67" s="1463" t="s">
        <v>1494</v>
      </c>
    </row>
    <row r="68" spans="1:4" x14ac:dyDescent="0.2">
      <c r="A68" s="1455"/>
      <c r="B68" s="1464"/>
      <c r="C68" s="1459">
        <f>C67+1</f>
        <v>19</v>
      </c>
      <c r="D68" s="1458" t="s">
        <v>1493</v>
      </c>
    </row>
    <row r="69" spans="1:4" x14ac:dyDescent="0.2">
      <c r="A69" s="1455"/>
      <c r="B69" s="1464"/>
      <c r="C69" s="1459">
        <f>C68+1</f>
        <v>20</v>
      </c>
      <c r="D69" s="1475" t="s">
        <v>1492</v>
      </c>
    </row>
    <row r="70" spans="1:4" x14ac:dyDescent="0.2">
      <c r="A70" s="1455"/>
      <c r="B70" s="1464"/>
      <c r="C70" s="1459">
        <f>C69+1</f>
        <v>21</v>
      </c>
      <c r="D70" s="1461" t="s">
        <v>1491</v>
      </c>
    </row>
    <row r="71" spans="1:4" x14ac:dyDescent="0.2">
      <c r="A71" s="1455"/>
      <c r="B71" s="1464"/>
      <c r="C71" s="1459">
        <f>C70+1</f>
        <v>22</v>
      </c>
      <c r="D71" s="1476" t="s">
        <v>1490</v>
      </c>
    </row>
    <row r="72" spans="1:4" x14ac:dyDescent="0.2">
      <c r="A72" s="1455"/>
      <c r="B72" s="1464"/>
      <c r="C72" s="1459">
        <f>C71+1</f>
        <v>23</v>
      </c>
      <c r="D72" s="1475" t="s">
        <v>1896</v>
      </c>
    </row>
    <row r="73" spans="1:4" ht="10.5" customHeight="1" x14ac:dyDescent="0.2">
      <c r="A73" s="1455"/>
      <c r="B73" s="1474"/>
      <c r="D73" s="1458" t="s">
        <v>1489</v>
      </c>
    </row>
    <row r="74" spans="1:4" x14ac:dyDescent="0.2">
      <c r="A74" s="1455"/>
      <c r="B74" s="1464"/>
      <c r="C74" s="1459">
        <f>C72+1</f>
        <v>24</v>
      </c>
      <c r="D74" s="1458" t="s">
        <v>1488</v>
      </c>
    </row>
    <row r="75" spans="1:4" x14ac:dyDescent="0.2">
      <c r="A75" s="1455"/>
      <c r="B75" s="1464"/>
      <c r="C75" s="1459">
        <f>C74+1</f>
        <v>25</v>
      </c>
      <c r="D75" s="1458" t="s">
        <v>1487</v>
      </c>
    </row>
    <row r="76" spans="1:4" x14ac:dyDescent="0.2">
      <c r="A76" s="1455"/>
      <c r="B76" s="1464"/>
      <c r="C76" s="1459">
        <f>C75+1</f>
        <v>26</v>
      </c>
      <c r="D76" s="1458" t="s">
        <v>1486</v>
      </c>
    </row>
    <row r="77" spans="1:4" x14ac:dyDescent="0.2">
      <c r="A77" s="1455"/>
      <c r="B77" s="1464"/>
      <c r="C77" s="1459">
        <f>C76+1</f>
        <v>27</v>
      </c>
      <c r="D77" s="1458" t="s">
        <v>1485</v>
      </c>
    </row>
    <row r="78" spans="1:4" x14ac:dyDescent="0.2">
      <c r="A78" s="1455"/>
      <c r="B78" s="1473"/>
      <c r="C78" s="1472"/>
      <c r="D78" s="1458" t="s">
        <v>1484</v>
      </c>
    </row>
    <row r="79" spans="1:4" ht="4.5" customHeight="1" x14ac:dyDescent="0.2">
      <c r="A79" s="1455"/>
      <c r="D79" s="1461"/>
    </row>
    <row r="80" spans="1:4" x14ac:dyDescent="0.2">
      <c r="A80" s="1455"/>
      <c r="B80" s="1471" t="s">
        <v>1483</v>
      </c>
      <c r="C80" s="1470"/>
      <c r="D80" s="1461"/>
    </row>
    <row r="81" spans="1:4" ht="4.5" customHeight="1" x14ac:dyDescent="0.2">
      <c r="A81" s="1455"/>
      <c r="B81" s="1471"/>
      <c r="C81" s="1470"/>
      <c r="D81" s="1461"/>
    </row>
    <row r="82" spans="1:4" x14ac:dyDescent="0.2">
      <c r="A82" s="1455"/>
      <c r="B82" s="1464"/>
      <c r="C82" s="1459">
        <f>C77+1</f>
        <v>28</v>
      </c>
      <c r="D82" s="1458" t="s">
        <v>1482</v>
      </c>
    </row>
    <row r="83" spans="1:4" x14ac:dyDescent="0.2">
      <c r="A83" s="1455"/>
      <c r="B83" s="1464"/>
      <c r="C83" s="1459">
        <f>C82+1</f>
        <v>29</v>
      </c>
      <c r="D83" s="1469" t="s">
        <v>1481</v>
      </c>
    </row>
    <row r="84" spans="1:4" x14ac:dyDescent="0.2">
      <c r="A84" s="1455"/>
      <c r="B84" s="1464"/>
      <c r="C84" s="1459">
        <f>C83+1</f>
        <v>30</v>
      </c>
      <c r="D84" s="1458" t="s">
        <v>1480</v>
      </c>
    </row>
    <row r="85" spans="1:4" x14ac:dyDescent="0.2">
      <c r="A85" s="1455"/>
      <c r="B85" s="1464"/>
      <c r="C85" s="1459">
        <f>C84+1</f>
        <v>31</v>
      </c>
      <c r="D85" s="1458" t="s">
        <v>1479</v>
      </c>
    </row>
    <row r="86" spans="1:4" ht="4.5" customHeight="1" x14ac:dyDescent="0.2">
      <c r="A86" s="1455"/>
      <c r="B86" s="1462"/>
      <c r="C86" s="1459"/>
      <c r="D86" s="1458"/>
    </row>
    <row r="87" spans="1:4" ht="14.1" customHeight="1" x14ac:dyDescent="0.2">
      <c r="A87" s="1455"/>
      <c r="B87" s="1468" t="s">
        <v>1478</v>
      </c>
    </row>
    <row r="88" spans="1:4" ht="4.5" customHeight="1" x14ac:dyDescent="0.2">
      <c r="A88" s="1455"/>
      <c r="B88" s="1468"/>
    </row>
    <row r="89" spans="1:4" x14ac:dyDescent="0.2">
      <c r="A89" s="1455"/>
      <c r="B89" s="1464"/>
      <c r="C89" s="1459">
        <f>C85+1</f>
        <v>32</v>
      </c>
      <c r="D89" s="1461" t="s">
        <v>1897</v>
      </c>
    </row>
    <row r="90" spans="1:4" x14ac:dyDescent="0.2">
      <c r="A90" s="1455"/>
      <c r="B90" s="1464"/>
      <c r="C90" s="1459">
        <v>32</v>
      </c>
      <c r="D90" s="1461" t="s">
        <v>1477</v>
      </c>
    </row>
    <row r="91" spans="1:4" x14ac:dyDescent="0.2">
      <c r="A91" s="1455"/>
      <c r="B91" s="1464"/>
      <c r="C91" s="1459">
        <v>33</v>
      </c>
      <c r="D91" s="1461" t="s">
        <v>1476</v>
      </c>
    </row>
    <row r="92" spans="1:4" x14ac:dyDescent="0.2">
      <c r="A92" s="1455"/>
      <c r="B92" s="1464"/>
      <c r="C92" s="1459">
        <v>34</v>
      </c>
      <c r="D92" s="1461" t="s">
        <v>1475</v>
      </c>
    </row>
    <row r="93" spans="1:4" ht="11.25" customHeight="1" x14ac:dyDescent="0.2">
      <c r="A93" s="1455"/>
      <c r="B93" s="1467"/>
      <c r="C93" s="1459"/>
      <c r="D93" s="1466" t="s">
        <v>1474</v>
      </c>
    </row>
    <row r="94" spans="1:4" x14ac:dyDescent="0.2">
      <c r="A94" s="1455"/>
      <c r="B94" s="1464"/>
      <c r="C94" s="1459">
        <f>C92+1</f>
        <v>35</v>
      </c>
      <c r="D94" s="1458" t="s">
        <v>1473</v>
      </c>
    </row>
    <row r="95" spans="1:4" x14ac:dyDescent="0.2">
      <c r="A95" s="1455"/>
      <c r="B95" s="1464"/>
      <c r="C95" s="1459">
        <f>C94+1</f>
        <v>36</v>
      </c>
      <c r="D95" s="1458" t="s">
        <v>1898</v>
      </c>
    </row>
    <row r="96" spans="1:4" x14ac:dyDescent="0.2">
      <c r="A96" s="1455"/>
      <c r="B96" s="1464"/>
      <c r="C96" s="1459">
        <f>C95+1</f>
        <v>37</v>
      </c>
      <c r="D96" s="1458" t="s">
        <v>1472</v>
      </c>
    </row>
    <row r="97" spans="1:4" ht="10.5" customHeight="1" x14ac:dyDescent="0.2">
      <c r="A97" s="1455"/>
      <c r="B97" s="1465"/>
      <c r="C97" s="1459"/>
      <c r="D97" s="1458" t="s">
        <v>1471</v>
      </c>
    </row>
    <row r="98" spans="1:4" ht="10.5" customHeight="1" x14ac:dyDescent="0.2">
      <c r="A98" s="1455"/>
      <c r="B98" s="1465"/>
      <c r="C98" s="1459"/>
      <c r="D98" s="1458" t="s">
        <v>1470</v>
      </c>
    </row>
    <row r="99" spans="1:4" x14ac:dyDescent="0.2">
      <c r="A99" s="1455"/>
      <c r="B99" s="1464"/>
      <c r="C99" s="1459">
        <f>C96+1</f>
        <v>38</v>
      </c>
      <c r="D99" s="1463" t="s">
        <v>1469</v>
      </c>
    </row>
    <row r="100" spans="1:4" x14ac:dyDescent="0.2">
      <c r="A100" s="1455"/>
      <c r="B100" s="1462"/>
      <c r="C100" s="1459"/>
      <c r="D100" s="1458" t="s">
        <v>1468</v>
      </c>
    </row>
    <row r="101" spans="1:4" ht="4.5" customHeight="1" x14ac:dyDescent="0.2">
      <c r="A101" s="1455"/>
      <c r="D101" s="1461"/>
    </row>
    <row r="102" spans="1:4" x14ac:dyDescent="0.2">
      <c r="A102" s="1455"/>
      <c r="B102" s="1460"/>
      <c r="C102" s="1459"/>
      <c r="D102" s="1458"/>
    </row>
    <row r="103" spans="1:4" x14ac:dyDescent="0.2">
      <c r="A103" s="1455"/>
      <c r="D103" s="1458"/>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autoPageBreaks="0"/>
  </sheetPr>
  <dimension ref="A1:E49"/>
  <sheetViews>
    <sheetView workbookViewId="0">
      <selection sqref="A1:E1"/>
    </sheetView>
  </sheetViews>
  <sheetFormatPr defaultColWidth="15.7109375" defaultRowHeight="12.75" x14ac:dyDescent="0.2"/>
  <cols>
    <col min="1" max="1" width="31.85546875" style="1493" customWidth="1"/>
    <col min="2" max="2" width="19.140625" style="1495" customWidth="1"/>
    <col min="3" max="3" width="2.42578125" style="1495" customWidth="1"/>
    <col min="4" max="4" width="19.42578125" style="1494" customWidth="1"/>
    <col min="5" max="5" width="14.85546875" style="1493" customWidth="1"/>
    <col min="6" max="16384" width="15.7109375" style="1493"/>
  </cols>
  <sheetData>
    <row r="1" spans="1:5" x14ac:dyDescent="0.2">
      <c r="A1" s="2428" t="str">
        <f>'A-133 Cover'!A7</f>
        <v>SD U-46</v>
      </c>
      <c r="B1" s="2428"/>
      <c r="C1" s="2428"/>
      <c r="D1" s="2428"/>
      <c r="E1" s="2428"/>
    </row>
    <row r="2" spans="1:5" x14ac:dyDescent="0.2">
      <c r="A2" s="2429">
        <f>'A-133 Cover'!E7</f>
        <v>31045046022</v>
      </c>
      <c r="B2" s="2429"/>
      <c r="C2" s="2429"/>
      <c r="D2" s="2429"/>
      <c r="E2" s="2429"/>
    </row>
    <row r="3" spans="1:5" ht="4.5" customHeight="1" x14ac:dyDescent="0.2"/>
    <row r="4" spans="1:5" x14ac:dyDescent="0.2">
      <c r="A4" s="1514" t="s">
        <v>1562</v>
      </c>
      <c r="B4" s="1511"/>
      <c r="C4" s="1511"/>
      <c r="D4" s="1512"/>
      <c r="E4" s="1511"/>
    </row>
    <row r="5" spans="1:5" x14ac:dyDescent="0.2">
      <c r="A5" s="1513"/>
      <c r="B5" s="1511"/>
      <c r="C5" s="1511"/>
      <c r="D5" s="1512"/>
      <c r="E5" s="1511"/>
    </row>
    <row r="6" spans="1:5" x14ac:dyDescent="0.2">
      <c r="A6" s="1511" t="s">
        <v>1561</v>
      </c>
      <c r="B6" s="1511"/>
      <c r="C6" s="1511"/>
      <c r="D6" s="1512"/>
      <c r="E6" s="1511"/>
    </row>
    <row r="8" spans="1:5" x14ac:dyDescent="0.2">
      <c r="A8" s="1505" t="s">
        <v>1560</v>
      </c>
    </row>
    <row r="10" spans="1:5" x14ac:dyDescent="0.2">
      <c r="A10" s="1510" t="s">
        <v>1559</v>
      </c>
      <c r="B10" s="1509" t="s">
        <v>1558</v>
      </c>
      <c r="C10" s="1509"/>
      <c r="D10" s="1504">
        <f>SUM('Acct Summary 7-8'!C7:K7)</f>
        <v>34609687</v>
      </c>
    </row>
    <row r="11" spans="1:5" x14ac:dyDescent="0.2">
      <c r="A11" s="1510" t="s">
        <v>1557</v>
      </c>
      <c r="B11" s="1509"/>
      <c r="C11" s="1509"/>
    </row>
    <row r="12" spans="1:5" x14ac:dyDescent="0.2">
      <c r="A12" s="1510" t="s">
        <v>1556</v>
      </c>
      <c r="B12" s="1509" t="s">
        <v>1555</v>
      </c>
      <c r="C12" s="1509"/>
      <c r="D12" s="1508">
        <f>SUM('Revenues 9-14'!C112,'Revenues 9-14'!D112,'Revenues 9-14'!F112,'Revenues 9-14'!G112)</f>
        <v>0</v>
      </c>
    </row>
    <row r="13" spans="1:5" x14ac:dyDescent="0.2">
      <c r="A13" s="1510" t="s">
        <v>1554</v>
      </c>
      <c r="B13" s="1509"/>
      <c r="C13" s="1509"/>
    </row>
    <row r="14" spans="1:5" x14ac:dyDescent="0.2">
      <c r="A14" s="1510" t="s">
        <v>1553</v>
      </c>
      <c r="B14" s="1509"/>
      <c r="C14" s="1509"/>
      <c r="D14" s="1508">
        <f>'ICR Computation 30'!E11</f>
        <v>1075587</v>
      </c>
    </row>
    <row r="15" spans="1:5" x14ac:dyDescent="0.2">
      <c r="A15" s="1510"/>
      <c r="B15" s="1509"/>
      <c r="C15" s="1509"/>
    </row>
    <row r="16" spans="1:5" x14ac:dyDescent="0.2">
      <c r="A16" s="1510" t="s">
        <v>1552</v>
      </c>
      <c r="B16" s="1509"/>
      <c r="C16" s="1509"/>
    </row>
    <row r="17" spans="1:4" x14ac:dyDescent="0.2">
      <c r="A17" s="1510" t="s">
        <v>1886</v>
      </c>
      <c r="B17" s="1509" t="s">
        <v>1551</v>
      </c>
      <c r="C17" s="1509"/>
      <c r="D17" s="1508">
        <f>-SUM('Revenues 9-14'!C271:D271,'Revenues 9-14'!F271:G271)</f>
        <v>-1928530</v>
      </c>
    </row>
    <row r="19" spans="1:4" ht="13.5" thickBot="1" x14ac:dyDescent="0.25">
      <c r="A19" s="1507" t="s">
        <v>1550</v>
      </c>
      <c r="D19" s="1506">
        <f>SUM(D10:D17)</f>
        <v>33756744</v>
      </c>
    </row>
    <row r="20" spans="1:4" ht="21.75" customHeight="1" thickTop="1" x14ac:dyDescent="0.2"/>
    <row r="21" spans="1:4" x14ac:dyDescent="0.2">
      <c r="A21" s="1505" t="s">
        <v>1549</v>
      </c>
    </row>
    <row r="22" spans="1:4" ht="8.25" customHeight="1" x14ac:dyDescent="0.2"/>
    <row r="23" spans="1:4" x14ac:dyDescent="0.2">
      <c r="A23" s="1500" t="s">
        <v>1543</v>
      </c>
    </row>
    <row r="24" spans="1:4" x14ac:dyDescent="0.2">
      <c r="A24" s="2430"/>
      <c r="B24" s="2431"/>
      <c r="D24" s="1499"/>
    </row>
    <row r="25" spans="1:4" x14ac:dyDescent="0.2">
      <c r="A25" s="2426"/>
      <c r="B25" s="2427"/>
      <c r="D25" s="1499"/>
    </row>
    <row r="26" spans="1:4" x14ac:dyDescent="0.2">
      <c r="A26" s="2426"/>
      <c r="B26" s="2427"/>
      <c r="D26" s="1499"/>
    </row>
    <row r="27" spans="1:4" x14ac:dyDescent="0.2">
      <c r="A27" s="2426"/>
      <c r="B27" s="2427"/>
      <c r="D27" s="1499"/>
    </row>
    <row r="28" spans="1:4" x14ac:dyDescent="0.2">
      <c r="A28" s="2426"/>
      <c r="B28" s="2427"/>
      <c r="D28" s="1499"/>
    </row>
    <row r="29" spans="1:4" x14ac:dyDescent="0.2">
      <c r="A29" s="2426"/>
      <c r="B29" s="2427"/>
      <c r="D29" s="1499"/>
    </row>
    <row r="30" spans="1:4" x14ac:dyDescent="0.2">
      <c r="A30" s="2426"/>
      <c r="B30" s="2427"/>
      <c r="D30" s="1499"/>
    </row>
    <row r="32" spans="1:4" x14ac:dyDescent="0.2">
      <c r="A32" s="1505" t="s">
        <v>1548</v>
      </c>
      <c r="D32" s="1504">
        <f>SUM(D19:D30)</f>
        <v>33756744</v>
      </c>
    </row>
    <row r="33" spans="1:4" x14ac:dyDescent="0.2">
      <c r="D33" s="1503"/>
    </row>
    <row r="34" spans="1:4" x14ac:dyDescent="0.2">
      <c r="A34" s="1493" t="s">
        <v>1547</v>
      </c>
    </row>
    <row r="35" spans="1:4" x14ac:dyDescent="0.2">
      <c r="A35" s="1493" t="s">
        <v>1546</v>
      </c>
      <c r="B35" s="1495" t="s">
        <v>1545</v>
      </c>
      <c r="D35" s="1502">
        <f>SEFA!F156</f>
        <v>33756744</v>
      </c>
    </row>
    <row r="37" spans="1:4" x14ac:dyDescent="0.2">
      <c r="A37" s="1501" t="s">
        <v>1544</v>
      </c>
    </row>
    <row r="39" spans="1:4" ht="13.35" customHeight="1" x14ac:dyDescent="0.2">
      <c r="A39" s="1500" t="s">
        <v>1543</v>
      </c>
    </row>
    <row r="40" spans="1:4" x14ac:dyDescent="0.2">
      <c r="A40" s="2426"/>
      <c r="B40" s="2427"/>
      <c r="D40" s="1499"/>
    </row>
    <row r="41" spans="1:4" x14ac:dyDescent="0.2">
      <c r="A41" s="2426"/>
      <c r="B41" s="2427"/>
      <c r="D41" s="1498"/>
    </row>
    <row r="42" spans="1:4" x14ac:dyDescent="0.2">
      <c r="A42" s="2426"/>
      <c r="B42" s="2427"/>
      <c r="D42" s="1498"/>
    </row>
    <row r="43" spans="1:4" x14ac:dyDescent="0.2">
      <c r="A43" s="2426"/>
      <c r="B43" s="2427"/>
      <c r="D43" s="1498"/>
    </row>
    <row r="44" spans="1:4" x14ac:dyDescent="0.2">
      <c r="A44" s="2426"/>
      <c r="B44" s="2427"/>
      <c r="D44" s="1498"/>
    </row>
    <row r="45" spans="1:4" x14ac:dyDescent="0.2">
      <c r="A45" s="2426"/>
      <c r="B45" s="2427"/>
      <c r="D45" s="1498"/>
    </row>
    <row r="47" spans="1:4" x14ac:dyDescent="0.2">
      <c r="B47" s="1497" t="s">
        <v>1542</v>
      </c>
      <c r="C47" s="1497"/>
      <c r="D47" s="1496">
        <f>SUM(D35:D45)</f>
        <v>33756744</v>
      </c>
    </row>
    <row r="49" spans="2:4" x14ac:dyDescent="0.2">
      <c r="B49" s="1497" t="s">
        <v>1541</v>
      </c>
      <c r="C49" s="1497"/>
      <c r="D49" s="1496">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1.0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N173"/>
  <sheetViews>
    <sheetView workbookViewId="0"/>
  </sheetViews>
  <sheetFormatPr defaultRowHeight="12.75" x14ac:dyDescent="0.2"/>
  <cols>
    <col min="1" max="1" width="65.7109375" customWidth="1"/>
    <col min="2" max="2" width="3.7109375" bestFit="1" customWidth="1"/>
    <col min="3" max="3" width="7.85546875" bestFit="1" customWidth="1"/>
    <col min="4" max="4" width="17.42578125" style="85" bestFit="1" customWidth="1"/>
    <col min="5" max="7" width="13.5703125" style="85" bestFit="1" customWidth="1"/>
    <col min="8" max="9" width="13.28515625" style="85" customWidth="1"/>
    <col min="10" max="10" width="13.5703125" style="85" bestFit="1" customWidth="1"/>
    <col min="11" max="11" width="9.140625" style="85"/>
    <col min="12" max="12" width="13.140625" style="85" customWidth="1"/>
    <col min="13" max="14" width="9.140625" style="85"/>
  </cols>
  <sheetData>
    <row r="1" spans="1:12" x14ac:dyDescent="0.2">
      <c r="A1" s="1945"/>
      <c r="B1" s="1945"/>
      <c r="C1" s="1945"/>
      <c r="D1" s="1946"/>
      <c r="E1" s="1946"/>
      <c r="F1" s="1946"/>
      <c r="G1" s="2031"/>
      <c r="H1" s="1948" t="s">
        <v>2099</v>
      </c>
      <c r="I1" s="1948"/>
      <c r="J1" s="1948"/>
      <c r="K1" s="1949"/>
      <c r="L1" s="1948"/>
    </row>
    <row r="2" spans="1:12" x14ac:dyDescent="0.2">
      <c r="A2" s="1945"/>
      <c r="B2" s="1945"/>
      <c r="C2" s="1947"/>
      <c r="D2" s="2043"/>
      <c r="E2" s="2031"/>
      <c r="F2" s="1950"/>
      <c r="G2" s="1950"/>
      <c r="H2" s="1945" t="s">
        <v>2100</v>
      </c>
      <c r="I2" s="1945"/>
      <c r="J2" s="1945"/>
      <c r="K2" s="1951"/>
      <c r="L2" s="1945"/>
    </row>
    <row r="3" spans="1:12" x14ac:dyDescent="0.2">
      <c r="A3" s="1952" t="s">
        <v>484</v>
      </c>
      <c r="B3" s="1945"/>
      <c r="C3" s="1945"/>
      <c r="D3" s="1946"/>
      <c r="E3" s="1946"/>
      <c r="F3" s="1953"/>
      <c r="G3" s="1954"/>
      <c r="H3" s="1945" t="s">
        <v>1215</v>
      </c>
      <c r="I3" s="1945"/>
      <c r="J3" s="1945"/>
      <c r="K3" s="1951"/>
      <c r="L3" s="1945"/>
    </row>
    <row r="4" spans="1:12" x14ac:dyDescent="0.2">
      <c r="A4" s="1955" t="s">
        <v>2101</v>
      </c>
      <c r="B4" s="1945"/>
      <c r="C4" s="1945"/>
      <c r="D4" s="1946"/>
      <c r="E4" s="1946"/>
      <c r="F4" s="1953"/>
      <c r="G4" s="1954"/>
      <c r="H4" s="1948" t="s">
        <v>2102</v>
      </c>
      <c r="I4" s="1948"/>
      <c r="J4" s="1948"/>
      <c r="K4" s="1949"/>
      <c r="L4" s="1948"/>
    </row>
    <row r="5" spans="1:12" x14ac:dyDescent="0.2">
      <c r="A5" s="1952" t="s">
        <v>2103</v>
      </c>
      <c r="B5" s="1945"/>
      <c r="C5" s="1945"/>
      <c r="D5" s="1946"/>
      <c r="E5" s="1953"/>
      <c r="F5" s="1953"/>
      <c r="G5" s="1956"/>
      <c r="H5" s="1945" t="s">
        <v>2104</v>
      </c>
      <c r="I5" s="1945"/>
      <c r="J5" s="1945"/>
      <c r="K5" s="1951"/>
      <c r="L5" s="1945"/>
    </row>
    <row r="6" spans="1:12" x14ac:dyDescent="0.2">
      <c r="A6" s="1952"/>
      <c r="B6" s="1945"/>
      <c r="C6" s="1945"/>
      <c r="D6" s="1946"/>
      <c r="E6" s="1946"/>
      <c r="F6" s="1957"/>
      <c r="G6" s="1956"/>
      <c r="H6" s="1958" t="s">
        <v>2105</v>
      </c>
      <c r="I6" s="1948"/>
      <c r="J6" s="1948"/>
      <c r="K6" s="1949"/>
      <c r="L6" s="1948"/>
    </row>
    <row r="7" spans="1:12" x14ac:dyDescent="0.2">
      <c r="A7" s="1952" t="s">
        <v>1523</v>
      </c>
      <c r="B7" s="1945"/>
      <c r="C7" s="1959"/>
      <c r="D7" s="1960"/>
      <c r="E7" s="1959"/>
      <c r="F7" s="1959"/>
      <c r="G7" s="1954"/>
      <c r="H7" s="1945"/>
      <c r="I7" s="1945"/>
      <c r="J7" s="1945"/>
      <c r="K7" s="1951"/>
      <c r="L7" s="1945"/>
    </row>
    <row r="8" spans="1:12" x14ac:dyDescent="0.2">
      <c r="A8" s="1961" t="s">
        <v>2106</v>
      </c>
      <c r="B8" s="1945"/>
      <c r="C8" s="1945"/>
      <c r="D8" s="1946"/>
      <c r="E8" s="1957"/>
      <c r="F8" s="1962"/>
      <c r="G8" s="1945"/>
      <c r="H8" s="1945"/>
      <c r="I8" s="1945"/>
      <c r="J8" s="1945"/>
      <c r="K8" s="1951"/>
      <c r="L8" s="1945"/>
    </row>
    <row r="9" spans="1:12" x14ac:dyDescent="0.2">
      <c r="A9" s="1948"/>
      <c r="B9" s="1948"/>
      <c r="C9" s="1948"/>
      <c r="D9" s="1963"/>
      <c r="E9" s="1963"/>
      <c r="F9" s="1964"/>
      <c r="G9" s="1948"/>
      <c r="H9" s="1948"/>
      <c r="I9" s="1948"/>
      <c r="J9" s="1948"/>
      <c r="K9" s="1949"/>
      <c r="L9" s="1948"/>
    </row>
    <row r="10" spans="1:12" x14ac:dyDescent="0.2">
      <c r="A10" s="1945"/>
      <c r="B10" s="1945"/>
      <c r="C10" s="1945"/>
      <c r="D10" s="1946"/>
      <c r="E10" s="1946"/>
      <c r="F10" s="1946"/>
      <c r="G10" s="1965"/>
      <c r="H10" s="1945"/>
      <c r="I10" s="1945"/>
      <c r="J10" s="1945"/>
      <c r="K10" s="1951"/>
      <c r="L10" s="1945"/>
    </row>
    <row r="11" spans="1:12" x14ac:dyDescent="0.2">
      <c r="A11" s="1952" t="s">
        <v>2107</v>
      </c>
      <c r="B11" s="1945"/>
      <c r="C11" s="1945"/>
      <c r="D11" s="1946"/>
      <c r="E11" s="2432" t="s">
        <v>16</v>
      </c>
      <c r="F11" s="2432"/>
      <c r="G11" s="2432" t="s">
        <v>17</v>
      </c>
      <c r="H11" s="2432"/>
      <c r="I11" s="1945"/>
      <c r="J11" s="1945"/>
      <c r="K11" s="1951"/>
      <c r="L11" s="1945"/>
    </row>
    <row r="12" spans="1:12" x14ac:dyDescent="0.2">
      <c r="A12" s="1952" t="s">
        <v>2108</v>
      </c>
      <c r="B12" s="1945"/>
      <c r="C12" s="1946" t="s">
        <v>1585</v>
      </c>
      <c r="D12" s="1946" t="s">
        <v>2109</v>
      </c>
      <c r="E12" s="1967" t="s">
        <v>2110</v>
      </c>
      <c r="F12" s="1967" t="s">
        <v>2111</v>
      </c>
      <c r="G12" s="1967" t="s">
        <v>2110</v>
      </c>
      <c r="H12" s="1967" t="s">
        <v>2111</v>
      </c>
      <c r="I12" s="1946" t="s">
        <v>1584</v>
      </c>
      <c r="J12" s="1946" t="s">
        <v>2112</v>
      </c>
      <c r="K12" s="1951"/>
      <c r="L12" s="1945"/>
    </row>
    <row r="13" spans="1:12" x14ac:dyDescent="0.2">
      <c r="A13" s="1952" t="s">
        <v>2113</v>
      </c>
      <c r="B13" s="1945"/>
      <c r="C13" s="1946" t="s">
        <v>2114</v>
      </c>
      <c r="D13" s="1946" t="s">
        <v>2115</v>
      </c>
      <c r="E13" s="1967" t="s">
        <v>2116</v>
      </c>
      <c r="F13" s="1967" t="s">
        <v>2117</v>
      </c>
      <c r="G13" s="1967" t="s">
        <v>2116</v>
      </c>
      <c r="H13" s="1967" t="s">
        <v>2117</v>
      </c>
      <c r="I13" s="1946" t="s">
        <v>2118</v>
      </c>
      <c r="J13" s="1946" t="s">
        <v>1583</v>
      </c>
      <c r="K13" s="1951"/>
      <c r="L13" s="1946" t="s">
        <v>31</v>
      </c>
    </row>
    <row r="14" spans="1:12" x14ac:dyDescent="0.2">
      <c r="A14" s="1948"/>
      <c r="B14" s="1948"/>
      <c r="C14" s="1963" t="s">
        <v>1582</v>
      </c>
      <c r="D14" s="1963" t="s">
        <v>1581</v>
      </c>
      <c r="E14" s="1963" t="s">
        <v>1580</v>
      </c>
      <c r="F14" s="1963" t="s">
        <v>1579</v>
      </c>
      <c r="G14" s="1963" t="s">
        <v>1578</v>
      </c>
      <c r="H14" s="1963" t="s">
        <v>1577</v>
      </c>
      <c r="I14" s="1963" t="s">
        <v>1576</v>
      </c>
      <c r="J14" s="1963" t="s">
        <v>1575</v>
      </c>
      <c r="K14" s="1949"/>
      <c r="L14" s="1963" t="s">
        <v>1574</v>
      </c>
    </row>
    <row r="15" spans="1:12" x14ac:dyDescent="0.2">
      <c r="A15" s="1945"/>
      <c r="B15" s="1945"/>
      <c r="C15" s="1945"/>
      <c r="D15" s="1946"/>
      <c r="E15" s="1946"/>
      <c r="F15" s="1945"/>
      <c r="G15" s="1945"/>
      <c r="H15" s="1945"/>
      <c r="I15" s="1945"/>
      <c r="J15" s="1945"/>
      <c r="K15" s="1951"/>
      <c r="L15" s="1945"/>
    </row>
    <row r="16" spans="1:12" x14ac:dyDescent="0.2">
      <c r="A16" s="1945" t="s">
        <v>2119</v>
      </c>
      <c r="B16" s="1945"/>
      <c r="C16" s="1945"/>
      <c r="D16" s="1946"/>
      <c r="E16" s="1946"/>
      <c r="F16" s="1945"/>
      <c r="G16" s="1945"/>
      <c r="H16" s="1945"/>
      <c r="I16" s="1945"/>
      <c r="J16" s="1945"/>
      <c r="K16" s="1951"/>
      <c r="L16" s="1945"/>
    </row>
    <row r="17" spans="1:12" x14ac:dyDescent="0.2">
      <c r="A17" s="1968" t="s">
        <v>2120</v>
      </c>
      <c r="B17" s="1969"/>
      <c r="C17" s="1969"/>
      <c r="D17" s="2041"/>
      <c r="E17" s="1969"/>
      <c r="F17" s="1969"/>
      <c r="G17" s="1969"/>
      <c r="H17" s="1969"/>
      <c r="I17" s="1969"/>
      <c r="J17" s="1969"/>
      <c r="K17" s="1970"/>
      <c r="L17" s="1969"/>
    </row>
    <row r="18" spans="1:12" x14ac:dyDescent="0.2">
      <c r="A18" s="1971"/>
      <c r="B18" s="1972"/>
      <c r="C18" s="1972"/>
      <c r="D18" s="1973"/>
      <c r="E18" s="1972"/>
      <c r="F18" s="1972"/>
      <c r="G18" s="1972"/>
      <c r="H18" s="1972"/>
      <c r="I18" s="1972"/>
      <c r="J18" s="1972"/>
      <c r="K18" s="1974"/>
      <c r="L18" s="1972"/>
    </row>
    <row r="19" spans="1:12" x14ac:dyDescent="0.2">
      <c r="A19" s="1975" t="s">
        <v>2121</v>
      </c>
      <c r="B19" s="1969"/>
      <c r="C19" s="1969"/>
      <c r="D19" s="2041"/>
      <c r="E19" s="1969"/>
      <c r="F19" s="1969"/>
      <c r="G19" s="1969"/>
      <c r="H19" s="1969"/>
      <c r="I19" s="1969"/>
      <c r="J19" s="1969"/>
      <c r="K19" s="1970"/>
      <c r="L19" s="1969"/>
    </row>
    <row r="20" spans="1:12" x14ac:dyDescent="0.2">
      <c r="A20" s="1945"/>
      <c r="B20" s="1945"/>
      <c r="C20" s="1945"/>
      <c r="D20" s="1946"/>
      <c r="E20" s="1976"/>
      <c r="F20" s="1976"/>
      <c r="G20" s="1976"/>
      <c r="H20" s="1976"/>
      <c r="I20" s="1976"/>
      <c r="J20" s="1976"/>
      <c r="K20" s="1977"/>
      <c r="L20" s="1976"/>
    </row>
    <row r="21" spans="1:12" x14ac:dyDescent="0.2">
      <c r="A21" s="1978" t="s">
        <v>2122</v>
      </c>
      <c r="B21" s="1972"/>
      <c r="C21" s="1972"/>
      <c r="D21" s="1973"/>
      <c r="E21" s="1979"/>
      <c r="F21" s="1979"/>
      <c r="G21" s="1979"/>
      <c r="H21" s="1979"/>
      <c r="I21" s="1979"/>
      <c r="J21" s="1979"/>
      <c r="K21" s="1980"/>
      <c r="L21" s="1979"/>
    </row>
    <row r="22" spans="1:12" x14ac:dyDescent="0.2">
      <c r="A22" s="1981" t="s">
        <v>2123</v>
      </c>
      <c r="B22" s="1973" t="s">
        <v>2226</v>
      </c>
      <c r="C22" s="1973" t="s">
        <v>2124</v>
      </c>
      <c r="D22" s="1973" t="s">
        <v>2125</v>
      </c>
      <c r="E22" s="1982">
        <v>0</v>
      </c>
      <c r="F22" s="1982">
        <v>7521110</v>
      </c>
      <c r="G22" s="1982">
        <v>0</v>
      </c>
      <c r="H22" s="1982">
        <v>7896052</v>
      </c>
      <c r="I22" s="1982">
        <v>0</v>
      </c>
      <c r="J22" s="1982">
        <f>G22+H22+I22</f>
        <v>7896052</v>
      </c>
      <c r="K22" s="1982"/>
      <c r="L22" s="1982">
        <v>11562209</v>
      </c>
    </row>
    <row r="23" spans="1:12" x14ac:dyDescent="0.2">
      <c r="A23" s="1981"/>
      <c r="B23" s="1972"/>
      <c r="C23" s="1973"/>
      <c r="D23" s="1973" t="s">
        <v>2126</v>
      </c>
      <c r="E23" s="1982">
        <v>8522849</v>
      </c>
      <c r="F23" s="1982">
        <v>520877</v>
      </c>
      <c r="G23" s="1982">
        <v>8522849</v>
      </c>
      <c r="H23" s="1982">
        <v>520877</v>
      </c>
      <c r="I23" s="1982">
        <v>0</v>
      </c>
      <c r="J23" s="1982">
        <f>G23+H23+I23</f>
        <v>9043726</v>
      </c>
      <c r="K23" s="1980"/>
      <c r="L23" s="1982">
        <v>10375697</v>
      </c>
    </row>
    <row r="24" spans="1:12" x14ac:dyDescent="0.2">
      <c r="A24" s="1983"/>
      <c r="B24" s="1983"/>
      <c r="C24" s="1983"/>
      <c r="D24" s="1984" t="s">
        <v>2127</v>
      </c>
      <c r="E24" s="1985">
        <v>208789</v>
      </c>
      <c r="F24" s="1985">
        <v>0</v>
      </c>
      <c r="G24" s="1985">
        <v>208789</v>
      </c>
      <c r="H24" s="1985">
        <v>0</v>
      </c>
      <c r="I24" s="1985">
        <v>0</v>
      </c>
      <c r="J24" s="1985">
        <v>9522277</v>
      </c>
      <c r="K24" s="1986"/>
      <c r="L24" s="1985">
        <v>9522277</v>
      </c>
    </row>
    <row r="25" spans="1:12" x14ac:dyDescent="0.2">
      <c r="A25" s="1972"/>
      <c r="B25" s="1972"/>
      <c r="C25" s="1973"/>
      <c r="D25" s="1987"/>
      <c r="E25" s="1982">
        <f t="shared" ref="E25:L25" si="0">SUM(E22:E24)</f>
        <v>8731638</v>
      </c>
      <c r="F25" s="1982">
        <f t="shared" si="0"/>
        <v>8041987</v>
      </c>
      <c r="G25" s="1982">
        <f t="shared" si="0"/>
        <v>8731638</v>
      </c>
      <c r="H25" s="1982">
        <f t="shared" si="0"/>
        <v>8416929</v>
      </c>
      <c r="I25" s="1982">
        <f t="shared" si="0"/>
        <v>0</v>
      </c>
      <c r="J25" s="1982">
        <f t="shared" si="0"/>
        <v>26462055</v>
      </c>
      <c r="K25" s="1982"/>
      <c r="L25" s="1982">
        <f t="shared" si="0"/>
        <v>31460183</v>
      </c>
    </row>
    <row r="26" spans="1:12" x14ac:dyDescent="0.2">
      <c r="A26" s="1988" t="s">
        <v>2122</v>
      </c>
      <c r="B26" s="1945"/>
      <c r="C26" s="1945"/>
      <c r="D26" s="1987"/>
      <c r="E26" s="1982"/>
      <c r="F26" s="1982"/>
      <c r="G26" s="1982"/>
      <c r="H26" s="1982"/>
      <c r="I26" s="1982"/>
      <c r="J26" s="1982"/>
      <c r="K26" s="1989"/>
      <c r="L26" s="1982"/>
    </row>
    <row r="27" spans="1:12" x14ac:dyDescent="0.2">
      <c r="A27" s="1981" t="s">
        <v>2128</v>
      </c>
      <c r="B27" s="1972"/>
      <c r="C27" s="1973" t="s">
        <v>2124</v>
      </c>
      <c r="D27" s="2041" t="s">
        <v>2129</v>
      </c>
      <c r="E27" s="1985">
        <v>7944</v>
      </c>
      <c r="F27" s="1985">
        <v>0</v>
      </c>
      <c r="G27" s="1985">
        <v>7944</v>
      </c>
      <c r="H27" s="1985">
        <v>0</v>
      </c>
      <c r="I27" s="1985">
        <v>0</v>
      </c>
      <c r="J27" s="1985">
        <f>G27+H27+I27</f>
        <v>7944</v>
      </c>
      <c r="K27" s="1990"/>
      <c r="L27" s="1985">
        <v>47818</v>
      </c>
    </row>
    <row r="28" spans="1:12" x14ac:dyDescent="0.2">
      <c r="A28" s="1972"/>
      <c r="B28" s="1972"/>
      <c r="C28" s="1973"/>
      <c r="D28" s="19"/>
      <c r="E28" s="19"/>
      <c r="F28" s="19"/>
      <c r="G28" s="19"/>
      <c r="H28" s="19"/>
      <c r="I28" s="19"/>
      <c r="J28" s="19"/>
      <c r="K28" s="19"/>
      <c r="L28" s="19"/>
    </row>
    <row r="29" spans="1:12" x14ac:dyDescent="0.2">
      <c r="A29" s="1978" t="s">
        <v>2130</v>
      </c>
      <c r="B29" s="1972"/>
      <c r="C29" s="1973"/>
      <c r="D29" s="1987"/>
      <c r="E29" s="1982">
        <f t="shared" ref="E29:L29" si="1">E27+E25</f>
        <v>8739582</v>
      </c>
      <c r="F29" s="1982">
        <f t="shared" si="1"/>
        <v>8041987</v>
      </c>
      <c r="G29" s="1982">
        <f t="shared" si="1"/>
        <v>8739582</v>
      </c>
      <c r="H29" s="1982">
        <f t="shared" si="1"/>
        <v>8416929</v>
      </c>
      <c r="I29" s="1982">
        <f t="shared" si="1"/>
        <v>0</v>
      </c>
      <c r="J29" s="1982">
        <f t="shared" si="1"/>
        <v>26469999</v>
      </c>
      <c r="K29" s="1982"/>
      <c r="L29" s="1982">
        <f t="shared" si="1"/>
        <v>31508001</v>
      </c>
    </row>
    <row r="30" spans="1:12" x14ac:dyDescent="0.2">
      <c r="A30" s="1991"/>
      <c r="B30" s="1969"/>
      <c r="C30" s="1966"/>
      <c r="D30" s="2041"/>
      <c r="E30" s="1985"/>
      <c r="F30" s="1985"/>
      <c r="G30" s="1985"/>
      <c r="H30" s="1985"/>
      <c r="I30" s="1985"/>
      <c r="J30" s="1985"/>
      <c r="K30" s="1986"/>
      <c r="L30" s="1985"/>
    </row>
    <row r="31" spans="1:12" x14ac:dyDescent="0.2">
      <c r="A31" s="1972"/>
      <c r="B31" s="1972"/>
      <c r="C31" s="1973"/>
      <c r="D31" s="1987"/>
      <c r="E31" s="1982"/>
      <c r="F31" s="1982"/>
      <c r="G31" s="1982"/>
      <c r="H31" s="1982"/>
      <c r="I31" s="1982"/>
      <c r="J31" s="1982"/>
      <c r="K31" s="1989"/>
      <c r="L31" s="1982"/>
    </row>
    <row r="32" spans="1:12" x14ac:dyDescent="0.2">
      <c r="A32" s="1988" t="s">
        <v>2131</v>
      </c>
      <c r="B32" s="1945"/>
      <c r="C32" s="1973" t="s">
        <v>2132</v>
      </c>
      <c r="D32" s="1987" t="s">
        <v>2133</v>
      </c>
      <c r="E32" s="1982">
        <v>0</v>
      </c>
      <c r="F32" s="1982">
        <v>216920</v>
      </c>
      <c r="G32" s="1982">
        <v>0</v>
      </c>
      <c r="H32" s="1982">
        <v>297680</v>
      </c>
      <c r="I32" s="1982">
        <v>0</v>
      </c>
      <c r="J32" s="1992">
        <f t="shared" ref="J32" si="2">SUM(G32:I32)</f>
        <v>297680</v>
      </c>
      <c r="K32" s="1989"/>
      <c r="L32" s="1982">
        <v>540000</v>
      </c>
    </row>
    <row r="33" spans="1:12" x14ac:dyDescent="0.2">
      <c r="A33" s="1993" t="s">
        <v>2134</v>
      </c>
      <c r="B33" s="1945"/>
      <c r="C33" s="1945"/>
      <c r="D33" s="1987" t="s">
        <v>2135</v>
      </c>
      <c r="E33" s="1982">
        <v>596054</v>
      </c>
      <c r="F33" s="1982">
        <v>155109</v>
      </c>
      <c r="G33" s="1982">
        <v>596054</v>
      </c>
      <c r="H33" s="1982">
        <f>J33-G33</f>
        <v>155109</v>
      </c>
      <c r="I33" s="1982">
        <v>0</v>
      </c>
      <c r="J33" s="1992">
        <v>751163</v>
      </c>
      <c r="K33" s="1989"/>
      <c r="L33" s="1982">
        <v>832281</v>
      </c>
    </row>
    <row r="34" spans="1:12" x14ac:dyDescent="0.2">
      <c r="A34" s="1993"/>
      <c r="B34" s="1945"/>
      <c r="C34" s="19"/>
      <c r="D34" s="1946" t="s">
        <v>2136</v>
      </c>
      <c r="E34" s="1992">
        <v>170160</v>
      </c>
      <c r="F34" s="1992">
        <v>79840</v>
      </c>
      <c r="G34" s="1992">
        <v>170160</v>
      </c>
      <c r="H34" s="1992">
        <v>79840</v>
      </c>
      <c r="I34" s="1992">
        <v>0</v>
      </c>
      <c r="J34" s="1992">
        <v>250000</v>
      </c>
      <c r="K34" s="1994"/>
      <c r="L34" s="1992">
        <v>250000</v>
      </c>
    </row>
    <row r="35" spans="1:12" x14ac:dyDescent="0.2">
      <c r="A35" s="1993"/>
      <c r="B35" s="1945"/>
      <c r="C35" s="1973"/>
      <c r="D35" s="1967" t="s">
        <v>2137</v>
      </c>
      <c r="E35" s="1992">
        <v>63307</v>
      </c>
      <c r="F35" s="1992">
        <v>0</v>
      </c>
      <c r="G35" s="1992">
        <v>63307</v>
      </c>
      <c r="H35" s="1992">
        <v>0</v>
      </c>
      <c r="I35" s="1992">
        <v>0</v>
      </c>
      <c r="J35" s="1992">
        <v>687250</v>
      </c>
      <c r="K35" s="1992"/>
      <c r="L35" s="1992">
        <v>804281</v>
      </c>
    </row>
    <row r="36" spans="1:12" x14ac:dyDescent="0.2">
      <c r="A36" s="1981"/>
      <c r="B36" s="1972"/>
      <c r="C36" s="1973"/>
      <c r="D36" s="1984" t="s">
        <v>2138</v>
      </c>
      <c r="E36" s="1985">
        <v>20891</v>
      </c>
      <c r="F36" s="1985">
        <v>0</v>
      </c>
      <c r="G36" s="1985">
        <v>20891</v>
      </c>
      <c r="H36" s="1985">
        <v>0</v>
      </c>
      <c r="I36" s="1985">
        <v>0</v>
      </c>
      <c r="J36" s="1985">
        <v>249636</v>
      </c>
      <c r="K36" s="1990"/>
      <c r="L36" s="1985">
        <v>269475</v>
      </c>
    </row>
    <row r="37" spans="1:12" x14ac:dyDescent="0.2">
      <c r="A37" s="1983"/>
      <c r="B37" s="1983"/>
      <c r="C37" s="1973"/>
      <c r="D37" s="1987"/>
      <c r="E37" s="1982">
        <f t="shared" ref="E37:L37" si="3">SUM(E32:E36)</f>
        <v>850412</v>
      </c>
      <c r="F37" s="1982">
        <f t="shared" si="3"/>
        <v>451869</v>
      </c>
      <c r="G37" s="1982">
        <f t="shared" si="3"/>
        <v>850412</v>
      </c>
      <c r="H37" s="1982">
        <f t="shared" si="3"/>
        <v>532629</v>
      </c>
      <c r="I37" s="1982">
        <f t="shared" si="3"/>
        <v>0</v>
      </c>
      <c r="J37" s="1982">
        <f t="shared" si="3"/>
        <v>2235729</v>
      </c>
      <c r="K37" s="1982"/>
      <c r="L37" s="1982">
        <f t="shared" si="3"/>
        <v>2696037</v>
      </c>
    </row>
    <row r="38" spans="1:12" x14ac:dyDescent="0.2">
      <c r="A38" s="1969"/>
      <c r="B38" s="1969"/>
      <c r="C38" s="1966"/>
      <c r="D38" s="1984"/>
      <c r="E38" s="1985"/>
      <c r="F38" s="1985"/>
      <c r="G38" s="1985"/>
      <c r="H38" s="1985"/>
      <c r="I38" s="1985"/>
      <c r="J38" s="1985"/>
      <c r="K38" s="1986"/>
      <c r="L38" s="1985"/>
    </row>
    <row r="39" spans="1:12" x14ac:dyDescent="0.2">
      <c r="A39" s="1972"/>
      <c r="C39" s="1973"/>
      <c r="D39" s="1987"/>
      <c r="E39" s="1982"/>
      <c r="F39" s="1982"/>
      <c r="G39" s="1982"/>
      <c r="H39" s="1982"/>
      <c r="I39" s="1982"/>
      <c r="J39" s="1982"/>
      <c r="K39" s="1989"/>
      <c r="L39" s="1982"/>
    </row>
    <row r="40" spans="1:12" x14ac:dyDescent="0.2">
      <c r="A40" s="1975" t="s">
        <v>2139</v>
      </c>
      <c r="B40" s="1969"/>
      <c r="C40" s="1966"/>
      <c r="D40" s="1984"/>
      <c r="E40" s="1985"/>
      <c r="F40" s="1985"/>
      <c r="G40" s="1985"/>
      <c r="H40" s="1985"/>
      <c r="I40" s="1985"/>
      <c r="J40" s="1985"/>
      <c r="K40" s="1986"/>
      <c r="L40" s="1985"/>
    </row>
    <row r="41" spans="1:12" x14ac:dyDescent="0.2">
      <c r="A41" s="1972"/>
      <c r="B41" s="1972"/>
      <c r="C41" s="1973"/>
      <c r="D41" s="1987"/>
      <c r="E41" s="1982"/>
      <c r="F41" s="1982"/>
      <c r="G41" s="1982"/>
      <c r="H41" s="1982"/>
      <c r="I41" s="1982"/>
      <c r="J41" s="1982"/>
      <c r="K41" s="1989"/>
      <c r="L41" s="1982"/>
    </row>
    <row r="42" spans="1:12" x14ac:dyDescent="0.2">
      <c r="A42" s="1988" t="s">
        <v>2140</v>
      </c>
      <c r="B42" s="1945"/>
      <c r="C42" s="1945"/>
      <c r="D42" s="1987"/>
      <c r="E42" s="1982"/>
      <c r="F42" s="1982"/>
      <c r="G42" s="1982"/>
      <c r="H42" s="1982"/>
      <c r="I42" s="1982"/>
      <c r="J42" s="1982"/>
      <c r="K42" s="1989"/>
      <c r="L42" s="1982"/>
    </row>
    <row r="43" spans="1:12" x14ac:dyDescent="0.2">
      <c r="A43" s="1981" t="s">
        <v>2141</v>
      </c>
      <c r="B43" s="1972"/>
      <c r="C43" s="1973" t="s">
        <v>2142</v>
      </c>
      <c r="D43" s="1946" t="s">
        <v>2143</v>
      </c>
      <c r="E43" s="1992">
        <v>0</v>
      </c>
      <c r="F43" s="1992">
        <v>149349</v>
      </c>
      <c r="G43" s="1992">
        <v>0</v>
      </c>
      <c r="H43" s="1992">
        <v>149349</v>
      </c>
      <c r="I43" s="1992">
        <v>0</v>
      </c>
      <c r="J43" s="1982">
        <f>SUM(G43:I43)</f>
        <v>149349</v>
      </c>
      <c r="K43" s="1994"/>
      <c r="L43" s="1992">
        <v>207958</v>
      </c>
    </row>
    <row r="44" spans="1:12" x14ac:dyDescent="0.2">
      <c r="A44" s="1981"/>
      <c r="B44" s="1972"/>
      <c r="C44" s="1973"/>
      <c r="D44" s="1984" t="s">
        <v>2144</v>
      </c>
      <c r="E44" s="1995">
        <v>152633</v>
      </c>
      <c r="F44" s="1995">
        <v>0</v>
      </c>
      <c r="G44" s="1995">
        <v>152633</v>
      </c>
      <c r="H44" s="1995">
        <v>0</v>
      </c>
      <c r="I44" s="1995">
        <v>0</v>
      </c>
      <c r="J44" s="1985">
        <v>152633</v>
      </c>
      <c r="K44" s="1986"/>
      <c r="L44" s="1995">
        <v>193771</v>
      </c>
    </row>
    <row r="45" spans="1:12" x14ac:dyDescent="0.2">
      <c r="A45" s="1996"/>
      <c r="B45" s="1972"/>
      <c r="C45" s="1973"/>
      <c r="D45" s="1987"/>
      <c r="E45" s="1982">
        <f t="shared" ref="E45:J45" si="4">SUM(E43:E44)</f>
        <v>152633</v>
      </c>
      <c r="F45" s="1982">
        <f t="shared" si="4"/>
        <v>149349</v>
      </c>
      <c r="G45" s="1982">
        <f t="shared" si="4"/>
        <v>152633</v>
      </c>
      <c r="H45" s="1982">
        <f t="shared" si="4"/>
        <v>149349</v>
      </c>
      <c r="I45" s="1982">
        <f t="shared" si="4"/>
        <v>0</v>
      </c>
      <c r="J45" s="1982">
        <f t="shared" si="4"/>
        <v>301982</v>
      </c>
      <c r="K45" s="1982"/>
      <c r="L45" s="1982">
        <f>SUM(L43:L44)</f>
        <v>401729</v>
      </c>
    </row>
    <row r="46" spans="1:12" x14ac:dyDescent="0.2">
      <c r="A46" s="1972"/>
      <c r="B46" s="1972"/>
      <c r="C46" s="1973"/>
      <c r="D46" s="1987"/>
      <c r="E46" s="1982"/>
      <c r="F46" s="1982"/>
      <c r="G46" s="1982"/>
      <c r="H46" s="1982"/>
      <c r="I46" s="1982"/>
      <c r="J46" s="1982"/>
      <c r="K46" s="1989"/>
      <c r="L46" s="1982"/>
    </row>
    <row r="47" spans="1:12" x14ac:dyDescent="0.2">
      <c r="A47" s="1978" t="s">
        <v>2140</v>
      </c>
      <c r="B47" s="1972"/>
      <c r="C47" s="1973"/>
      <c r="D47" s="1973"/>
      <c r="E47" s="1997"/>
      <c r="F47" s="1982"/>
      <c r="G47" s="1997"/>
      <c r="H47" s="1982"/>
      <c r="I47" s="1982"/>
      <c r="J47" s="1982"/>
      <c r="K47" s="1989"/>
      <c r="L47" s="1998"/>
    </row>
    <row r="48" spans="1:12" x14ac:dyDescent="0.2">
      <c r="A48" s="1981" t="s">
        <v>2145</v>
      </c>
      <c r="B48" s="1972"/>
      <c r="C48" s="1973" t="s">
        <v>2146</v>
      </c>
      <c r="D48" s="2041" t="s">
        <v>2147</v>
      </c>
      <c r="E48" s="1999">
        <v>0</v>
      </c>
      <c r="F48" s="1985">
        <v>0</v>
      </c>
      <c r="G48" s="1999">
        <v>0</v>
      </c>
      <c r="H48" s="1985">
        <v>0</v>
      </c>
      <c r="I48" s="1985">
        <v>0</v>
      </c>
      <c r="J48" s="2000">
        <v>0</v>
      </c>
      <c r="K48" s="1986"/>
      <c r="L48" s="2001">
        <v>0</v>
      </c>
    </row>
    <row r="49" spans="1:12" x14ac:dyDescent="0.2">
      <c r="A49" s="1981"/>
      <c r="B49" s="1972"/>
      <c r="C49" s="1973"/>
      <c r="D49" s="1973"/>
      <c r="E49" s="1982"/>
      <c r="F49" s="1982"/>
      <c r="G49" s="1982"/>
      <c r="H49" s="1982"/>
      <c r="I49" s="1982"/>
      <c r="J49" s="1982"/>
      <c r="K49" s="1989"/>
      <c r="L49" s="1982"/>
    </row>
    <row r="50" spans="1:12" x14ac:dyDescent="0.2">
      <c r="A50" s="1988" t="s">
        <v>2148</v>
      </c>
      <c r="B50" s="1945"/>
      <c r="C50" s="1945"/>
      <c r="D50" s="1973"/>
      <c r="E50" s="1982"/>
      <c r="F50" s="1982"/>
      <c r="G50" s="1982"/>
      <c r="H50" s="1982"/>
      <c r="I50" s="1982"/>
      <c r="J50" s="1982"/>
      <c r="K50" s="1989"/>
      <c r="L50" s="1982"/>
    </row>
    <row r="51" spans="1:12" x14ac:dyDescent="0.2">
      <c r="A51" s="1981" t="s">
        <v>2149</v>
      </c>
      <c r="B51" s="1972"/>
      <c r="C51" s="1973" t="s">
        <v>2150</v>
      </c>
      <c r="D51" s="1946" t="s">
        <v>2151</v>
      </c>
      <c r="E51" s="1992">
        <v>0</v>
      </c>
      <c r="F51" s="1992">
        <v>7749699</v>
      </c>
      <c r="G51" s="1992">
        <v>0</v>
      </c>
      <c r="H51" s="1992">
        <v>7940568</v>
      </c>
      <c r="I51" s="1992">
        <v>0</v>
      </c>
      <c r="J51" s="1982">
        <f>SUM(G51:I51)</f>
        <v>7940568</v>
      </c>
      <c r="K51" s="1994"/>
      <c r="L51" s="1992">
        <v>8892070</v>
      </c>
    </row>
    <row r="52" spans="1:12" x14ac:dyDescent="0.2">
      <c r="A52" s="13"/>
      <c r="B52" s="1972"/>
      <c r="C52" s="19"/>
      <c r="D52" s="1946" t="s">
        <v>2152</v>
      </c>
      <c r="E52" s="1992">
        <v>7357065</v>
      </c>
      <c r="F52" s="1992">
        <v>29114</v>
      </c>
      <c r="G52" s="1992">
        <v>7357065</v>
      </c>
      <c r="H52" s="1992">
        <f>J52-G52</f>
        <v>29114</v>
      </c>
      <c r="I52" s="1992"/>
      <c r="J52" s="1982">
        <v>7386179</v>
      </c>
      <c r="K52" s="1994"/>
      <c r="L52" s="1992">
        <v>8758306</v>
      </c>
    </row>
    <row r="53" spans="1:12" x14ac:dyDescent="0.2">
      <c r="A53" s="1981"/>
      <c r="B53" s="13"/>
      <c r="C53" s="1973"/>
      <c r="D53" s="1984" t="s">
        <v>2153</v>
      </c>
      <c r="E53" s="1985">
        <v>15734</v>
      </c>
      <c r="F53" s="1985">
        <v>0</v>
      </c>
      <c r="G53" s="1985">
        <v>15734</v>
      </c>
      <c r="H53" s="1985">
        <v>0</v>
      </c>
      <c r="I53" s="1985">
        <v>0</v>
      </c>
      <c r="J53" s="1985">
        <v>7674118</v>
      </c>
      <c r="K53" s="1986"/>
      <c r="L53" s="1985">
        <v>8459057</v>
      </c>
    </row>
    <row r="54" spans="1:12" x14ac:dyDescent="0.2">
      <c r="A54" s="1996"/>
      <c r="B54" s="1972"/>
      <c r="C54" s="1973"/>
      <c r="D54" s="1987"/>
      <c r="E54" s="1982">
        <f t="shared" ref="E54:L54" si="5">SUM(E51:E53)</f>
        <v>7372799</v>
      </c>
      <c r="F54" s="1982">
        <f t="shared" si="5"/>
        <v>7778813</v>
      </c>
      <c r="G54" s="1982">
        <f t="shared" si="5"/>
        <v>7372799</v>
      </c>
      <c r="H54" s="1982">
        <f t="shared" si="5"/>
        <v>7969682</v>
      </c>
      <c r="I54" s="1982">
        <f t="shared" si="5"/>
        <v>0</v>
      </c>
      <c r="J54" s="1982">
        <f t="shared" si="5"/>
        <v>23000865</v>
      </c>
      <c r="K54" s="1982"/>
      <c r="L54" s="1982">
        <f t="shared" si="5"/>
        <v>26109433</v>
      </c>
    </row>
    <row r="55" spans="1:12" x14ac:dyDescent="0.2">
      <c r="A55" s="1972"/>
      <c r="B55" s="1972"/>
      <c r="C55" s="1973"/>
      <c r="D55" s="1987"/>
      <c r="E55" s="1982"/>
      <c r="F55" s="1982"/>
      <c r="G55" s="1982"/>
      <c r="H55" s="1982"/>
      <c r="I55" s="1982"/>
      <c r="J55" s="1982"/>
      <c r="K55" s="1989"/>
      <c r="L55" s="1982"/>
    </row>
    <row r="56" spans="1:12" x14ac:dyDescent="0.2">
      <c r="A56" s="1988" t="s">
        <v>2148</v>
      </c>
      <c r="B56" s="1945"/>
      <c r="C56" s="1973"/>
      <c r="D56" s="1987"/>
      <c r="E56" s="1982"/>
      <c r="F56" s="1982"/>
      <c r="G56" s="1982"/>
      <c r="H56" s="1982"/>
      <c r="I56" s="1982"/>
      <c r="J56" s="1982"/>
      <c r="K56" s="1989"/>
      <c r="L56" s="1982"/>
    </row>
    <row r="57" spans="1:12" x14ac:dyDescent="0.2">
      <c r="A57" s="1981" t="s">
        <v>2154</v>
      </c>
      <c r="B57" s="1972"/>
      <c r="C57" s="1973" t="s">
        <v>2150</v>
      </c>
      <c r="D57" s="1973" t="s">
        <v>2155</v>
      </c>
      <c r="E57" s="1982">
        <v>0</v>
      </c>
      <c r="F57" s="1982">
        <v>273201</v>
      </c>
      <c r="G57" s="1982">
        <v>0</v>
      </c>
      <c r="H57" s="1982">
        <v>303383</v>
      </c>
      <c r="I57" s="1982">
        <v>0</v>
      </c>
      <c r="J57" s="1982">
        <f>SUM(G57:I57)</f>
        <v>303383</v>
      </c>
      <c r="K57" s="1989"/>
      <c r="L57" s="1998" t="s">
        <v>2156</v>
      </c>
    </row>
    <row r="58" spans="1:12" x14ac:dyDescent="0.2">
      <c r="A58" s="19"/>
      <c r="B58" s="1972"/>
      <c r="C58" s="19"/>
      <c r="D58" s="1973" t="s">
        <v>2157</v>
      </c>
      <c r="E58" s="1982">
        <v>219971</v>
      </c>
      <c r="F58" s="1982">
        <f>J58-E58</f>
        <v>183300</v>
      </c>
      <c r="G58" s="1982">
        <v>219971</v>
      </c>
      <c r="H58" s="1982">
        <f>J58-G58</f>
        <v>183300</v>
      </c>
      <c r="I58" s="1982">
        <v>0</v>
      </c>
      <c r="J58" s="1982">
        <v>403271</v>
      </c>
      <c r="K58" s="1989"/>
      <c r="L58" s="1998" t="s">
        <v>2156</v>
      </c>
    </row>
    <row r="59" spans="1:12" x14ac:dyDescent="0.2">
      <c r="A59" s="19"/>
      <c r="B59" s="19"/>
      <c r="C59" s="19"/>
      <c r="D59" s="2002" t="s">
        <v>2158</v>
      </c>
      <c r="E59" s="1985">
        <v>73352</v>
      </c>
      <c r="F59" s="1985">
        <v>0</v>
      </c>
      <c r="G59" s="1985">
        <v>73352</v>
      </c>
      <c r="H59" s="1985">
        <v>0</v>
      </c>
      <c r="I59" s="1985">
        <v>0</v>
      </c>
      <c r="J59" s="1985">
        <v>314384</v>
      </c>
      <c r="K59" s="1986"/>
      <c r="L59" s="2001" t="s">
        <v>2156</v>
      </c>
    </row>
    <row r="60" spans="1:12" x14ac:dyDescent="0.2">
      <c r="A60" s="1972"/>
      <c r="B60" s="19"/>
      <c r="C60" s="1973"/>
      <c r="D60" s="1973"/>
      <c r="E60" s="1982">
        <f>SUM(E57:E59)</f>
        <v>293323</v>
      </c>
      <c r="F60" s="1982">
        <f>SUM(F57:F59)</f>
        <v>456501</v>
      </c>
      <c r="G60" s="1982">
        <f>SUM(G57:G59)</f>
        <v>293323</v>
      </c>
      <c r="H60" s="1982">
        <f>SUM(H57:H59)</f>
        <v>486683</v>
      </c>
      <c r="I60" s="1982">
        <f t="shared" ref="I60" si="6">SUM(I57:I58)</f>
        <v>0</v>
      </c>
      <c r="J60" s="1982">
        <f>SUM(J57:J59)</f>
        <v>1021038</v>
      </c>
      <c r="K60" s="1982"/>
      <c r="L60" s="1998" t="s">
        <v>2156</v>
      </c>
    </row>
    <row r="61" spans="1:12" x14ac:dyDescent="0.2">
      <c r="A61" s="1972"/>
      <c r="B61" s="1972"/>
      <c r="C61" s="1973"/>
      <c r="D61" s="1973"/>
      <c r="E61" s="1982"/>
      <c r="F61" s="1982"/>
      <c r="G61" s="1982"/>
      <c r="H61" s="1982"/>
      <c r="I61" s="1982"/>
      <c r="J61" s="1982"/>
      <c r="K61" s="1989"/>
      <c r="L61" s="1998"/>
    </row>
    <row r="62" spans="1:12" x14ac:dyDescent="0.2">
      <c r="A62" s="2003" t="s">
        <v>2159</v>
      </c>
      <c r="B62" s="1972"/>
      <c r="C62" s="1973"/>
      <c r="D62" s="1973"/>
      <c r="E62" s="1982">
        <f t="shared" ref="E62:J62" si="7">E60+E54+E45</f>
        <v>7818755</v>
      </c>
      <c r="F62" s="1982">
        <f t="shared" si="7"/>
        <v>8384663</v>
      </c>
      <c r="G62" s="1982">
        <f t="shared" si="7"/>
        <v>7818755</v>
      </c>
      <c r="H62" s="1982">
        <f t="shared" si="7"/>
        <v>8605714</v>
      </c>
      <c r="I62" s="1982">
        <f t="shared" si="7"/>
        <v>0</v>
      </c>
      <c r="J62" s="1982">
        <f t="shared" si="7"/>
        <v>24323885</v>
      </c>
      <c r="K62" s="1982"/>
      <c r="L62" s="1982">
        <f>L54+L45</f>
        <v>26511162</v>
      </c>
    </row>
    <row r="63" spans="1:12" x14ac:dyDescent="0.2">
      <c r="A63" s="1969"/>
      <c r="B63" s="1969"/>
      <c r="C63" s="1966"/>
      <c r="D63" s="2041"/>
      <c r="E63" s="1985"/>
      <c r="F63" s="1985"/>
      <c r="G63" s="1985"/>
      <c r="H63" s="1985"/>
      <c r="I63" s="1985"/>
      <c r="J63" s="1985"/>
      <c r="K63" s="1986"/>
      <c r="L63" s="2001"/>
    </row>
    <row r="64" spans="1:12" x14ac:dyDescent="0.2">
      <c r="A64" s="1972"/>
      <c r="B64" s="1972"/>
      <c r="C64" s="1973"/>
      <c r="D64" s="1973"/>
      <c r="E64" s="1982"/>
      <c r="F64" s="1982"/>
      <c r="G64" s="1982"/>
      <c r="H64" s="1982"/>
      <c r="I64" s="1982"/>
      <c r="J64" s="1982"/>
      <c r="K64" s="1989"/>
      <c r="L64" s="1998"/>
    </row>
    <row r="65" spans="1:12" x14ac:dyDescent="0.2">
      <c r="A65" s="1978" t="s">
        <v>2160</v>
      </c>
      <c r="B65" s="1972"/>
      <c r="C65" s="1973"/>
      <c r="D65" s="1987"/>
      <c r="E65" s="1982"/>
      <c r="F65" s="1982"/>
      <c r="G65" s="1982"/>
      <c r="H65" s="1982"/>
      <c r="I65" s="1982"/>
      <c r="J65" s="1982"/>
      <c r="K65" s="1989"/>
      <c r="L65" s="1982"/>
    </row>
    <row r="66" spans="1:12" x14ac:dyDescent="0.2">
      <c r="A66" s="1981" t="s">
        <v>2161</v>
      </c>
      <c r="B66" s="1972"/>
      <c r="C66" s="1973" t="s">
        <v>2162</v>
      </c>
      <c r="D66" s="1984" t="s">
        <v>2163</v>
      </c>
      <c r="E66" s="1985">
        <v>0</v>
      </c>
      <c r="F66" s="1985">
        <v>25604</v>
      </c>
      <c r="G66" s="1985">
        <v>0</v>
      </c>
      <c r="H66" s="1985">
        <v>25604</v>
      </c>
      <c r="I66" s="1985">
        <v>0</v>
      </c>
      <c r="J66" s="1985">
        <v>25604</v>
      </c>
      <c r="K66" s="1986"/>
      <c r="L66" s="1985">
        <v>25604</v>
      </c>
    </row>
    <row r="67" spans="1:12" x14ac:dyDescent="0.2">
      <c r="A67" s="1978"/>
      <c r="B67" s="1972"/>
      <c r="C67" s="1973"/>
      <c r="D67" s="1987"/>
      <c r="E67" s="1982"/>
      <c r="F67" s="1982"/>
      <c r="G67" s="1982"/>
      <c r="H67" s="1982"/>
      <c r="I67" s="1982"/>
      <c r="J67" s="1982"/>
      <c r="K67" s="1982"/>
      <c r="L67" s="1982"/>
    </row>
    <row r="68" spans="1:12" x14ac:dyDescent="0.2">
      <c r="A68" s="1981" t="s">
        <v>2164</v>
      </c>
      <c r="B68" s="1972"/>
      <c r="C68" s="1973" t="s">
        <v>2162</v>
      </c>
      <c r="D68" s="1987" t="s">
        <v>2165</v>
      </c>
      <c r="E68" s="1982">
        <v>0</v>
      </c>
      <c r="F68" s="1982">
        <v>1142332</v>
      </c>
      <c r="G68" s="1982">
        <v>0</v>
      </c>
      <c r="H68" s="1982">
        <v>1159179</v>
      </c>
      <c r="I68" s="1982">
        <v>0</v>
      </c>
      <c r="J68" s="1982">
        <f>SUM(G68:I68)</f>
        <v>1159179</v>
      </c>
      <c r="K68" s="1989"/>
      <c r="L68" s="1982">
        <v>1280844</v>
      </c>
    </row>
    <row r="69" spans="1:12" x14ac:dyDescent="0.2">
      <c r="A69" s="13"/>
      <c r="B69" s="1972"/>
      <c r="C69" s="19"/>
      <c r="D69" s="1987" t="s">
        <v>2166</v>
      </c>
      <c r="E69" s="1982">
        <v>956688</v>
      </c>
      <c r="F69" s="1982">
        <v>226259</v>
      </c>
      <c r="G69" s="1982">
        <v>956688</v>
      </c>
      <c r="H69" s="1982">
        <f>J69-G69</f>
        <v>226259</v>
      </c>
      <c r="I69" s="1982">
        <v>0</v>
      </c>
      <c r="J69" s="1982">
        <v>1182947</v>
      </c>
      <c r="K69" s="1989"/>
      <c r="L69" s="1982">
        <v>1323747</v>
      </c>
    </row>
    <row r="70" spans="1:12" x14ac:dyDescent="0.2">
      <c r="A70" s="1981"/>
      <c r="B70" s="13"/>
      <c r="C70" s="1973"/>
      <c r="D70" s="1984" t="s">
        <v>2167</v>
      </c>
      <c r="E70" s="1985">
        <v>94001</v>
      </c>
      <c r="F70" s="1985">
        <v>0</v>
      </c>
      <c r="G70" s="1985">
        <v>94001</v>
      </c>
      <c r="H70" s="1985">
        <v>0</v>
      </c>
      <c r="I70" s="1985">
        <v>0</v>
      </c>
      <c r="J70" s="1985">
        <v>1223739</v>
      </c>
      <c r="K70" s="1986"/>
      <c r="L70" s="1985">
        <v>1408386</v>
      </c>
    </row>
    <row r="71" spans="1:12" x14ac:dyDescent="0.2">
      <c r="A71" s="1978"/>
      <c r="B71" s="1972"/>
      <c r="C71" s="1973"/>
      <c r="D71" s="1987"/>
      <c r="E71" s="1982">
        <f t="shared" ref="E71:J71" si="8">SUM(E68:E70)</f>
        <v>1050689</v>
      </c>
      <c r="F71" s="1982">
        <f t="shared" si="8"/>
        <v>1368591</v>
      </c>
      <c r="G71" s="1982">
        <f t="shared" si="8"/>
        <v>1050689</v>
      </c>
      <c r="H71" s="1982">
        <f t="shared" si="8"/>
        <v>1385438</v>
      </c>
      <c r="I71" s="1982">
        <f t="shared" si="8"/>
        <v>0</v>
      </c>
      <c r="J71" s="1982">
        <f t="shared" si="8"/>
        <v>3565865</v>
      </c>
      <c r="K71" s="1982"/>
      <c r="L71" s="1982">
        <f>SUM(L68:L70)</f>
        <v>4012977</v>
      </c>
    </row>
    <row r="72" spans="1:12" x14ac:dyDescent="0.2">
      <c r="A72" s="1978"/>
      <c r="B72" s="1972"/>
      <c r="C72" s="1973"/>
      <c r="D72" s="1987"/>
      <c r="E72" s="1982"/>
      <c r="F72" s="1982"/>
      <c r="G72" s="1982"/>
      <c r="H72" s="1982"/>
      <c r="I72" s="1982"/>
      <c r="J72" s="1982"/>
      <c r="K72" s="1982"/>
      <c r="L72" s="1982"/>
    </row>
    <row r="73" spans="1:12" x14ac:dyDescent="0.2">
      <c r="A73" s="2003" t="s">
        <v>2168</v>
      </c>
      <c r="B73" s="1972"/>
      <c r="C73" s="1973"/>
      <c r="D73" s="1973"/>
      <c r="E73" s="1982">
        <f t="shared" ref="E73:L73" si="9">E71+E66</f>
        <v>1050689</v>
      </c>
      <c r="F73" s="1982">
        <f t="shared" si="9"/>
        <v>1394195</v>
      </c>
      <c r="G73" s="1982">
        <f t="shared" si="9"/>
        <v>1050689</v>
      </c>
      <c r="H73" s="1982">
        <f t="shared" si="9"/>
        <v>1411042</v>
      </c>
      <c r="I73" s="1982">
        <f t="shared" si="9"/>
        <v>0</v>
      </c>
      <c r="J73" s="1982">
        <f t="shared" si="9"/>
        <v>3591469</v>
      </c>
      <c r="K73" s="1982"/>
      <c r="L73" s="1982">
        <f t="shared" si="9"/>
        <v>4038581</v>
      </c>
    </row>
    <row r="74" spans="1:12" x14ac:dyDescent="0.2">
      <c r="A74" s="1975"/>
      <c r="B74" s="1969"/>
      <c r="C74" s="1966"/>
      <c r="D74" s="1984"/>
      <c r="E74" s="1985"/>
      <c r="F74" s="1985"/>
      <c r="G74" s="1985"/>
      <c r="H74" s="1985"/>
      <c r="I74" s="1985"/>
      <c r="J74" s="1985"/>
      <c r="K74" s="1986"/>
      <c r="L74" s="1985"/>
    </row>
    <row r="75" spans="1:12" x14ac:dyDescent="0.2">
      <c r="A75" s="1972"/>
      <c r="B75" s="1972"/>
      <c r="C75" s="1973"/>
      <c r="D75" s="1987"/>
      <c r="E75" s="1982"/>
      <c r="F75" s="1982"/>
      <c r="G75" s="1982"/>
      <c r="H75" s="1982"/>
      <c r="I75" s="1982"/>
      <c r="J75" s="1982"/>
      <c r="K75" s="1989"/>
      <c r="L75" s="1982"/>
    </row>
    <row r="76" spans="1:12" x14ac:dyDescent="0.2">
      <c r="A76" s="1978" t="s">
        <v>2169</v>
      </c>
      <c r="B76" s="1972"/>
      <c r="C76" s="1973"/>
      <c r="D76" s="1987"/>
      <c r="E76" s="1982"/>
      <c r="F76" s="1982"/>
      <c r="G76" s="1982"/>
      <c r="H76" s="1982"/>
      <c r="I76" s="1982"/>
      <c r="J76" s="1982"/>
      <c r="K76" s="1989"/>
      <c r="L76" s="1982"/>
    </row>
    <row r="77" spans="1:12" x14ac:dyDescent="0.2">
      <c r="A77" s="1981" t="s">
        <v>2170</v>
      </c>
      <c r="B77" s="1972"/>
      <c r="C77" s="1973" t="s">
        <v>2171</v>
      </c>
      <c r="D77" s="1987" t="s">
        <v>2172</v>
      </c>
      <c r="E77" s="1982">
        <v>0</v>
      </c>
      <c r="F77" s="1982">
        <v>724412</v>
      </c>
      <c r="G77" s="1982">
        <v>0</v>
      </c>
      <c r="H77" s="1982">
        <v>843256</v>
      </c>
      <c r="I77" s="1982">
        <v>0</v>
      </c>
      <c r="J77" s="1982">
        <f>SUM(G77:I77)</f>
        <v>843256</v>
      </c>
      <c r="K77" s="1989"/>
      <c r="L77" s="1982">
        <v>1678911</v>
      </c>
    </row>
    <row r="78" spans="1:12" x14ac:dyDescent="0.2">
      <c r="A78" s="13"/>
      <c r="B78" s="1972"/>
      <c r="C78" s="19"/>
      <c r="D78" s="1987" t="s">
        <v>2173</v>
      </c>
      <c r="E78" s="1982">
        <v>1024638</v>
      </c>
      <c r="F78" s="1982">
        <v>17308</v>
      </c>
      <c r="G78" s="1982">
        <v>1024638</v>
      </c>
      <c r="H78" s="1982">
        <f>J78-G78</f>
        <v>17308</v>
      </c>
      <c r="I78" s="1982">
        <v>0</v>
      </c>
      <c r="J78" s="1982">
        <v>1041946</v>
      </c>
      <c r="K78" s="1989"/>
      <c r="L78" s="1982">
        <v>1828783</v>
      </c>
    </row>
    <row r="79" spans="1:12" x14ac:dyDescent="0.2">
      <c r="A79" s="1981"/>
      <c r="B79" s="13"/>
      <c r="C79" s="1973"/>
      <c r="D79" s="1984" t="s">
        <v>2174</v>
      </c>
      <c r="E79" s="1985">
        <v>188221</v>
      </c>
      <c r="F79" s="1985">
        <v>0</v>
      </c>
      <c r="G79" s="1985">
        <v>188221</v>
      </c>
      <c r="H79" s="1985">
        <v>0</v>
      </c>
      <c r="I79" s="1985">
        <v>0</v>
      </c>
      <c r="J79" s="1985">
        <v>784371</v>
      </c>
      <c r="K79" s="1986"/>
      <c r="L79" s="1985">
        <v>1706127</v>
      </c>
    </row>
    <row r="80" spans="1:12" x14ac:dyDescent="0.2">
      <c r="A80" s="1972"/>
      <c r="B80" s="1972"/>
      <c r="C80" s="1973"/>
      <c r="D80" s="1987"/>
      <c r="E80" s="1982">
        <f t="shared" ref="E80:L80" si="10">SUM(E77:E79)</f>
        <v>1212859</v>
      </c>
      <c r="F80" s="1982">
        <f t="shared" si="10"/>
        <v>741720</v>
      </c>
      <c r="G80" s="1982">
        <f t="shared" si="10"/>
        <v>1212859</v>
      </c>
      <c r="H80" s="1982">
        <f t="shared" si="10"/>
        <v>860564</v>
      </c>
      <c r="I80" s="1982">
        <f t="shared" si="10"/>
        <v>0</v>
      </c>
      <c r="J80" s="1982">
        <f t="shared" si="10"/>
        <v>2669573</v>
      </c>
      <c r="K80" s="1982"/>
      <c r="L80" s="1982">
        <f t="shared" si="10"/>
        <v>5213821</v>
      </c>
    </row>
    <row r="81" spans="1:12" x14ac:dyDescent="0.2">
      <c r="A81" s="1969"/>
      <c r="B81" s="1969"/>
      <c r="C81" s="1966"/>
      <c r="D81" s="1984"/>
      <c r="E81" s="1999"/>
      <c r="F81" s="1985"/>
      <c r="G81" s="1999"/>
      <c r="H81" s="1985"/>
      <c r="I81" s="1985"/>
      <c r="J81" s="1985"/>
      <c r="K81" s="1986"/>
      <c r="L81" s="1985"/>
    </row>
    <row r="82" spans="1:12" x14ac:dyDescent="0.2">
      <c r="A82" s="1972"/>
      <c r="B82" s="1972"/>
      <c r="C82" s="1973"/>
      <c r="D82" s="1987"/>
      <c r="E82" s="1997"/>
      <c r="F82" s="1982"/>
      <c r="G82" s="1997"/>
      <c r="H82" s="1982"/>
      <c r="I82" s="1982"/>
      <c r="J82" s="1982"/>
      <c r="K82" s="1989"/>
      <c r="L82" s="1982"/>
    </row>
    <row r="83" spans="1:12" x14ac:dyDescent="0.2">
      <c r="A83" s="2004" t="s">
        <v>2175</v>
      </c>
      <c r="B83" s="1972"/>
      <c r="C83" s="1973"/>
      <c r="D83" s="1987"/>
      <c r="E83" s="1997"/>
      <c r="F83" s="1982"/>
      <c r="G83" s="1997"/>
      <c r="H83" s="1982"/>
      <c r="I83" s="1982"/>
      <c r="J83" s="1982"/>
      <c r="K83" s="1989"/>
      <c r="L83" s="1982"/>
    </row>
    <row r="84" spans="1:12" x14ac:dyDescent="0.2">
      <c r="A84" s="1988" t="s">
        <v>2176</v>
      </c>
      <c r="B84" s="1972"/>
      <c r="C84" s="1973"/>
      <c r="D84" s="1987"/>
      <c r="E84" s="1997"/>
      <c r="F84" s="1982"/>
      <c r="G84" s="1997"/>
      <c r="H84" s="1982"/>
      <c r="I84" s="1982"/>
      <c r="J84" s="1982"/>
      <c r="K84" s="1989"/>
      <c r="L84" s="1982"/>
    </row>
    <row r="85" spans="1:12" x14ac:dyDescent="0.2">
      <c r="A85" s="1978" t="s">
        <v>2177</v>
      </c>
      <c r="B85" s="1972"/>
      <c r="C85" s="2005">
        <v>84.126000000000005</v>
      </c>
      <c r="D85" s="1973" t="s">
        <v>2178</v>
      </c>
      <c r="E85" s="1982">
        <v>0</v>
      </c>
      <c r="F85" s="1982">
        <v>113582</v>
      </c>
      <c r="G85" s="1982">
        <v>0</v>
      </c>
      <c r="H85" s="1982">
        <v>113582</v>
      </c>
      <c r="I85" s="1982">
        <v>0</v>
      </c>
      <c r="J85" s="1982">
        <f>SUM(G85:I85)</f>
        <v>113582</v>
      </c>
      <c r="K85" s="2006"/>
      <c r="L85" s="1998" t="s">
        <v>2156</v>
      </c>
    </row>
    <row r="86" spans="1:12" x14ac:dyDescent="0.2">
      <c r="A86" s="1972"/>
      <c r="B86" s="1972"/>
      <c r="C86" s="1973"/>
      <c r="D86" s="2041" t="s">
        <v>2178</v>
      </c>
      <c r="E86" s="1985">
        <v>101774</v>
      </c>
      <c r="F86" s="1985">
        <v>0</v>
      </c>
      <c r="G86" s="1985">
        <v>101774</v>
      </c>
      <c r="H86" s="1985">
        <v>0</v>
      </c>
      <c r="I86" s="1985">
        <v>0</v>
      </c>
      <c r="J86" s="1985">
        <f>SUM(G86:I86)</f>
        <v>101774</v>
      </c>
      <c r="K86" s="2007"/>
      <c r="L86" s="2001" t="s">
        <v>2156</v>
      </c>
    </row>
    <row r="87" spans="1:12" x14ac:dyDescent="0.2">
      <c r="A87" s="1972"/>
      <c r="B87" s="1972"/>
      <c r="C87" s="1973"/>
      <c r="D87" s="1973"/>
      <c r="E87" s="1982">
        <f t="shared" ref="E87:J87" si="11">SUM(E85:E86)</f>
        <v>101774</v>
      </c>
      <c r="F87" s="1982">
        <f t="shared" si="11"/>
        <v>113582</v>
      </c>
      <c r="G87" s="1982">
        <f t="shared" si="11"/>
        <v>101774</v>
      </c>
      <c r="H87" s="1982">
        <f t="shared" si="11"/>
        <v>113582</v>
      </c>
      <c r="I87" s="1982">
        <f t="shared" si="11"/>
        <v>0</v>
      </c>
      <c r="J87" s="1982">
        <f t="shared" si="11"/>
        <v>215356</v>
      </c>
      <c r="K87" s="1982"/>
      <c r="L87" s="1998" t="s">
        <v>2156</v>
      </c>
    </row>
    <row r="88" spans="1:12" x14ac:dyDescent="0.2">
      <c r="A88" s="1969"/>
      <c r="B88" s="1969"/>
      <c r="C88" s="1966"/>
      <c r="D88" s="2041"/>
      <c r="E88" s="1985"/>
      <c r="F88" s="1985"/>
      <c r="G88" s="1999"/>
      <c r="H88" s="1985"/>
      <c r="I88" s="1985"/>
      <c r="J88" s="1985"/>
      <c r="K88" s="1986"/>
      <c r="L88" s="2001"/>
    </row>
    <row r="89" spans="1:12" x14ac:dyDescent="0.2">
      <c r="A89" s="1972"/>
      <c r="B89" s="1972"/>
      <c r="C89" s="1973"/>
      <c r="D89" s="1987"/>
      <c r="E89" s="1997"/>
      <c r="F89" s="1982"/>
      <c r="G89" s="1997"/>
      <c r="H89" s="1982"/>
      <c r="I89" s="1982"/>
      <c r="J89" s="1982"/>
      <c r="K89" s="1989"/>
      <c r="L89" s="1982"/>
    </row>
    <row r="90" spans="1:12" x14ac:dyDescent="0.2">
      <c r="A90" s="1952" t="s">
        <v>2179</v>
      </c>
      <c r="B90" s="1972"/>
      <c r="C90" s="1973"/>
      <c r="D90" s="1987"/>
      <c r="E90" s="1997"/>
      <c r="F90" s="1982"/>
      <c r="G90" s="1997"/>
      <c r="H90" s="1982"/>
      <c r="I90" s="1982"/>
      <c r="J90" s="1982"/>
      <c r="K90" s="1989"/>
      <c r="L90" s="1982"/>
    </row>
    <row r="91" spans="1:12" x14ac:dyDescent="0.2">
      <c r="A91" s="1988" t="s">
        <v>2180</v>
      </c>
      <c r="B91" s="1972"/>
      <c r="C91" s="1973"/>
      <c r="D91" s="1987"/>
      <c r="E91" s="1997"/>
      <c r="F91" s="1982"/>
      <c r="G91" s="1997"/>
      <c r="H91" s="1982"/>
      <c r="I91" s="1982"/>
      <c r="J91" s="1982"/>
      <c r="K91" s="1989"/>
      <c r="L91" s="1982"/>
    </row>
    <row r="92" spans="1:12" x14ac:dyDescent="0.2">
      <c r="A92" s="1981" t="s">
        <v>2181</v>
      </c>
      <c r="B92" s="1972"/>
      <c r="C92" s="1973" t="s">
        <v>2182</v>
      </c>
      <c r="D92" s="1987" t="s">
        <v>2183</v>
      </c>
      <c r="E92" s="1982">
        <v>0</v>
      </c>
      <c r="F92" s="1982">
        <v>358537</v>
      </c>
      <c r="G92" s="1982">
        <v>0</v>
      </c>
      <c r="H92" s="1982">
        <v>358537</v>
      </c>
      <c r="I92" s="1982">
        <v>0</v>
      </c>
      <c r="J92" s="1982">
        <f>SUM(G92:I92)</f>
        <v>358537</v>
      </c>
      <c r="K92" s="1989"/>
      <c r="L92" s="1998">
        <v>386851</v>
      </c>
    </row>
    <row r="93" spans="1:12" x14ac:dyDescent="0.2">
      <c r="A93" s="1981"/>
      <c r="B93" s="1972"/>
      <c r="C93" s="1973"/>
      <c r="D93" s="1987" t="s">
        <v>2184</v>
      </c>
      <c r="E93" s="1982">
        <v>341459</v>
      </c>
      <c r="F93" s="1982">
        <v>0</v>
      </c>
      <c r="G93" s="1982">
        <f>341459</f>
        <v>341459</v>
      </c>
      <c r="H93" s="1982">
        <v>281</v>
      </c>
      <c r="I93" s="1982">
        <v>0</v>
      </c>
      <c r="J93" s="1982">
        <v>341740</v>
      </c>
      <c r="K93" s="1989"/>
      <c r="L93" s="1998">
        <v>369694</v>
      </c>
    </row>
    <row r="94" spans="1:12" x14ac:dyDescent="0.2">
      <c r="A94" s="1981"/>
      <c r="B94" s="1972"/>
      <c r="C94" s="1973"/>
      <c r="D94" s="1984" t="s">
        <v>2185</v>
      </c>
      <c r="E94" s="1985">
        <f>51479+283</f>
        <v>51762</v>
      </c>
      <c r="F94" s="1985">
        <v>0</v>
      </c>
      <c r="G94" s="1985">
        <f>500+51479</f>
        <v>51979</v>
      </c>
      <c r="H94" s="1985">
        <v>0</v>
      </c>
      <c r="I94" s="1985">
        <v>0</v>
      </c>
      <c r="J94" s="1985">
        <v>460415</v>
      </c>
      <c r="K94" s="2007"/>
      <c r="L94" s="1985">
        <v>460415</v>
      </c>
    </row>
    <row r="95" spans="1:12" x14ac:dyDescent="0.2">
      <c r="A95" s="1972"/>
      <c r="B95" s="1972"/>
      <c r="C95" s="1973"/>
      <c r="D95" s="1973"/>
      <c r="E95" s="1982">
        <f t="shared" ref="E95:L95" si="12">SUM(E92:E94)</f>
        <v>393221</v>
      </c>
      <c r="F95" s="1982">
        <f t="shared" si="12"/>
        <v>358537</v>
      </c>
      <c r="G95" s="1982">
        <f t="shared" si="12"/>
        <v>393438</v>
      </c>
      <c r="H95" s="1982">
        <f t="shared" si="12"/>
        <v>358818</v>
      </c>
      <c r="I95" s="1982">
        <f t="shared" si="12"/>
        <v>0</v>
      </c>
      <c r="J95" s="1982">
        <f t="shared" si="12"/>
        <v>1160692</v>
      </c>
      <c r="K95" s="1982"/>
      <c r="L95" s="1982">
        <f t="shared" si="12"/>
        <v>1216960</v>
      </c>
    </row>
    <row r="96" spans="1:12" x14ac:dyDescent="0.2">
      <c r="A96" s="1972"/>
      <c r="C96" s="1973"/>
      <c r="D96" s="1973"/>
      <c r="E96" s="1982"/>
      <c r="F96" s="1982"/>
      <c r="G96" s="1982"/>
      <c r="H96" s="1982"/>
      <c r="I96" s="1982"/>
      <c r="J96" s="1982"/>
      <c r="K96" s="1982"/>
      <c r="L96" s="1982"/>
    </row>
    <row r="97" spans="1:12" x14ac:dyDescent="0.2">
      <c r="A97" s="2004" t="s">
        <v>2186</v>
      </c>
      <c r="B97" s="1972"/>
      <c r="C97" s="1973"/>
      <c r="D97" s="1987"/>
      <c r="E97" s="1997"/>
      <c r="F97" s="1982"/>
      <c r="G97" s="1997"/>
      <c r="H97" s="1982"/>
      <c r="I97" s="1982"/>
      <c r="J97" s="1982"/>
      <c r="K97" s="1989"/>
      <c r="L97" s="1982"/>
    </row>
    <row r="98" spans="1:12" x14ac:dyDescent="0.2">
      <c r="A98" s="1978" t="s">
        <v>2187</v>
      </c>
      <c r="B98" s="1972"/>
      <c r="C98" s="2005" t="s">
        <v>2188</v>
      </c>
      <c r="D98" s="2041" t="s">
        <v>2189</v>
      </c>
      <c r="E98" s="1985">
        <v>0</v>
      </c>
      <c r="F98" s="1985">
        <v>2162</v>
      </c>
      <c r="G98" s="1985">
        <v>0</v>
      </c>
      <c r="H98" s="1985">
        <v>2162</v>
      </c>
      <c r="I98" s="1985">
        <v>0</v>
      </c>
      <c r="J98" s="1985">
        <f>SUM(G98:I98)</f>
        <v>2162</v>
      </c>
      <c r="K98" s="2007"/>
      <c r="L98" s="2001">
        <v>7038</v>
      </c>
    </row>
    <row r="99" spans="1:12" x14ac:dyDescent="0.2">
      <c r="A99" s="1969"/>
      <c r="B99" s="1969"/>
      <c r="C99" s="1966"/>
      <c r="D99" s="2041"/>
      <c r="E99" s="1999"/>
      <c r="F99" s="1985"/>
      <c r="G99" s="1999"/>
      <c r="H99" s="1985"/>
      <c r="I99" s="1985"/>
      <c r="J99" s="1985"/>
      <c r="K99" s="1986"/>
      <c r="L99" s="2001"/>
    </row>
    <row r="100" spans="1:12" x14ac:dyDescent="0.2">
      <c r="A100" s="2008"/>
      <c r="B100" s="1972"/>
      <c r="C100" s="1973"/>
      <c r="D100" s="1987"/>
      <c r="E100" s="1997"/>
      <c r="F100" s="1982"/>
      <c r="G100" s="1997"/>
      <c r="H100" s="1982"/>
      <c r="I100" s="1982"/>
      <c r="J100" s="1982"/>
      <c r="K100" s="1989"/>
      <c r="L100" s="1982"/>
    </row>
    <row r="101" spans="1:12" x14ac:dyDescent="0.2">
      <c r="A101" s="2010" t="s">
        <v>2190</v>
      </c>
      <c r="B101" s="2009"/>
      <c r="C101" s="2009" t="s">
        <v>1424</v>
      </c>
      <c r="D101" s="2011"/>
      <c r="E101" s="2012">
        <f>E29+E37+E62+E73+E80+E87+E95+E98</f>
        <v>20167292</v>
      </c>
      <c r="F101" s="2012">
        <f>F29+F37+F62+F73+F80+F87+F95+F98</f>
        <v>19488715</v>
      </c>
      <c r="G101" s="2012">
        <f t="shared" ref="G101:I101" si="13">G29+G37+G62+G73+G80+G87+G95+G98</f>
        <v>20167509</v>
      </c>
      <c r="H101" s="2012">
        <f t="shared" si="13"/>
        <v>20301440</v>
      </c>
      <c r="I101" s="2012">
        <f t="shared" si="13"/>
        <v>0</v>
      </c>
      <c r="J101" s="2012">
        <f>J29+J37+J62+J73+J80+J87+J95+J98</f>
        <v>60668865</v>
      </c>
      <c r="K101" s="2012"/>
      <c r="L101" s="2012">
        <f>L29+L37+L62+L73+L80+L95+L98</f>
        <v>71191600</v>
      </c>
    </row>
    <row r="102" spans="1:12" x14ac:dyDescent="0.2">
      <c r="A102" s="2013"/>
      <c r="B102" s="2014"/>
      <c r="C102" s="2014"/>
      <c r="D102" s="2015"/>
      <c r="E102" s="2016"/>
      <c r="F102" s="2016"/>
      <c r="G102" s="2016"/>
      <c r="H102" s="2016"/>
      <c r="I102" s="2016"/>
      <c r="J102" s="2016"/>
      <c r="K102" s="2016"/>
      <c r="L102" s="2016"/>
    </row>
    <row r="103" spans="1:12" x14ac:dyDescent="0.2">
      <c r="A103" s="2017"/>
      <c r="C103" s="2018"/>
      <c r="D103" s="1965"/>
      <c r="E103" s="2012"/>
      <c r="F103" s="2012"/>
      <c r="G103" s="2012"/>
      <c r="H103" s="2012"/>
      <c r="I103" s="2012"/>
      <c r="J103" s="2012"/>
      <c r="K103" s="2012"/>
      <c r="L103" s="2019"/>
    </row>
    <row r="104" spans="1:12" x14ac:dyDescent="0.2">
      <c r="A104" s="1945" t="s">
        <v>2191</v>
      </c>
      <c r="B104" s="1945"/>
      <c r="C104" s="1945"/>
      <c r="D104" s="1946"/>
      <c r="E104" s="1982"/>
      <c r="F104" s="1982"/>
      <c r="G104" s="1982"/>
      <c r="H104" s="1982"/>
      <c r="I104" s="1982"/>
      <c r="J104" s="1982"/>
      <c r="K104" s="1994"/>
      <c r="L104" s="1982"/>
    </row>
    <row r="105" spans="1:12" x14ac:dyDescent="0.2">
      <c r="A105" s="1945"/>
      <c r="B105" s="1945"/>
      <c r="C105" s="1945"/>
      <c r="D105" s="1946"/>
      <c r="E105" s="1992"/>
      <c r="F105" s="1992"/>
      <c r="G105" s="1992"/>
      <c r="H105" s="1992"/>
      <c r="I105" s="1992"/>
      <c r="J105" s="1992"/>
      <c r="K105" s="1994"/>
      <c r="L105" s="1992"/>
    </row>
    <row r="106" spans="1:12" x14ac:dyDescent="0.2">
      <c r="A106" s="1971" t="s">
        <v>2120</v>
      </c>
      <c r="B106" s="1972"/>
      <c r="C106" s="1972"/>
      <c r="D106" s="1973"/>
      <c r="E106" s="1982"/>
      <c r="F106" s="1982"/>
      <c r="G106" s="1982"/>
      <c r="H106" s="1982"/>
      <c r="I106" s="1982"/>
      <c r="J106" s="1982"/>
      <c r="K106" s="1994"/>
      <c r="L106" s="1982"/>
    </row>
    <row r="107" spans="1:12" x14ac:dyDescent="0.2">
      <c r="A107" s="1981" t="s">
        <v>2192</v>
      </c>
      <c r="B107" s="1972"/>
      <c r="C107" s="1973">
        <v>10.555</v>
      </c>
      <c r="D107" s="1973" t="s">
        <v>2193</v>
      </c>
      <c r="E107" s="1982">
        <v>0</v>
      </c>
      <c r="F107" s="1982">
        <v>944336</v>
      </c>
      <c r="G107" s="1982">
        <v>0</v>
      </c>
      <c r="H107" s="1982">
        <v>944336</v>
      </c>
      <c r="I107" s="1982">
        <v>0</v>
      </c>
      <c r="J107" s="1982">
        <f>SUM(G107:H107)</f>
        <v>944336</v>
      </c>
      <c r="K107" s="2006"/>
      <c r="L107" s="1998" t="s">
        <v>2156</v>
      </c>
    </row>
    <row r="108" spans="1:12" x14ac:dyDescent="0.2">
      <c r="A108" s="1978"/>
      <c r="B108" s="1972"/>
      <c r="C108" s="1973"/>
      <c r="D108" s="2041">
        <v>31045046022</v>
      </c>
      <c r="E108" s="1985">
        <v>995884</v>
      </c>
      <c r="F108" s="1985">
        <v>0</v>
      </c>
      <c r="G108" s="1985">
        <v>995884</v>
      </c>
      <c r="H108" s="1985">
        <v>0</v>
      </c>
      <c r="I108" s="1985">
        <v>0</v>
      </c>
      <c r="J108" s="1985">
        <v>995884</v>
      </c>
      <c r="K108" s="2007"/>
      <c r="L108" s="2001" t="s">
        <v>2156</v>
      </c>
    </row>
    <row r="109" spans="1:12" x14ac:dyDescent="0.2">
      <c r="A109" s="1971"/>
      <c r="B109" s="1972"/>
      <c r="C109" s="1972"/>
      <c r="D109" s="1973"/>
      <c r="E109" s="1982">
        <f t="shared" ref="E109:J109" si="14">SUM(E107:E108)</f>
        <v>995884</v>
      </c>
      <c r="F109" s="1982">
        <f t="shared" si="14"/>
        <v>944336</v>
      </c>
      <c r="G109" s="1982">
        <f t="shared" si="14"/>
        <v>995884</v>
      </c>
      <c r="H109" s="1982">
        <f t="shared" si="14"/>
        <v>944336</v>
      </c>
      <c r="I109" s="1982">
        <f t="shared" si="14"/>
        <v>0</v>
      </c>
      <c r="J109" s="1982">
        <f t="shared" si="14"/>
        <v>1940220</v>
      </c>
      <c r="K109" s="1982"/>
      <c r="L109" s="1998" t="s">
        <v>2156</v>
      </c>
    </row>
    <row r="110" spans="1:12" x14ac:dyDescent="0.2">
      <c r="A110" s="1971"/>
      <c r="B110" s="1972"/>
      <c r="C110" s="1972"/>
      <c r="D110" s="1973"/>
      <c r="E110" s="1982"/>
      <c r="F110" s="1982"/>
      <c r="G110" s="1982"/>
      <c r="H110" s="1982"/>
      <c r="I110" s="1982"/>
      <c r="J110" s="1982"/>
      <c r="K110" s="1982"/>
      <c r="L110" s="1998"/>
    </row>
    <row r="111" spans="1:12" x14ac:dyDescent="0.2">
      <c r="A111" s="1981" t="s">
        <v>2194</v>
      </c>
      <c r="B111" s="1972"/>
      <c r="C111" s="1973">
        <v>10.555</v>
      </c>
      <c r="D111" s="2041" t="s">
        <v>2193</v>
      </c>
      <c r="E111" s="1985">
        <v>0</v>
      </c>
      <c r="F111" s="1985">
        <v>129089</v>
      </c>
      <c r="G111" s="1985">
        <v>0</v>
      </c>
      <c r="H111" s="1985">
        <v>129089</v>
      </c>
      <c r="I111" s="1985">
        <v>0</v>
      </c>
      <c r="J111" s="1985">
        <f>SUM(G111:H111)</f>
        <v>129089</v>
      </c>
      <c r="K111" s="2007"/>
      <c r="L111" s="2001" t="s">
        <v>2156</v>
      </c>
    </row>
    <row r="112" spans="1:12" x14ac:dyDescent="0.2">
      <c r="A112" s="1971"/>
      <c r="B112" s="1972"/>
      <c r="C112" s="1972"/>
      <c r="D112" s="1973"/>
      <c r="E112" s="1982"/>
      <c r="F112" s="1982"/>
      <c r="G112" s="1982"/>
      <c r="H112" s="1982"/>
      <c r="I112" s="1982"/>
      <c r="J112" s="1982"/>
      <c r="K112" s="1982"/>
      <c r="L112" s="1998"/>
    </row>
    <row r="113" spans="1:12" x14ac:dyDescent="0.2">
      <c r="A113" s="1981" t="s">
        <v>1276</v>
      </c>
      <c r="B113" s="1972"/>
      <c r="C113" s="1973" t="s">
        <v>2195</v>
      </c>
      <c r="D113" s="1973" t="s">
        <v>2196</v>
      </c>
      <c r="E113" s="1982">
        <v>0</v>
      </c>
      <c r="F113" s="1982">
        <v>7856867</v>
      </c>
      <c r="G113" s="1982">
        <v>0</v>
      </c>
      <c r="H113" s="1982">
        <v>7856867</v>
      </c>
      <c r="I113" s="1982">
        <v>0</v>
      </c>
      <c r="J113" s="1982">
        <f>SUM(G113:I113)</f>
        <v>7856867</v>
      </c>
      <c r="K113" s="1989"/>
      <c r="L113" s="1998" t="s">
        <v>2156</v>
      </c>
    </row>
    <row r="114" spans="1:12" x14ac:dyDescent="0.2">
      <c r="A114" s="13"/>
      <c r="B114" s="1972"/>
      <c r="C114" s="19"/>
      <c r="D114" s="1973" t="s">
        <v>2197</v>
      </c>
      <c r="E114" s="1982">
        <v>7841310</v>
      </c>
      <c r="F114" s="1982">
        <v>1631076</v>
      </c>
      <c r="G114" s="1982">
        <v>7841310</v>
      </c>
      <c r="H114" s="1982">
        <v>1631076</v>
      </c>
      <c r="I114" s="1982">
        <v>0</v>
      </c>
      <c r="J114" s="1982">
        <v>9472386</v>
      </c>
      <c r="K114" s="1989"/>
      <c r="L114" s="1998" t="s">
        <v>2156</v>
      </c>
    </row>
    <row r="115" spans="1:12" x14ac:dyDescent="0.2">
      <c r="A115" s="1978"/>
      <c r="B115" s="13"/>
      <c r="C115" s="1973"/>
      <c r="D115" s="1984" t="s">
        <v>2198</v>
      </c>
      <c r="E115" s="1985">
        <v>1584814</v>
      </c>
      <c r="F115" s="1985">
        <v>0</v>
      </c>
      <c r="G115" s="1985">
        <v>1584814</v>
      </c>
      <c r="H115" s="1985">
        <v>0</v>
      </c>
      <c r="I115" s="1985">
        <v>0</v>
      </c>
      <c r="J115" s="1985">
        <v>9215032</v>
      </c>
      <c r="K115" s="2020"/>
      <c r="L115" s="2001" t="s">
        <v>2156</v>
      </c>
    </row>
    <row r="116" spans="1:12" x14ac:dyDescent="0.2">
      <c r="A116" s="1983"/>
      <c r="B116" s="1983"/>
      <c r="C116" s="1983"/>
      <c r="D116" s="1987"/>
      <c r="E116" s="1982">
        <f t="shared" ref="E116:J116" si="15">SUM(E113:E115)</f>
        <v>9426124</v>
      </c>
      <c r="F116" s="1982">
        <f t="shared" si="15"/>
        <v>9487943</v>
      </c>
      <c r="G116" s="1982">
        <f t="shared" si="15"/>
        <v>9426124</v>
      </c>
      <c r="H116" s="1982">
        <f t="shared" si="15"/>
        <v>9487943</v>
      </c>
      <c r="I116" s="1982">
        <f t="shared" si="15"/>
        <v>0</v>
      </c>
      <c r="J116" s="1982">
        <f t="shared" si="15"/>
        <v>26544285</v>
      </c>
      <c r="K116" s="1982"/>
      <c r="L116" s="1998" t="s">
        <v>2156</v>
      </c>
    </row>
    <row r="117" spans="1:12" x14ac:dyDescent="0.2">
      <c r="A117" s="1983"/>
      <c r="B117" s="1972"/>
      <c r="C117" s="1983"/>
      <c r="D117" s="1987"/>
      <c r="E117" s="1982"/>
      <c r="F117" s="1982"/>
      <c r="G117" s="1982"/>
      <c r="H117" s="1982"/>
      <c r="I117" s="1982"/>
      <c r="J117" s="1982"/>
      <c r="K117" s="1982"/>
      <c r="L117" s="1998"/>
    </row>
    <row r="118" spans="1:12" x14ac:dyDescent="0.2">
      <c r="A118" s="1978" t="s">
        <v>2199</v>
      </c>
      <c r="B118" s="1972"/>
      <c r="C118" s="1987" t="s">
        <v>2200</v>
      </c>
      <c r="D118" s="1973" t="s">
        <v>2201</v>
      </c>
      <c r="E118" s="1982">
        <v>0</v>
      </c>
      <c r="F118" s="1982">
        <v>1996074</v>
      </c>
      <c r="G118" s="1982">
        <v>0</v>
      </c>
      <c r="H118" s="1982">
        <v>1996074</v>
      </c>
      <c r="I118" s="1982">
        <v>0</v>
      </c>
      <c r="J118" s="1982">
        <v>1996074</v>
      </c>
      <c r="K118" s="1994"/>
      <c r="L118" s="1998" t="s">
        <v>2156</v>
      </c>
    </row>
    <row r="119" spans="1:12" x14ac:dyDescent="0.2">
      <c r="A119" s="19"/>
      <c r="B119" s="1972"/>
      <c r="C119" s="19"/>
      <c r="D119" s="1973" t="s">
        <v>2202</v>
      </c>
      <c r="E119" s="1982">
        <v>2497428</v>
      </c>
      <c r="F119" s="1982">
        <v>328541</v>
      </c>
      <c r="G119" s="1982">
        <v>2497428</v>
      </c>
      <c r="H119" s="1982">
        <v>328541</v>
      </c>
      <c r="I119" s="1982">
        <v>0</v>
      </c>
      <c r="J119" s="1982">
        <v>2825969</v>
      </c>
      <c r="K119" s="1994"/>
      <c r="L119" s="1998" t="s">
        <v>2156</v>
      </c>
    </row>
    <row r="120" spans="1:12" x14ac:dyDescent="0.2">
      <c r="A120" s="1978"/>
      <c r="B120" s="19"/>
      <c r="C120" s="1987"/>
      <c r="D120" s="2041" t="s">
        <v>2203</v>
      </c>
      <c r="E120" s="1985">
        <v>458111</v>
      </c>
      <c r="F120" s="1985">
        <v>0</v>
      </c>
      <c r="G120" s="1985">
        <v>458111</v>
      </c>
      <c r="H120" s="1985">
        <v>0</v>
      </c>
      <c r="I120" s="1985">
        <v>0</v>
      </c>
      <c r="J120" s="1985">
        <v>2808753</v>
      </c>
      <c r="K120" s="2020"/>
      <c r="L120" s="2001" t="s">
        <v>2156</v>
      </c>
    </row>
    <row r="121" spans="1:12" x14ac:dyDescent="0.2">
      <c r="A121" s="1971"/>
      <c r="B121" s="1972"/>
      <c r="C121" s="1972"/>
      <c r="D121" s="1973"/>
      <c r="E121" s="1982">
        <f t="shared" ref="E121:J121" si="16">SUM(E118:E120)</f>
        <v>2955539</v>
      </c>
      <c r="F121" s="1982">
        <f t="shared" si="16"/>
        <v>2324615</v>
      </c>
      <c r="G121" s="1982">
        <f t="shared" si="16"/>
        <v>2955539</v>
      </c>
      <c r="H121" s="1982">
        <f t="shared" si="16"/>
        <v>2324615</v>
      </c>
      <c r="I121" s="1982">
        <f t="shared" si="16"/>
        <v>0</v>
      </c>
      <c r="J121" s="1982">
        <f t="shared" si="16"/>
        <v>7630796</v>
      </c>
      <c r="K121" s="1989"/>
      <c r="L121" s="1998" t="s">
        <v>2156</v>
      </c>
    </row>
    <row r="122" spans="1:12" x14ac:dyDescent="0.2">
      <c r="A122" s="1971"/>
      <c r="B122" s="1972"/>
      <c r="C122" s="1972"/>
      <c r="D122" s="1973"/>
      <c r="E122" s="1982"/>
      <c r="F122" s="1982"/>
      <c r="G122" s="1982"/>
      <c r="H122" s="1982"/>
      <c r="I122" s="1982"/>
      <c r="J122" s="1982"/>
      <c r="K122" s="1989"/>
      <c r="L122" s="1998"/>
    </row>
    <row r="123" spans="1:12" x14ac:dyDescent="0.2">
      <c r="A123" s="1971" t="s">
        <v>2204</v>
      </c>
      <c r="B123" s="1972"/>
      <c r="C123" s="1972"/>
      <c r="D123" s="1973"/>
      <c r="E123" s="1982">
        <f t="shared" ref="E123:J123" si="17">E109+E116+E121+E111</f>
        <v>13377547</v>
      </c>
      <c r="F123" s="1982">
        <f t="shared" si="17"/>
        <v>12885983</v>
      </c>
      <c r="G123" s="1982">
        <f t="shared" si="17"/>
        <v>13377547</v>
      </c>
      <c r="H123" s="1982">
        <f>H109+H116+H121+H111</f>
        <v>12885983</v>
      </c>
      <c r="I123" s="1982">
        <f t="shared" si="17"/>
        <v>0</v>
      </c>
      <c r="J123" s="1982">
        <f t="shared" si="17"/>
        <v>36244390</v>
      </c>
      <c r="K123" s="1982"/>
      <c r="L123" s="1998" t="s">
        <v>2156</v>
      </c>
    </row>
    <row r="124" spans="1:12" x14ac:dyDescent="0.2">
      <c r="A124" s="1968"/>
      <c r="B124" s="1969"/>
      <c r="C124" s="1969"/>
      <c r="D124" s="2041"/>
      <c r="E124" s="1985"/>
      <c r="F124" s="1985"/>
      <c r="G124" s="1985"/>
      <c r="H124" s="1985"/>
      <c r="I124" s="1985"/>
      <c r="J124" s="1985"/>
      <c r="K124" s="1986"/>
      <c r="L124" s="2001"/>
    </row>
    <row r="125" spans="1:12" x14ac:dyDescent="0.2">
      <c r="A125" s="1983"/>
      <c r="B125" s="1983"/>
      <c r="C125" s="1983"/>
      <c r="D125" s="1973"/>
      <c r="E125" s="1982"/>
      <c r="F125" s="1982"/>
      <c r="G125" s="1982"/>
      <c r="H125" s="1982"/>
      <c r="I125" s="1982"/>
      <c r="J125" s="1982"/>
      <c r="K125" s="1994"/>
      <c r="L125" s="1998"/>
    </row>
    <row r="126" spans="1:12" x14ac:dyDescent="0.2">
      <c r="A126" s="2010" t="s">
        <v>2205</v>
      </c>
      <c r="B126" s="1983"/>
      <c r="C126" s="2021"/>
      <c r="D126" s="2011"/>
      <c r="E126" s="2012">
        <f t="shared" ref="E126:J126" si="18">E123</f>
        <v>13377547</v>
      </c>
      <c r="F126" s="2012">
        <f t="shared" si="18"/>
        <v>12885983</v>
      </c>
      <c r="G126" s="2012">
        <f t="shared" si="18"/>
        <v>13377547</v>
      </c>
      <c r="H126" s="2012">
        <f t="shared" si="18"/>
        <v>12885983</v>
      </c>
      <c r="I126" s="2012">
        <f t="shared" si="18"/>
        <v>0</v>
      </c>
      <c r="J126" s="2012">
        <f t="shared" si="18"/>
        <v>36244390</v>
      </c>
      <c r="K126" s="1989"/>
      <c r="L126" s="2019" t="s">
        <v>2156</v>
      </c>
    </row>
    <row r="127" spans="1:12" x14ac:dyDescent="0.2">
      <c r="A127" s="1975"/>
      <c r="B127" s="1969"/>
      <c r="C127" s="1969"/>
      <c r="D127" s="2041"/>
      <c r="E127" s="1985"/>
      <c r="F127" s="1985"/>
      <c r="G127" s="1985"/>
      <c r="H127" s="1985"/>
      <c r="I127" s="1985"/>
      <c r="J127" s="1985"/>
      <c r="K127" s="2022"/>
      <c r="L127" s="2001"/>
    </row>
    <row r="128" spans="1:12" x14ac:dyDescent="0.2">
      <c r="A128" s="1972"/>
      <c r="B128" s="1972"/>
      <c r="C128" s="1972"/>
      <c r="D128" s="1973"/>
      <c r="E128" s="1982"/>
      <c r="F128" s="1982"/>
      <c r="G128" s="1982"/>
      <c r="H128" s="1982"/>
      <c r="I128" s="1982"/>
      <c r="J128" s="1982"/>
      <c r="K128" s="1994"/>
      <c r="L128" s="1982"/>
    </row>
    <row r="129" spans="1:12" x14ac:dyDescent="0.2">
      <c r="A129" s="1972" t="s">
        <v>2206</v>
      </c>
      <c r="B129" s="1972"/>
      <c r="C129" s="2023"/>
      <c r="D129" s="2023"/>
      <c r="E129" s="1982"/>
      <c r="F129" s="1982"/>
      <c r="G129" s="1982"/>
      <c r="H129" s="1982"/>
      <c r="I129" s="1982"/>
      <c r="J129" s="1982"/>
      <c r="K129" s="1994"/>
      <c r="L129" s="1998"/>
    </row>
    <row r="130" spans="1:12" x14ac:dyDescent="0.2">
      <c r="A130" s="1952" t="s">
        <v>2207</v>
      </c>
      <c r="B130" s="1972"/>
      <c r="C130" s="2023"/>
      <c r="D130" s="2023"/>
      <c r="E130" s="1982"/>
      <c r="F130" s="1982"/>
      <c r="G130" s="1982"/>
      <c r="H130" s="1982"/>
      <c r="I130" s="1982"/>
      <c r="J130" s="1982"/>
      <c r="K130" s="1982"/>
      <c r="L130" s="1982"/>
    </row>
    <row r="131" spans="1:12" x14ac:dyDescent="0.2">
      <c r="A131" s="1978" t="s">
        <v>2208</v>
      </c>
      <c r="B131" s="1972"/>
      <c r="C131" s="2023">
        <v>16.71</v>
      </c>
      <c r="D131" s="2023" t="s">
        <v>2209</v>
      </c>
      <c r="E131" s="1982">
        <v>0</v>
      </c>
      <c r="F131" s="1982">
        <v>82500</v>
      </c>
      <c r="G131" s="1982">
        <v>0</v>
      </c>
      <c r="H131" s="1982">
        <v>82500</v>
      </c>
      <c r="I131" s="1982">
        <v>0</v>
      </c>
      <c r="J131" s="1982">
        <f>SUM(G131:I131)</f>
        <v>82500</v>
      </c>
      <c r="K131" s="1994"/>
      <c r="L131" s="1982">
        <v>165000</v>
      </c>
    </row>
    <row r="132" spans="1:12" x14ac:dyDescent="0.2">
      <c r="A132" s="1978"/>
      <c r="B132" s="1972"/>
      <c r="C132" s="2023"/>
      <c r="D132" s="2024" t="s">
        <v>2209</v>
      </c>
      <c r="E132" s="1985">
        <v>118384</v>
      </c>
      <c r="F132" s="1985">
        <v>0</v>
      </c>
      <c r="G132" s="1985">
        <v>118384</v>
      </c>
      <c r="H132" s="1985">
        <v>0</v>
      </c>
      <c r="I132" s="1985">
        <v>0</v>
      </c>
      <c r="J132" s="1985">
        <v>118384</v>
      </c>
      <c r="K132" s="1990"/>
      <c r="L132" s="1985">
        <v>229150</v>
      </c>
    </row>
    <row r="133" spans="1:12" x14ac:dyDescent="0.2">
      <c r="A133" s="1978"/>
      <c r="B133" s="1972"/>
      <c r="C133" s="2023"/>
      <c r="D133" s="2023"/>
      <c r="E133" s="1982">
        <f t="shared" ref="E133:J133" si="19">SUM(E131:E132)</f>
        <v>118384</v>
      </c>
      <c r="F133" s="1982">
        <f t="shared" si="19"/>
        <v>82500</v>
      </c>
      <c r="G133" s="1982">
        <f t="shared" si="19"/>
        <v>118384</v>
      </c>
      <c r="H133" s="1982">
        <f t="shared" si="19"/>
        <v>82500</v>
      </c>
      <c r="I133" s="1982">
        <f t="shared" si="19"/>
        <v>0</v>
      </c>
      <c r="J133" s="1982">
        <f t="shared" si="19"/>
        <v>200884</v>
      </c>
      <c r="K133" s="1994"/>
      <c r="L133" s="1982">
        <f>SUM(L131:L132)</f>
        <v>394150</v>
      </c>
    </row>
    <row r="134" spans="1:12" x14ac:dyDescent="0.2">
      <c r="A134" s="1978"/>
      <c r="B134" s="1972"/>
      <c r="C134" s="2023"/>
      <c r="D134" s="2023"/>
      <c r="E134" s="1982"/>
      <c r="F134" s="1982"/>
      <c r="G134" s="1982"/>
      <c r="H134" s="1982"/>
      <c r="I134" s="1982"/>
      <c r="J134" s="1982"/>
      <c r="K134" s="1994"/>
      <c r="L134" s="1982"/>
    </row>
    <row r="135" spans="1:12" x14ac:dyDescent="0.2">
      <c r="A135" s="2010" t="s">
        <v>2210</v>
      </c>
      <c r="B135" s="1972"/>
      <c r="C135" s="2023"/>
      <c r="D135" s="2023"/>
      <c r="E135" s="2012">
        <f t="shared" ref="E135:J135" si="20">E133</f>
        <v>118384</v>
      </c>
      <c r="F135" s="2012">
        <f t="shared" si="20"/>
        <v>82500</v>
      </c>
      <c r="G135" s="2012">
        <f t="shared" si="20"/>
        <v>118384</v>
      </c>
      <c r="H135" s="2012">
        <f t="shared" si="20"/>
        <v>82500</v>
      </c>
      <c r="I135" s="2012">
        <f t="shared" si="20"/>
        <v>0</v>
      </c>
      <c r="J135" s="2012">
        <f t="shared" si="20"/>
        <v>200884</v>
      </c>
      <c r="K135" s="2012"/>
      <c r="L135" s="2012">
        <f>L133</f>
        <v>394150</v>
      </c>
    </row>
    <row r="136" spans="1:12" x14ac:dyDescent="0.2">
      <c r="A136" s="1975"/>
      <c r="B136" s="1969"/>
      <c r="C136" s="2024"/>
      <c r="D136" s="2024"/>
      <c r="E136" s="1985"/>
      <c r="F136" s="1985"/>
      <c r="G136" s="1985"/>
      <c r="H136" s="1985"/>
      <c r="I136" s="1985"/>
      <c r="J136" s="1985"/>
      <c r="K136" s="1990"/>
      <c r="L136" s="1985"/>
    </row>
    <row r="137" spans="1:12" x14ac:dyDescent="0.2">
      <c r="A137" s="1972"/>
      <c r="B137" s="1972"/>
      <c r="C137" s="2023"/>
      <c r="D137" s="2023"/>
      <c r="E137" s="1982"/>
      <c r="F137" s="1982"/>
      <c r="G137" s="1982"/>
      <c r="H137" s="1982"/>
      <c r="I137" s="1982"/>
      <c r="J137" s="1982"/>
      <c r="K137" s="1994"/>
      <c r="L137" s="1998"/>
    </row>
    <row r="138" spans="1:12" x14ac:dyDescent="0.2">
      <c r="A138" s="1972" t="s">
        <v>2211</v>
      </c>
      <c r="B138" s="1972"/>
      <c r="C138" s="1973"/>
      <c r="D138" s="2023"/>
      <c r="E138" s="1982"/>
      <c r="F138" s="1982"/>
      <c r="G138" s="1982"/>
      <c r="H138" s="1982"/>
      <c r="I138" s="1982"/>
      <c r="J138" s="1982"/>
      <c r="K138" s="1994"/>
      <c r="L138" s="1998"/>
    </row>
    <row r="139" spans="1:12" x14ac:dyDescent="0.2">
      <c r="A139" s="1971" t="s">
        <v>2212</v>
      </c>
      <c r="B139" s="1945"/>
      <c r="C139" s="1973"/>
      <c r="D139" s="1973"/>
      <c r="E139" s="1982"/>
      <c r="F139" s="1982"/>
      <c r="G139" s="1982"/>
      <c r="H139" s="1982"/>
      <c r="I139" s="1982"/>
      <c r="J139" s="1982"/>
      <c r="K139" s="1994"/>
      <c r="L139" s="1998"/>
    </row>
    <row r="140" spans="1:12" x14ac:dyDescent="0.2">
      <c r="A140" s="1988" t="s">
        <v>2213</v>
      </c>
      <c r="B140" s="1945"/>
      <c r="C140" s="1946"/>
      <c r="D140" s="1973"/>
      <c r="E140" s="1982"/>
      <c r="F140" s="1982"/>
      <c r="G140" s="1982"/>
      <c r="H140" s="1982"/>
      <c r="I140" s="1982"/>
      <c r="J140" s="1982"/>
      <c r="K140" s="1994"/>
      <c r="L140" s="1998"/>
    </row>
    <row r="141" spans="1:12" x14ac:dyDescent="0.2">
      <c r="A141" s="1981" t="s">
        <v>2214</v>
      </c>
      <c r="B141" s="1973" t="s">
        <v>2226</v>
      </c>
      <c r="C141" s="2023">
        <v>93.778000000000006</v>
      </c>
      <c r="D141" s="2041" t="s">
        <v>2156</v>
      </c>
      <c r="E141" s="1985">
        <v>734447</v>
      </c>
      <c r="F141" s="1985">
        <v>1127230</v>
      </c>
      <c r="G141" s="1985">
        <v>734447</v>
      </c>
      <c r="H141" s="1985">
        <v>986035</v>
      </c>
      <c r="I141" s="1985">
        <v>0</v>
      </c>
      <c r="J141" s="2001" t="s">
        <v>2156</v>
      </c>
      <c r="K141" s="1990"/>
      <c r="L141" s="2001" t="s">
        <v>2156</v>
      </c>
    </row>
    <row r="142" spans="1:12" x14ac:dyDescent="0.2">
      <c r="A142" s="1972"/>
      <c r="B142" s="1972"/>
      <c r="C142" s="1973"/>
      <c r="D142" s="1987"/>
      <c r="E142" s="1982"/>
      <c r="F142" s="1982"/>
      <c r="G142" s="1982"/>
      <c r="H142" s="1982"/>
      <c r="I142" s="1982"/>
      <c r="J142" s="1982"/>
      <c r="K142" s="1982"/>
      <c r="L142" s="1998"/>
    </row>
    <row r="143" spans="1:12" x14ac:dyDescent="0.2">
      <c r="A143" s="1952" t="s">
        <v>2175</v>
      </c>
      <c r="B143" s="1972"/>
      <c r="C143" s="1973"/>
      <c r="D143" s="1987"/>
      <c r="E143" s="1982"/>
      <c r="F143" s="1982"/>
      <c r="G143" s="1982"/>
      <c r="H143" s="1982"/>
      <c r="I143" s="1982"/>
      <c r="J143" s="1982"/>
      <c r="K143" s="1982"/>
      <c r="L143" s="1998"/>
    </row>
    <row r="144" spans="1:12" x14ac:dyDescent="0.2">
      <c r="A144" s="1978" t="s">
        <v>2215</v>
      </c>
      <c r="B144" s="1972"/>
      <c r="C144" s="1973"/>
      <c r="D144" s="19"/>
      <c r="E144" s="19"/>
      <c r="F144" s="19"/>
      <c r="G144" s="19"/>
      <c r="H144" s="19"/>
      <c r="I144" s="19"/>
      <c r="J144" s="19"/>
      <c r="K144" s="1982"/>
      <c r="L144" s="1998"/>
    </row>
    <row r="145" spans="1:12" x14ac:dyDescent="0.2">
      <c r="A145" s="1981" t="s">
        <v>2216</v>
      </c>
      <c r="B145" s="1972"/>
      <c r="C145" s="1973">
        <v>93.504999999999995</v>
      </c>
      <c r="D145" s="1987" t="s">
        <v>2217</v>
      </c>
      <c r="E145" s="1982">
        <v>0</v>
      </c>
      <c r="F145" s="1982">
        <v>165316</v>
      </c>
      <c r="G145" s="1982">
        <v>0</v>
      </c>
      <c r="H145" s="1982">
        <v>165316</v>
      </c>
      <c r="I145" s="1982">
        <v>0</v>
      </c>
      <c r="J145" s="1982">
        <v>181074.27</v>
      </c>
      <c r="K145" s="1982"/>
      <c r="L145" s="1998">
        <v>181298</v>
      </c>
    </row>
    <row r="146" spans="1:12" x14ac:dyDescent="0.2">
      <c r="A146" s="13"/>
      <c r="B146" s="1972"/>
      <c r="C146" s="13"/>
      <c r="D146" s="1984" t="s">
        <v>2217</v>
      </c>
      <c r="E146" s="1985">
        <v>166198</v>
      </c>
      <c r="F146" s="1985">
        <v>0</v>
      </c>
      <c r="G146" s="1985">
        <f>181074</f>
        <v>181074</v>
      </c>
      <c r="H146" s="1985">
        <v>0</v>
      </c>
      <c r="I146" s="1985">
        <v>0</v>
      </c>
      <c r="J146" s="1985">
        <v>181074.27</v>
      </c>
      <c r="K146" s="1985"/>
      <c r="L146" s="2001">
        <v>181298</v>
      </c>
    </row>
    <row r="147" spans="1:12" x14ac:dyDescent="0.2">
      <c r="A147" s="1972"/>
      <c r="B147" s="1972"/>
      <c r="C147" s="1973"/>
      <c r="D147" s="1987"/>
      <c r="E147" s="1982">
        <f t="shared" ref="E147:J147" si="21">SUM(E145:E146)</f>
        <v>166198</v>
      </c>
      <c r="F147" s="1982">
        <f t="shared" si="21"/>
        <v>165316</v>
      </c>
      <c r="G147" s="1982">
        <f t="shared" si="21"/>
        <v>181074</v>
      </c>
      <c r="H147" s="1982">
        <f t="shared" si="21"/>
        <v>165316</v>
      </c>
      <c r="I147" s="1982">
        <f t="shared" si="21"/>
        <v>0</v>
      </c>
      <c r="J147" s="1982">
        <f t="shared" si="21"/>
        <v>362148.54</v>
      </c>
      <c r="K147" s="1982"/>
      <c r="L147" s="1998" t="s">
        <v>2156</v>
      </c>
    </row>
    <row r="148" spans="1:12" x14ac:dyDescent="0.2">
      <c r="A148" s="1972"/>
      <c r="B148" s="1972"/>
      <c r="C148" s="1973"/>
      <c r="D148" s="1987"/>
      <c r="E148" s="1982"/>
      <c r="F148" s="1982"/>
      <c r="G148" s="1982"/>
      <c r="H148" s="1982"/>
      <c r="I148" s="1982"/>
      <c r="J148" s="1982"/>
      <c r="K148" s="1982"/>
      <c r="L148" s="1998"/>
    </row>
    <row r="149" spans="1:12" x14ac:dyDescent="0.2">
      <c r="A149" s="1952" t="s">
        <v>2218</v>
      </c>
      <c r="B149" s="1972"/>
      <c r="C149" s="1973"/>
      <c r="D149" s="1987"/>
      <c r="E149" s="1982"/>
      <c r="F149" s="1982"/>
      <c r="G149" s="1982"/>
      <c r="H149" s="1982"/>
      <c r="I149" s="1982"/>
      <c r="J149" s="1982"/>
      <c r="K149" s="1982"/>
      <c r="L149" s="1998"/>
    </row>
    <row r="150" spans="1:12" x14ac:dyDescent="0.2">
      <c r="A150" s="1978" t="s">
        <v>2219</v>
      </c>
      <c r="B150" s="1972"/>
      <c r="C150" s="1973"/>
      <c r="D150" s="1987"/>
      <c r="E150" s="1982"/>
      <c r="F150" s="1982"/>
      <c r="G150" s="1982"/>
      <c r="H150" s="1982"/>
      <c r="I150" s="1982"/>
      <c r="J150" s="1982"/>
      <c r="K150" s="1982"/>
      <c r="L150" s="1998"/>
    </row>
    <row r="151" spans="1:12" x14ac:dyDescent="0.2">
      <c r="A151" s="1981" t="s">
        <v>2220</v>
      </c>
      <c r="B151" s="1972"/>
      <c r="C151" s="1973">
        <v>93.614999999999995</v>
      </c>
      <c r="D151" s="2041" t="s">
        <v>2221</v>
      </c>
      <c r="E151" s="1985">
        <v>0</v>
      </c>
      <c r="F151" s="1985">
        <v>7000</v>
      </c>
      <c r="G151" s="1985">
        <v>0</v>
      </c>
      <c r="H151" s="1985">
        <v>19901</v>
      </c>
      <c r="I151" s="1985">
        <v>0</v>
      </c>
      <c r="J151" s="1985">
        <v>21049</v>
      </c>
      <c r="K151" s="1985"/>
      <c r="L151" s="2001">
        <v>30000</v>
      </c>
    </row>
    <row r="152" spans="1:12" x14ac:dyDescent="0.2">
      <c r="A152" s="1972"/>
      <c r="B152" s="1972"/>
      <c r="C152" s="1973"/>
      <c r="D152" s="1987"/>
      <c r="E152" s="1982"/>
      <c r="F152" s="1982"/>
      <c r="G152" s="1982"/>
      <c r="H152" s="1982"/>
      <c r="I152" s="1982"/>
      <c r="J152" s="1982"/>
      <c r="K152" s="1982"/>
      <c r="L152" s="1998"/>
    </row>
    <row r="153" spans="1:12" x14ac:dyDescent="0.2">
      <c r="A153" s="2010" t="s">
        <v>2222</v>
      </c>
      <c r="B153" s="1972"/>
      <c r="C153" s="1973"/>
      <c r="D153" s="1987"/>
      <c r="E153" s="2012">
        <f>E141+E147+E151</f>
        <v>900645</v>
      </c>
      <c r="F153" s="2012">
        <f>F141+F147+F151</f>
        <v>1299546</v>
      </c>
      <c r="G153" s="2012">
        <f>G141+G147+G151</f>
        <v>915521</v>
      </c>
      <c r="H153" s="2012">
        <f>H141+H147+H151</f>
        <v>1171252</v>
      </c>
      <c r="I153" s="2012">
        <f>I141+I147+I151</f>
        <v>0</v>
      </c>
      <c r="J153" s="2012">
        <f>J147+J151</f>
        <v>383197.54</v>
      </c>
      <c r="K153" s="2012"/>
      <c r="L153" s="2012">
        <f>L151</f>
        <v>30000</v>
      </c>
    </row>
    <row r="154" spans="1:12" x14ac:dyDescent="0.2">
      <c r="A154" s="1969"/>
      <c r="B154" s="1969"/>
      <c r="C154" s="1966"/>
      <c r="D154" s="1984"/>
      <c r="E154" s="1985"/>
      <c r="F154" s="1985"/>
      <c r="G154" s="1985"/>
      <c r="H154" s="1985"/>
      <c r="I154" s="1985"/>
      <c r="J154" s="1985"/>
      <c r="K154" s="2025"/>
      <c r="L154" s="2001"/>
    </row>
    <row r="155" spans="1:12" x14ac:dyDescent="0.2">
      <c r="A155" s="1972"/>
      <c r="B155" s="1972"/>
      <c r="C155" s="2023"/>
      <c r="D155" s="2023"/>
      <c r="E155" s="1982"/>
      <c r="F155" s="1982"/>
      <c r="G155" s="1982"/>
      <c r="H155" s="1982"/>
      <c r="I155" s="1982"/>
      <c r="J155" s="1982"/>
      <c r="K155" s="1994"/>
      <c r="L155" s="1998"/>
    </row>
    <row r="156" spans="1:12" ht="13.5" thickBot="1" x14ac:dyDescent="0.25">
      <c r="A156" s="1961" t="s">
        <v>2223</v>
      </c>
      <c r="B156" s="1945"/>
      <c r="C156" s="1945"/>
      <c r="D156" s="1946"/>
      <c r="E156" s="2026">
        <f t="shared" ref="E156:J156" si="22">E153+E135+E126+E101</f>
        <v>34563868</v>
      </c>
      <c r="F156" s="2026">
        <f t="shared" si="22"/>
        <v>33756744</v>
      </c>
      <c r="G156" s="2026">
        <f t="shared" si="22"/>
        <v>34578961</v>
      </c>
      <c r="H156" s="2026">
        <f t="shared" si="22"/>
        <v>34441175</v>
      </c>
      <c r="I156" s="2026">
        <f t="shared" si="22"/>
        <v>0</v>
      </c>
      <c r="J156" s="2026">
        <f t="shared" si="22"/>
        <v>97497336.539999992</v>
      </c>
      <c r="K156" s="2027"/>
      <c r="L156" s="2026">
        <f>L153+L135+L101</f>
        <v>71615750</v>
      </c>
    </row>
    <row r="157" spans="1:12" ht="13.5" thickTop="1" x14ac:dyDescent="0.2">
      <c r="A157" s="1945"/>
      <c r="B157" s="1945"/>
      <c r="C157" s="1945"/>
      <c r="D157" s="1946"/>
      <c r="E157" s="1946"/>
      <c r="F157" s="1946"/>
      <c r="G157" s="1945"/>
      <c r="H157" s="1945"/>
      <c r="I157" s="1945"/>
      <c r="J157" s="1945"/>
      <c r="K157" s="1994"/>
      <c r="L157" s="1945"/>
    </row>
    <row r="158" spans="1:12" x14ac:dyDescent="0.2">
      <c r="A158" s="1945" t="s">
        <v>2224</v>
      </c>
      <c r="B158" s="1945"/>
      <c r="C158" s="1945"/>
      <c r="D158" s="1946"/>
      <c r="E158" s="1946"/>
      <c r="F158" s="2028"/>
      <c r="G158" s="1979"/>
      <c r="H158" s="2029"/>
      <c r="I158" s="1976"/>
      <c r="J158" s="1976"/>
      <c r="K158" s="1994"/>
      <c r="L158" s="2030"/>
    </row>
    <row r="159" spans="1:12" x14ac:dyDescent="0.2">
      <c r="A159" s="2031" t="s">
        <v>2225</v>
      </c>
      <c r="B159" s="1947"/>
      <c r="C159" s="2032"/>
      <c r="D159" s="2043"/>
      <c r="E159" s="2034"/>
      <c r="F159" s="2034"/>
      <c r="G159" s="2033"/>
      <c r="H159" s="2034"/>
      <c r="I159" s="2034"/>
      <c r="J159" s="2034"/>
      <c r="K159" s="2035"/>
      <c r="L159" s="2034"/>
    </row>
    <row r="160" spans="1:12" x14ac:dyDescent="0.2">
      <c r="B160" s="1947"/>
    </row>
    <row r="161" spans="1:1" x14ac:dyDescent="0.2">
      <c r="A161" s="1528" t="s">
        <v>1573</v>
      </c>
    </row>
    <row r="162" spans="1:1" x14ac:dyDescent="0.2">
      <c r="A162" s="1501"/>
    </row>
    <row r="163" spans="1:1" x14ac:dyDescent="0.2">
      <c r="A163" s="1505" t="s">
        <v>1572</v>
      </c>
    </row>
    <row r="164" spans="1:1" x14ac:dyDescent="0.2">
      <c r="A164" s="1526"/>
    </row>
    <row r="165" spans="1:1" x14ac:dyDescent="0.2">
      <c r="A165" s="1524" t="s">
        <v>1571</v>
      </c>
    </row>
    <row r="166" spans="1:1" x14ac:dyDescent="0.2">
      <c r="A166" s="1525" t="s">
        <v>1570</v>
      </c>
    </row>
    <row r="167" spans="1:1" x14ac:dyDescent="0.2">
      <c r="A167" s="1524" t="s">
        <v>1569</v>
      </c>
    </row>
    <row r="168" spans="1:1" x14ac:dyDescent="0.2">
      <c r="A168" s="1520" t="s">
        <v>1568</v>
      </c>
    </row>
    <row r="169" spans="1:1" x14ac:dyDescent="0.2">
      <c r="A169" s="1523" t="s">
        <v>1567</v>
      </c>
    </row>
    <row r="170" spans="1:1" ht="13.5" x14ac:dyDescent="0.2">
      <c r="A170" s="1522" t="s">
        <v>1566</v>
      </c>
    </row>
    <row r="171" spans="1:1" x14ac:dyDescent="0.2">
      <c r="A171" s="1520" t="s">
        <v>1565</v>
      </c>
    </row>
    <row r="172" spans="1:1" x14ac:dyDescent="0.2">
      <c r="A172" s="1520" t="s">
        <v>1564</v>
      </c>
    </row>
    <row r="173" spans="1:1" x14ac:dyDescent="0.2">
      <c r="A173" s="1520" t="s">
        <v>1563</v>
      </c>
    </row>
  </sheetData>
  <mergeCells count="2">
    <mergeCell ref="G11:H11"/>
    <mergeCell ref="E11:F11"/>
  </mergeCells>
  <pageMargins left="0.7" right="0.7" top="0.75" bottom="0.75" header="0.3" footer="0.3"/>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F43"/>
  <sheetViews>
    <sheetView workbookViewId="0">
      <selection activeCell="H180" sqref="H180"/>
    </sheetView>
  </sheetViews>
  <sheetFormatPr defaultColWidth="8" defaultRowHeight="12.75" x14ac:dyDescent="0.2"/>
  <cols>
    <col min="1" max="1" width="0.85546875" style="1516" customWidth="1"/>
    <col min="2" max="2" width="1.42578125" style="1516" customWidth="1"/>
    <col min="3" max="3" width="53.28515625" style="1516" customWidth="1"/>
    <col min="4" max="4" width="15.42578125" style="1517" customWidth="1"/>
    <col min="5" max="5" width="29.7109375" style="1517" customWidth="1"/>
    <col min="6" max="6" width="2" style="1516" customWidth="1"/>
    <col min="7" max="16384" width="8" style="1516"/>
  </cols>
  <sheetData>
    <row r="1" spans="1:6" ht="13.5" customHeight="1" x14ac:dyDescent="0.25">
      <c r="B1" s="2436" t="str">
        <f>'A-133 Cover'!A7</f>
        <v>SD U-46</v>
      </c>
      <c r="C1" s="2437"/>
      <c r="D1" s="2437"/>
      <c r="E1" s="2437"/>
      <c r="F1" s="1543"/>
    </row>
    <row r="2" spans="1:6" ht="13.5" customHeight="1" x14ac:dyDescent="0.2">
      <c r="B2" s="2438">
        <f>'A-133 Cover'!E7</f>
        <v>31045046022</v>
      </c>
      <c r="C2" s="2439"/>
      <c r="D2" s="2439"/>
      <c r="E2" s="2439"/>
      <c r="F2" s="1530"/>
    </row>
    <row r="3" spans="1:6" ht="15.75" customHeight="1" x14ac:dyDescent="0.25">
      <c r="B3" s="2440" t="s">
        <v>1592</v>
      </c>
      <c r="C3" s="2441"/>
      <c r="D3" s="2441"/>
      <c r="E3" s="2441"/>
      <c r="F3" s="1542"/>
    </row>
    <row r="4" spans="1:6" ht="13.5" customHeight="1" x14ac:dyDescent="0.25">
      <c r="B4" s="2442" t="str">
        <f>'A-133 Cover'!A4</f>
        <v>Year Ending June 30, 2015</v>
      </c>
      <c r="C4" s="2443"/>
      <c r="D4" s="2443"/>
      <c r="E4" s="2443"/>
      <c r="F4" s="1542"/>
    </row>
    <row r="5" spans="1:6" ht="8.25" customHeight="1" x14ac:dyDescent="0.2">
      <c r="D5" s="1516"/>
      <c r="E5" s="1516"/>
    </row>
    <row r="6" spans="1:6" ht="13.5" customHeight="1" x14ac:dyDescent="0.2">
      <c r="B6" s="1505" t="s">
        <v>2055</v>
      </c>
      <c r="D6" s="1516"/>
      <c r="E6" s="1516"/>
    </row>
    <row r="7" spans="1:6" ht="60.95" customHeight="1" x14ac:dyDescent="0.2">
      <c r="B7" s="2444" t="s">
        <v>2227</v>
      </c>
      <c r="C7" s="2445"/>
      <c r="D7" s="2445"/>
      <c r="E7" s="2445"/>
      <c r="F7" s="1541"/>
    </row>
    <row r="8" spans="1:6" ht="13.5" customHeight="1" x14ac:dyDescent="0.2">
      <c r="B8" s="1505" t="s">
        <v>2056</v>
      </c>
      <c r="D8" s="1501"/>
      <c r="E8" s="1501"/>
    </row>
    <row r="9" spans="1:6" x14ac:dyDescent="0.2">
      <c r="B9" s="2444" t="s">
        <v>2228</v>
      </c>
      <c r="C9" s="2445"/>
      <c r="D9" s="2445"/>
      <c r="E9" s="2445"/>
    </row>
    <row r="10" spans="1:6" ht="9.75" customHeight="1" x14ac:dyDescent="0.2">
      <c r="D10" s="1501"/>
      <c r="E10" s="1501"/>
    </row>
    <row r="11" spans="1:6" ht="13.5" customHeight="1" x14ac:dyDescent="0.2">
      <c r="D11" s="1936" t="s">
        <v>1591</v>
      </c>
      <c r="E11" s="1936" t="s">
        <v>1590</v>
      </c>
      <c r="F11" s="1538"/>
    </row>
    <row r="12" spans="1:6" ht="13.5" customHeight="1" x14ac:dyDescent="0.2">
      <c r="A12" s="1528"/>
      <c r="B12" s="1528"/>
      <c r="C12" s="1505" t="s">
        <v>1589</v>
      </c>
      <c r="D12" s="1936" t="s">
        <v>1588</v>
      </c>
      <c r="E12" s="1438" t="s">
        <v>1587</v>
      </c>
      <c r="F12" s="1538"/>
    </row>
    <row r="13" spans="1:6" ht="20.45" customHeight="1" x14ac:dyDescent="0.2">
      <c r="A13" s="1528"/>
      <c r="B13" s="1937"/>
      <c r="C13" s="1537" t="s">
        <v>2231</v>
      </c>
      <c r="D13" s="1536"/>
      <c r="E13" s="1535"/>
      <c r="F13" s="1534"/>
    </row>
    <row r="14" spans="1:6" ht="20.65" customHeight="1" x14ac:dyDescent="0.2">
      <c r="A14" s="1528"/>
      <c r="B14" s="1937"/>
      <c r="C14" s="1537"/>
      <c r="D14" s="1536"/>
      <c r="E14" s="1535"/>
      <c r="F14" s="1534"/>
    </row>
    <row r="15" spans="1:6" ht="20.65" customHeight="1" x14ac:dyDescent="0.2">
      <c r="A15" s="1528"/>
      <c r="B15" s="1937"/>
      <c r="C15" s="1537"/>
      <c r="D15" s="1536"/>
      <c r="E15" s="1535"/>
      <c r="F15" s="1534"/>
    </row>
    <row r="16" spans="1:6" ht="20.65" customHeight="1" x14ac:dyDescent="0.2">
      <c r="A16" s="1528"/>
      <c r="B16" s="1937"/>
      <c r="C16" s="1537"/>
      <c r="D16" s="1536"/>
      <c r="E16" s="1535"/>
      <c r="F16" s="1534"/>
    </row>
    <row r="17" spans="1:6" ht="20.65" customHeight="1" x14ac:dyDescent="0.2">
      <c r="A17" s="1528"/>
      <c r="B17" s="1937"/>
      <c r="C17" s="1537"/>
      <c r="D17" s="1536"/>
      <c r="E17" s="1535"/>
      <c r="F17" s="1534"/>
    </row>
    <row r="18" spans="1:6" ht="20.65" customHeight="1" x14ac:dyDescent="0.2">
      <c r="A18" s="1528"/>
      <c r="B18" s="1937"/>
      <c r="C18" s="1537"/>
      <c r="D18" s="1536"/>
      <c r="E18" s="1535"/>
      <c r="F18" s="1534"/>
    </row>
    <row r="19" spans="1:6" ht="20.65" customHeight="1" x14ac:dyDescent="0.2">
      <c r="A19" s="1528"/>
      <c r="B19" s="1937"/>
      <c r="C19" s="1537"/>
      <c r="D19" s="1536"/>
      <c r="E19" s="1535"/>
      <c r="F19" s="1534"/>
    </row>
    <row r="20" spans="1:6" ht="20.65" customHeight="1" x14ac:dyDescent="0.2">
      <c r="A20" s="1528"/>
      <c r="B20" s="1937"/>
      <c r="C20" s="1537"/>
      <c r="D20" s="1536"/>
      <c r="E20" s="1535"/>
      <c r="F20" s="1534"/>
    </row>
    <row r="21" spans="1:6" ht="20.65" customHeight="1" x14ac:dyDescent="0.2">
      <c r="A21" s="1528"/>
      <c r="B21" s="1937"/>
      <c r="C21" s="1537"/>
      <c r="D21" s="1536"/>
      <c r="E21" s="1535"/>
      <c r="F21" s="1534"/>
    </row>
    <row r="22" spans="1:6" ht="20.65" customHeight="1" x14ac:dyDescent="0.2">
      <c r="A22" s="1528"/>
      <c r="B22" s="1937"/>
      <c r="C22" s="1537"/>
      <c r="D22" s="1536"/>
      <c r="E22" s="1535"/>
      <c r="F22" s="1534"/>
    </row>
    <row r="23" spans="1:6" ht="20.65" customHeight="1" x14ac:dyDescent="0.2">
      <c r="A23" s="1528"/>
      <c r="B23" s="1937"/>
      <c r="C23" s="1537"/>
      <c r="D23" s="1536"/>
      <c r="E23" s="1535"/>
      <c r="F23" s="1534"/>
    </row>
    <row r="24" spans="1:6" ht="20.65" customHeight="1" x14ac:dyDescent="0.2">
      <c r="A24" s="1528"/>
      <c r="B24" s="1937"/>
      <c r="C24" s="1537"/>
      <c r="D24" s="1536"/>
      <c r="E24" s="1535"/>
      <c r="F24" s="1534"/>
    </row>
    <row r="25" spans="1:6" ht="20.65" customHeight="1" x14ac:dyDescent="0.2">
      <c r="A25" s="1528"/>
      <c r="B25" s="1937"/>
      <c r="C25" s="1537"/>
      <c r="D25" s="1536"/>
      <c r="E25" s="1535"/>
      <c r="F25" s="1534"/>
    </row>
    <row r="26" spans="1:6" ht="10.5" customHeight="1" x14ac:dyDescent="0.2">
      <c r="A26" s="1528"/>
      <c r="B26" s="1642"/>
      <c r="C26" s="1875"/>
      <c r="D26" s="1876"/>
      <c r="E26" s="1877"/>
      <c r="F26" s="1534"/>
    </row>
    <row r="27" spans="1:6" ht="12" customHeight="1" x14ac:dyDescent="0.2">
      <c r="A27" s="1528"/>
      <c r="B27" s="1938" t="s">
        <v>1899</v>
      </c>
      <c r="C27" s="1875"/>
      <c r="D27" s="1876"/>
      <c r="E27" s="1877"/>
      <c r="F27" s="1534"/>
    </row>
    <row r="28" spans="1:6" ht="24" customHeight="1" x14ac:dyDescent="0.2">
      <c r="A28" s="1528"/>
      <c r="B28" s="2433" t="s">
        <v>2267</v>
      </c>
      <c r="C28" s="2433"/>
      <c r="D28" s="2433"/>
      <c r="E28" s="2433"/>
      <c r="F28" s="1534"/>
    </row>
    <row r="29" spans="1:6" ht="13.5" customHeight="1" x14ac:dyDescent="0.2">
      <c r="A29" s="1528"/>
      <c r="B29" s="1642" t="s">
        <v>1900</v>
      </c>
      <c r="C29" s="1875"/>
      <c r="D29" s="1878">
        <f>'ICR Computation 30'!E11</f>
        <v>1075587</v>
      </c>
      <c r="E29" s="1877"/>
      <c r="F29" s="1534"/>
    </row>
    <row r="30" spans="1:6" ht="13.5" customHeight="1" x14ac:dyDescent="0.2">
      <c r="A30" s="1528"/>
      <c r="B30" s="1642" t="s">
        <v>1901</v>
      </c>
      <c r="C30" s="1875"/>
      <c r="D30" s="1879">
        <v>0</v>
      </c>
      <c r="E30" s="1877"/>
      <c r="F30" s="1534"/>
    </row>
    <row r="31" spans="1:6" ht="13.5" customHeight="1" x14ac:dyDescent="0.2">
      <c r="A31" s="1528"/>
      <c r="B31" s="1938" t="s">
        <v>1902</v>
      </c>
      <c r="C31" s="1875"/>
      <c r="D31" s="1876"/>
      <c r="E31" s="1877"/>
      <c r="F31" s="1534"/>
    </row>
    <row r="32" spans="1:6" ht="14.25" customHeight="1" x14ac:dyDescent="0.2">
      <c r="A32" s="1528"/>
      <c r="B32" s="1642" t="s">
        <v>2054</v>
      </c>
      <c r="C32" s="1875"/>
      <c r="D32" s="1880"/>
      <c r="E32" s="1877"/>
      <c r="F32" s="1534"/>
    </row>
    <row r="33" spans="1:6" ht="14.25" customHeight="1" x14ac:dyDescent="0.2">
      <c r="A33" s="1528"/>
      <c r="B33" s="1642"/>
      <c r="C33" s="1875" t="s">
        <v>1903</v>
      </c>
      <c r="D33" s="1881" t="s">
        <v>454</v>
      </c>
      <c r="E33" s="1877"/>
      <c r="F33" s="1534"/>
    </row>
    <row r="34" spans="1:6" ht="14.25" customHeight="1" x14ac:dyDescent="0.2">
      <c r="A34" s="1528"/>
      <c r="B34" s="1642"/>
      <c r="C34" s="1875" t="s">
        <v>1904</v>
      </c>
      <c r="D34" s="1881" t="s">
        <v>454</v>
      </c>
      <c r="E34" s="1877"/>
      <c r="F34" s="1534"/>
    </row>
    <row r="35" spans="1:6" ht="14.25" customHeight="1" x14ac:dyDescent="0.2">
      <c r="A35" s="1528"/>
      <c r="B35" s="1642"/>
      <c r="C35" s="1875" t="s">
        <v>1905</v>
      </c>
      <c r="D35" s="1881" t="s">
        <v>454</v>
      </c>
      <c r="E35" s="1877"/>
      <c r="F35" s="1534"/>
    </row>
    <row r="36" spans="1:6" ht="14.25" customHeight="1" x14ac:dyDescent="0.2">
      <c r="A36" s="1528"/>
      <c r="B36" s="1642"/>
      <c r="C36" s="1875" t="s">
        <v>1906</v>
      </c>
      <c r="D36" s="1881" t="s">
        <v>454</v>
      </c>
      <c r="E36" s="1877"/>
      <c r="F36" s="1534"/>
    </row>
    <row r="37" spans="1:6" ht="14.25" customHeight="1" x14ac:dyDescent="0.2">
      <c r="A37" s="1528"/>
      <c r="B37" s="1642" t="s">
        <v>1907</v>
      </c>
      <c r="C37" s="1875"/>
      <c r="D37" s="1881" t="s">
        <v>454</v>
      </c>
      <c r="E37" s="1877"/>
      <c r="F37" s="1534"/>
    </row>
    <row r="38" spans="1:6" ht="14.25" customHeight="1" x14ac:dyDescent="0.2">
      <c r="A38" s="1528"/>
      <c r="B38" s="1642" t="s">
        <v>1908</v>
      </c>
      <c r="C38" s="1875"/>
      <c r="D38" s="1882" t="s">
        <v>688</v>
      </c>
      <c r="E38" s="1877"/>
      <c r="F38" s="1534"/>
    </row>
    <row r="39" spans="1:6" ht="14.25" customHeight="1" x14ac:dyDescent="0.2">
      <c r="A39" s="1528"/>
      <c r="B39" s="1642"/>
      <c r="C39" s="1875"/>
      <c r="D39" s="1880" t="s">
        <v>1909</v>
      </c>
      <c r="E39" s="1877"/>
      <c r="F39" s="1534"/>
    </row>
    <row r="40" spans="1:6" ht="13.5" customHeight="1" x14ac:dyDescent="0.2">
      <c r="C40" s="1533"/>
      <c r="D40" s="1532"/>
      <c r="E40" s="1532"/>
    </row>
    <row r="41" spans="1:6" ht="13.5" thickBot="1" x14ac:dyDescent="0.25">
      <c r="B41" s="1883" t="s">
        <v>1910</v>
      </c>
      <c r="D41" s="1516"/>
      <c r="E41" s="1516"/>
    </row>
    <row r="42" spans="1:6" s="1520" customFormat="1" ht="27" customHeight="1" x14ac:dyDescent="0.2">
      <c r="B42" s="1531">
        <v>5</v>
      </c>
      <c r="C42" s="2434" t="s">
        <v>1586</v>
      </c>
      <c r="D42" s="2434"/>
      <c r="E42" s="2434"/>
      <c r="F42" s="1530"/>
    </row>
    <row r="43" spans="1:6" s="1520" customFormat="1" ht="46.15" customHeight="1" x14ac:dyDescent="0.2">
      <c r="B43" s="1529">
        <v>6</v>
      </c>
      <c r="C43" s="2435" t="s">
        <v>1911</v>
      </c>
      <c r="D43" s="2435"/>
      <c r="E43" s="2435"/>
    </row>
  </sheetData>
  <mergeCells count="9">
    <mergeCell ref="B28:E28"/>
    <mergeCell ref="C42:E42"/>
    <mergeCell ref="C43:E43"/>
    <mergeCell ref="B1:E1"/>
    <mergeCell ref="B2:E2"/>
    <mergeCell ref="B3:E3"/>
    <mergeCell ref="B4:E4"/>
    <mergeCell ref="B7:E7"/>
    <mergeCell ref="B9:E9"/>
  </mergeCells>
  <pageMargins left="0.32"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J54"/>
  <sheetViews>
    <sheetView topLeftCell="A27" workbookViewId="0">
      <selection activeCell="H180" sqref="H180"/>
    </sheetView>
  </sheetViews>
  <sheetFormatPr defaultColWidth="9.140625" defaultRowHeight="12.75" x14ac:dyDescent="0.2"/>
  <cols>
    <col min="1" max="1" width="1.42578125" style="1520" customWidth="1"/>
    <col min="2" max="2" width="25.85546875" style="1518" customWidth="1"/>
    <col min="3" max="3" width="29.5703125" style="1516" customWidth="1"/>
    <col min="4" max="4" width="9.28515625" style="1516" customWidth="1"/>
    <col min="5" max="5" width="5.28515625" style="1517" customWidth="1"/>
    <col min="6" max="8" width="5.28515625" style="1516" customWidth="1"/>
    <col min="9" max="9" width="14.42578125" style="1516" customWidth="1"/>
    <col min="10" max="10" width="1.42578125" style="1516" customWidth="1"/>
    <col min="11" max="11" width="5.140625" style="1516" customWidth="1"/>
    <col min="12" max="12" width="4.5703125" style="1516" customWidth="1"/>
    <col min="13" max="16384" width="9.140625" style="1516"/>
  </cols>
  <sheetData>
    <row r="1" spans="2:10" s="1516" customFormat="1" ht="12.75" customHeight="1" x14ac:dyDescent="0.2">
      <c r="B1" s="2447" t="str">
        <f>'A-133 Cover'!$A$7</f>
        <v>SD U-46</v>
      </c>
      <c r="C1" s="2448"/>
      <c r="D1" s="2448"/>
      <c r="E1" s="2448"/>
      <c r="F1" s="2448"/>
      <c r="G1" s="2448"/>
      <c r="H1" s="2448"/>
      <c r="I1" s="2448"/>
      <c r="J1" s="1582"/>
    </row>
    <row r="2" spans="2:10" s="1516" customFormat="1" ht="12.75" customHeight="1" x14ac:dyDescent="0.2">
      <c r="B2" s="2449">
        <f>'A-133 Cover'!$E$7</f>
        <v>31045046022</v>
      </c>
      <c r="C2" s="2448"/>
      <c r="D2" s="2448"/>
      <c r="E2" s="2448"/>
      <c r="F2" s="2448"/>
      <c r="G2" s="2448"/>
      <c r="H2" s="2448"/>
      <c r="I2" s="2448"/>
      <c r="J2" s="1582"/>
    </row>
    <row r="3" spans="2:10" s="1516" customFormat="1" ht="12.75" customHeight="1" x14ac:dyDescent="0.2">
      <c r="B3" s="2450" t="s">
        <v>1616</v>
      </c>
      <c r="C3" s="2443"/>
      <c r="D3" s="2443"/>
      <c r="E3" s="2443"/>
      <c r="F3" s="2443"/>
      <c r="G3" s="2443"/>
      <c r="H3" s="2443"/>
      <c r="I3" s="2443"/>
      <c r="J3" s="1581"/>
    </row>
    <row r="4" spans="2:10" s="1516" customFormat="1" ht="12.75" customHeight="1" x14ac:dyDescent="0.2">
      <c r="B4" s="2450" t="str">
        <f>'A-133 Cover'!A4</f>
        <v>Year Ending June 30, 2015</v>
      </c>
      <c r="C4" s="2443"/>
      <c r="D4" s="2443"/>
      <c r="E4" s="2443"/>
      <c r="F4" s="2443"/>
      <c r="G4" s="2443"/>
      <c r="H4" s="2443"/>
      <c r="I4" s="2443"/>
    </row>
    <row r="5" spans="2:10" s="1516" customFormat="1" ht="6.2" customHeight="1" x14ac:dyDescent="0.2">
      <c r="B5" s="1580" t="s">
        <v>1424</v>
      </c>
      <c r="C5" s="1532"/>
      <c r="D5" s="1532"/>
      <c r="E5" s="1566"/>
      <c r="F5" s="1533"/>
      <c r="G5" s="1533"/>
      <c r="H5" s="1533"/>
      <c r="I5" s="1533"/>
    </row>
    <row r="6" spans="2:10" s="1516" customFormat="1" ht="6.2" customHeight="1" x14ac:dyDescent="0.2">
      <c r="B6" s="1579"/>
      <c r="C6" s="1577"/>
      <c r="D6" s="1577"/>
      <c r="E6" s="1578"/>
      <c r="F6" s="1577"/>
      <c r="G6" s="1577"/>
      <c r="H6" s="1577"/>
      <c r="I6" s="1577"/>
    </row>
    <row r="7" spans="2:10" s="1516" customFormat="1" ht="13.5" customHeight="1" x14ac:dyDescent="0.2">
      <c r="B7" s="2450" t="s">
        <v>1615</v>
      </c>
      <c r="C7" s="2443"/>
      <c r="D7" s="2443"/>
      <c r="E7" s="2443"/>
      <c r="F7" s="2443"/>
      <c r="G7" s="2443"/>
      <c r="H7" s="2443"/>
      <c r="I7" s="2443"/>
    </row>
    <row r="8" spans="2:10" s="1516" customFormat="1" ht="6.2" customHeight="1" x14ac:dyDescent="0.2">
      <c r="B8" s="1576" t="s">
        <v>1424</v>
      </c>
      <c r="C8" s="1574"/>
      <c r="D8" s="1574"/>
      <c r="E8" s="1575"/>
      <c r="F8" s="1574"/>
      <c r="G8" s="1574"/>
      <c r="H8" s="1574"/>
      <c r="I8" s="1574"/>
    </row>
    <row r="9" spans="2:10" s="1516" customFormat="1" ht="12.75" customHeight="1" x14ac:dyDescent="0.2">
      <c r="B9" s="1573"/>
      <c r="C9" s="1533"/>
      <c r="D9" s="1533"/>
      <c r="E9" s="1566"/>
      <c r="F9" s="1533"/>
      <c r="G9" s="1533"/>
      <c r="H9" s="1533"/>
      <c r="I9" s="1533"/>
    </row>
    <row r="10" spans="2:10" s="1516" customFormat="1" ht="12.75" customHeight="1" x14ac:dyDescent="0.2">
      <c r="B10" s="1570" t="s">
        <v>1614</v>
      </c>
      <c r="C10" s="1568"/>
      <c r="D10" s="1568"/>
      <c r="E10" s="1517"/>
    </row>
    <row r="11" spans="2:10" s="1516" customFormat="1" ht="13.5" customHeight="1" x14ac:dyDescent="0.2">
      <c r="B11" s="1527" t="s">
        <v>1613</v>
      </c>
      <c r="C11" s="2446" t="s">
        <v>2229</v>
      </c>
      <c r="D11" s="2446"/>
      <c r="E11" s="1572"/>
      <c r="F11" s="1572"/>
      <c r="G11" s="1572"/>
    </row>
    <row r="12" spans="2:10" s="1516" customFormat="1" ht="11.45" customHeight="1" x14ac:dyDescent="0.2">
      <c r="B12" s="1518"/>
      <c r="C12" s="1562" t="s">
        <v>1912</v>
      </c>
      <c r="D12" s="1561"/>
      <c r="E12" s="1517"/>
    </row>
    <row r="13" spans="2:10" s="1516" customFormat="1" ht="12.75" customHeight="1" x14ac:dyDescent="0.2">
      <c r="B13" s="1571"/>
      <c r="C13" s="1540"/>
      <c r="D13" s="1540"/>
      <c r="E13" s="1517"/>
    </row>
    <row r="14" spans="2:10" s="1516" customFormat="1" ht="12.75" customHeight="1" x14ac:dyDescent="0.2">
      <c r="B14" s="1521" t="s">
        <v>1612</v>
      </c>
      <c r="C14" s="1528"/>
      <c r="E14" s="1517"/>
    </row>
    <row r="15" spans="2:10" s="1516" customFormat="1" ht="13.5" customHeight="1" x14ac:dyDescent="0.2">
      <c r="B15" s="1565" t="s">
        <v>1608</v>
      </c>
      <c r="C15" s="1564"/>
      <c r="D15" s="1567"/>
      <c r="E15" s="1552"/>
      <c r="F15" s="1520" t="s">
        <v>1078</v>
      </c>
      <c r="G15" s="1552" t="s">
        <v>2058</v>
      </c>
      <c r="H15" s="1520" t="s">
        <v>1606</v>
      </c>
      <c r="I15" s="1520"/>
    </row>
    <row r="16" spans="2:10" s="1516" customFormat="1" ht="12.75" customHeight="1" x14ac:dyDescent="0.2">
      <c r="B16" s="1521"/>
      <c r="C16" s="1528"/>
      <c r="E16" s="1566"/>
      <c r="F16" s="1520"/>
      <c r="G16" s="1533"/>
      <c r="H16" s="1520"/>
      <c r="I16" s="1520"/>
    </row>
    <row r="17" spans="2:9" s="1516" customFormat="1" ht="13.5" customHeight="1" x14ac:dyDescent="0.2">
      <c r="B17" s="1565" t="s">
        <v>1607</v>
      </c>
      <c r="C17" s="1564"/>
      <c r="D17" s="1563"/>
      <c r="E17" s="1552"/>
      <c r="F17" s="1520" t="s">
        <v>1078</v>
      </c>
      <c r="G17" s="1552" t="s">
        <v>2058</v>
      </c>
      <c r="H17" s="1520" t="s">
        <v>1606</v>
      </c>
      <c r="I17" s="1520"/>
    </row>
    <row r="18" spans="2:9" s="1516" customFormat="1" ht="12.75" customHeight="1" x14ac:dyDescent="0.2">
      <c r="B18" s="1565" t="s">
        <v>1913</v>
      </c>
      <c r="C18" s="1564"/>
      <c r="D18" s="1563"/>
      <c r="E18" s="1566"/>
      <c r="F18" s="1520"/>
      <c r="G18" s="1533"/>
      <c r="H18" s="1520"/>
      <c r="I18" s="1520"/>
    </row>
    <row r="19" spans="2:9" s="1516" customFormat="1" ht="12.75" customHeight="1" x14ac:dyDescent="0.2">
      <c r="B19" s="1521"/>
      <c r="C19" s="1528"/>
      <c r="E19" s="1566"/>
      <c r="F19" s="1520"/>
      <c r="G19" s="1533"/>
      <c r="H19" s="1520"/>
      <c r="I19" s="1520"/>
    </row>
    <row r="20" spans="2:9" s="1516" customFormat="1" ht="13.5" customHeight="1" x14ac:dyDescent="0.2">
      <c r="B20" s="1565" t="s">
        <v>1611</v>
      </c>
      <c r="C20" s="1564"/>
      <c r="D20" s="1563"/>
      <c r="E20" s="1552"/>
      <c r="F20" s="1520" t="s">
        <v>1078</v>
      </c>
      <c r="G20" s="1552" t="s">
        <v>2058</v>
      </c>
      <c r="H20" s="1520" t="s">
        <v>107</v>
      </c>
      <c r="I20" s="1520"/>
    </row>
    <row r="21" spans="2:9" s="1516" customFormat="1" ht="12.75" customHeight="1" x14ac:dyDescent="0.2">
      <c r="B21" s="1521"/>
      <c r="C21" s="1528"/>
      <c r="E21" s="1566"/>
      <c r="F21" s="1520"/>
      <c r="G21" s="1533"/>
      <c r="H21" s="1520"/>
      <c r="I21" s="1520"/>
    </row>
    <row r="22" spans="2:9" s="1516" customFormat="1" ht="12.75" customHeight="1" x14ac:dyDescent="0.2">
      <c r="B22" s="1570" t="s">
        <v>1610</v>
      </c>
      <c r="C22" s="1569"/>
      <c r="D22" s="1568"/>
      <c r="E22" s="1566"/>
      <c r="F22" s="1520"/>
      <c r="G22" s="1533"/>
      <c r="H22" s="1520"/>
      <c r="I22" s="1520"/>
    </row>
    <row r="23" spans="2:9" s="1516" customFormat="1" ht="12.75" customHeight="1" x14ac:dyDescent="0.2">
      <c r="B23" s="1521" t="s">
        <v>1609</v>
      </c>
      <c r="C23" s="1528"/>
      <c r="E23" s="1566"/>
      <c r="F23" s="1520"/>
      <c r="G23" s="1533"/>
      <c r="H23" s="1520"/>
      <c r="I23" s="1520"/>
    </row>
    <row r="24" spans="2:9" s="1516" customFormat="1" ht="13.5" customHeight="1" x14ac:dyDescent="0.2">
      <c r="B24" s="1565" t="s">
        <v>1608</v>
      </c>
      <c r="C24" s="1564"/>
      <c r="D24" s="1567"/>
      <c r="E24" s="1552"/>
      <c r="F24" s="1520" t="s">
        <v>1078</v>
      </c>
      <c r="G24" s="1552" t="s">
        <v>2058</v>
      </c>
      <c r="H24" s="1520" t="s">
        <v>1606</v>
      </c>
      <c r="I24" s="1520"/>
    </row>
    <row r="25" spans="2:9" s="1516" customFormat="1" ht="12.75" customHeight="1" x14ac:dyDescent="0.2">
      <c r="B25" s="1521"/>
      <c r="C25" s="1528"/>
      <c r="E25" s="1566"/>
      <c r="F25" s="1520"/>
      <c r="G25" s="1533"/>
      <c r="H25" s="1520"/>
      <c r="I25" s="1520"/>
    </row>
    <row r="26" spans="2:9" s="1516" customFormat="1" ht="13.5" customHeight="1" x14ac:dyDescent="0.2">
      <c r="B26" s="1565" t="s">
        <v>1607</v>
      </c>
      <c r="C26" s="1564"/>
      <c r="D26" s="1563"/>
      <c r="E26" s="1552"/>
      <c r="F26" s="1520" t="s">
        <v>1078</v>
      </c>
      <c r="G26" s="1552" t="s">
        <v>2058</v>
      </c>
      <c r="H26" s="1520" t="s">
        <v>1606</v>
      </c>
      <c r="I26" s="1520"/>
    </row>
    <row r="27" spans="2:9" s="1516" customFormat="1" ht="12.75" customHeight="1" x14ac:dyDescent="0.2">
      <c r="B27" s="1565" t="s">
        <v>1913</v>
      </c>
      <c r="C27" s="1564"/>
      <c r="D27" s="1563"/>
      <c r="E27" s="1517"/>
    </row>
    <row r="28" spans="2:9" s="1516" customFormat="1" ht="12.75" customHeight="1" x14ac:dyDescent="0.2">
      <c r="B28" s="1521"/>
      <c r="C28" s="1528"/>
      <c r="E28" s="1517"/>
    </row>
    <row r="29" spans="2:9" s="1516" customFormat="1" ht="12.75" customHeight="1" x14ac:dyDescent="0.2">
      <c r="B29" s="1521" t="s">
        <v>1605</v>
      </c>
      <c r="C29" s="1528"/>
      <c r="D29" s="2455" t="s">
        <v>2229</v>
      </c>
      <c r="E29" s="2455"/>
      <c r="F29" s="2455"/>
      <c r="G29" s="2455"/>
      <c r="H29" s="2455"/>
      <c r="I29" s="2455"/>
    </row>
    <row r="30" spans="2:9" s="1516" customFormat="1" x14ac:dyDescent="0.2">
      <c r="B30" s="1521"/>
      <c r="C30" s="1533"/>
      <c r="D30" s="1562" t="s">
        <v>1914</v>
      </c>
      <c r="E30" s="1561"/>
      <c r="F30" s="1561"/>
      <c r="G30" s="1561"/>
      <c r="H30" s="1561"/>
      <c r="I30" s="1561"/>
    </row>
    <row r="31" spans="2:9" s="1516" customFormat="1" x14ac:dyDescent="0.2">
      <c r="B31" s="1521"/>
      <c r="E31" s="1517"/>
    </row>
    <row r="32" spans="2:9" s="1516" customFormat="1" x14ac:dyDescent="0.2">
      <c r="B32" s="1521" t="s">
        <v>1604</v>
      </c>
      <c r="C32" s="1528"/>
      <c r="E32" s="1517"/>
    </row>
    <row r="33" spans="1:9" ht="13.5" customHeight="1" x14ac:dyDescent="0.2">
      <c r="B33" s="1521" t="s">
        <v>1603</v>
      </c>
      <c r="C33" s="1528"/>
      <c r="E33" s="1552"/>
      <c r="F33" s="1520" t="s">
        <v>1078</v>
      </c>
      <c r="G33" s="1552" t="s">
        <v>2058</v>
      </c>
      <c r="H33" s="1520" t="s">
        <v>107</v>
      </c>
    </row>
    <row r="35" spans="1:9" x14ac:dyDescent="0.2">
      <c r="B35" s="1560" t="s">
        <v>1602</v>
      </c>
      <c r="C35" s="1559"/>
      <c r="D35" s="1500"/>
    </row>
    <row r="36" spans="1:9" ht="17.25" customHeight="1" x14ac:dyDescent="0.2">
      <c r="B36" s="1558" t="s">
        <v>1601</v>
      </c>
      <c r="C36" s="1557" t="s">
        <v>1600</v>
      </c>
      <c r="D36" s="1555"/>
      <c r="E36" s="1556"/>
      <c r="F36" s="1555"/>
      <c r="G36" s="1555"/>
      <c r="H36" s="1555"/>
      <c r="I36" s="1554"/>
    </row>
    <row r="37" spans="1:9" ht="20.45" customHeight="1" x14ac:dyDescent="0.2">
      <c r="B37" s="1553" t="s">
        <v>2124</v>
      </c>
      <c r="C37" s="2451" t="s">
        <v>2230</v>
      </c>
      <c r="D37" s="2452"/>
      <c r="E37" s="2452"/>
      <c r="F37" s="2452"/>
      <c r="G37" s="2452"/>
      <c r="H37" s="2452"/>
      <c r="I37" s="2453"/>
    </row>
    <row r="38" spans="1:9" ht="20.45" customHeight="1" x14ac:dyDescent="0.2">
      <c r="B38" s="1553">
        <v>93.778000000000006</v>
      </c>
      <c r="C38" s="2451" t="s">
        <v>2214</v>
      </c>
      <c r="D38" s="2452"/>
      <c r="E38" s="2452"/>
      <c r="F38" s="2452"/>
      <c r="G38" s="2452"/>
      <c r="H38" s="2452"/>
      <c r="I38" s="2453"/>
    </row>
    <row r="39" spans="1:9" ht="20.65" customHeight="1" x14ac:dyDescent="0.2">
      <c r="B39" s="1553"/>
      <c r="C39" s="2451"/>
      <c r="D39" s="2452"/>
      <c r="E39" s="2452"/>
      <c r="F39" s="2452"/>
      <c r="G39" s="2452"/>
      <c r="H39" s="2452"/>
      <c r="I39" s="2453"/>
    </row>
    <row r="40" spans="1:9" ht="20.65" customHeight="1" x14ac:dyDescent="0.2">
      <c r="B40" s="1553"/>
      <c r="C40" s="2451"/>
      <c r="D40" s="2452"/>
      <c r="E40" s="2452"/>
      <c r="F40" s="2452"/>
      <c r="G40" s="2452"/>
      <c r="H40" s="2452"/>
      <c r="I40" s="2453"/>
    </row>
    <row r="41" spans="1:9" ht="20.65" customHeight="1" x14ac:dyDescent="0.2">
      <c r="B41" s="1553"/>
      <c r="C41" s="2451"/>
      <c r="D41" s="2452"/>
      <c r="E41" s="2452"/>
      <c r="F41" s="2452"/>
      <c r="G41" s="2452"/>
      <c r="H41" s="2452"/>
      <c r="I41" s="2453"/>
    </row>
    <row r="42" spans="1:9" ht="20.65" customHeight="1" x14ac:dyDescent="0.2">
      <c r="B42" s="1553"/>
      <c r="C42" s="2451"/>
      <c r="D42" s="2452"/>
      <c r="E42" s="2452"/>
      <c r="F42" s="2452"/>
      <c r="G42" s="2452"/>
      <c r="H42" s="2452"/>
      <c r="I42" s="2453"/>
    </row>
    <row r="43" spans="1:9" ht="6.2" customHeight="1" x14ac:dyDescent="0.2"/>
    <row r="44" spans="1:9" x14ac:dyDescent="0.2">
      <c r="B44" s="1521" t="s">
        <v>1599</v>
      </c>
      <c r="C44" s="1528"/>
      <c r="D44" s="1528"/>
      <c r="E44" s="2454">
        <v>1033235</v>
      </c>
      <c r="F44" s="2454"/>
      <c r="G44" s="2454"/>
      <c r="H44" s="1533"/>
    </row>
    <row r="46" spans="1:9" ht="13.5" customHeight="1" x14ac:dyDescent="0.2">
      <c r="B46" s="1521" t="s">
        <v>1598</v>
      </c>
      <c r="C46" s="1528"/>
      <c r="E46" s="1552" t="s">
        <v>2058</v>
      </c>
      <c r="F46" s="1520" t="s">
        <v>1078</v>
      </c>
      <c r="G46" s="1552"/>
      <c r="H46" s="1520" t="s">
        <v>107</v>
      </c>
    </row>
    <row r="47" spans="1:9" ht="13.5" thickBot="1" x14ac:dyDescent="0.25"/>
    <row r="48" spans="1:9" s="1544" customFormat="1" ht="12.75" customHeight="1" x14ac:dyDescent="0.2">
      <c r="A48" s="1545"/>
      <c r="B48" s="1551" t="s">
        <v>1915</v>
      </c>
      <c r="C48" s="1550"/>
      <c r="D48" s="1549"/>
    </row>
    <row r="49" spans="1:4" s="1544" customFormat="1" ht="12" customHeight="1" x14ac:dyDescent="0.2">
      <c r="A49" s="1545"/>
      <c r="B49" s="1546" t="s">
        <v>1916</v>
      </c>
      <c r="C49" s="1545"/>
      <c r="D49" s="1545"/>
    </row>
    <row r="50" spans="1:4" s="1544" customFormat="1" ht="11.1" customHeight="1" x14ac:dyDescent="0.2">
      <c r="A50" s="1545"/>
      <c r="B50" s="1546" t="s">
        <v>1597</v>
      </c>
      <c r="C50" s="1545"/>
      <c r="D50" s="1545"/>
    </row>
    <row r="51" spans="1:4" s="1544" customFormat="1" ht="11.1" customHeight="1" x14ac:dyDescent="0.2">
      <c r="A51" s="1545"/>
      <c r="B51" s="1548" t="s">
        <v>1596</v>
      </c>
      <c r="C51" s="1547"/>
      <c r="D51" s="1547"/>
    </row>
    <row r="52" spans="1:4" s="1544" customFormat="1" ht="11.1" customHeight="1" x14ac:dyDescent="0.2">
      <c r="A52" s="1545"/>
      <c r="B52" s="1548" t="s">
        <v>1595</v>
      </c>
      <c r="C52" s="1547"/>
      <c r="D52" s="1547"/>
    </row>
    <row r="53" spans="1:4" s="1544" customFormat="1" ht="11.1" customHeight="1" x14ac:dyDescent="0.2">
      <c r="A53" s="1545"/>
      <c r="B53" s="1548" t="s">
        <v>1594</v>
      </c>
      <c r="C53" s="1547"/>
      <c r="D53" s="1547"/>
    </row>
    <row r="54" spans="1:4" s="1544" customFormat="1" ht="11.1" customHeight="1" x14ac:dyDescent="0.2">
      <c r="A54" s="1545"/>
      <c r="B54" s="1546" t="s">
        <v>1593</v>
      </c>
      <c r="C54" s="1545"/>
      <c r="D54" s="1545"/>
    </row>
  </sheetData>
  <sheetProtection sheet="1" objects="1" scenarios="1"/>
  <mergeCells count="14">
    <mergeCell ref="C42:I42"/>
    <mergeCell ref="E44:G44"/>
    <mergeCell ref="D29:I29"/>
    <mergeCell ref="C37:I37"/>
    <mergeCell ref="C38:I38"/>
    <mergeCell ref="C39:I39"/>
    <mergeCell ref="C40:I40"/>
    <mergeCell ref="C41:I41"/>
    <mergeCell ref="C11:D11"/>
    <mergeCell ref="B1:I1"/>
    <mergeCell ref="B2:I2"/>
    <mergeCell ref="B3:I3"/>
    <mergeCell ref="B4:I4"/>
    <mergeCell ref="B7:I7"/>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M45"/>
  <sheetViews>
    <sheetView workbookViewId="0">
      <selection activeCell="K16" sqref="B14:K16"/>
    </sheetView>
  </sheetViews>
  <sheetFormatPr defaultColWidth="9.140625" defaultRowHeight="12.75" x14ac:dyDescent="0.2"/>
  <cols>
    <col min="1" max="1" width="1.5703125" style="1516" customWidth="1"/>
    <col min="2" max="2" width="21.42578125" style="1516" customWidth="1"/>
    <col min="3" max="3" width="6.140625" style="1516" customWidth="1"/>
    <col min="4" max="4" width="4.42578125" style="1516" customWidth="1"/>
    <col min="5" max="5" width="3.5703125" style="1516" customWidth="1"/>
    <col min="6" max="6" width="20.140625" style="1516" customWidth="1"/>
    <col min="7" max="7" width="3.5703125" style="1517" customWidth="1"/>
    <col min="8" max="8" width="10.5703125" style="1516" customWidth="1"/>
    <col min="9" max="9" width="3.42578125" style="1517" customWidth="1"/>
    <col min="10" max="10" width="15.42578125" style="1516" customWidth="1"/>
    <col min="11" max="11" width="8.5703125" style="1516" customWidth="1"/>
    <col min="12" max="12" width="1.42578125" style="1516" customWidth="1"/>
    <col min="13" max="13" width="3.42578125" style="1516" customWidth="1"/>
    <col min="14" max="16384" width="9.140625" style="1516"/>
  </cols>
  <sheetData>
    <row r="1" spans="1:13" ht="11.1" customHeight="1" x14ac:dyDescent="0.2">
      <c r="B1" s="2447" t="str">
        <f>'A-133 Cover'!$A$7</f>
        <v>SD U-46</v>
      </c>
      <c r="C1" s="2447"/>
      <c r="D1" s="2447"/>
      <c r="E1" s="2447"/>
      <c r="F1" s="2447"/>
      <c r="G1" s="2447"/>
      <c r="H1" s="2447"/>
      <c r="I1" s="2447"/>
      <c r="J1" s="2447"/>
      <c r="K1" s="2447"/>
      <c r="L1" s="1630"/>
      <c r="M1" s="1630"/>
    </row>
    <row r="2" spans="1:13" ht="12" customHeight="1" x14ac:dyDescent="0.2">
      <c r="B2" s="2449">
        <f>'A-133 Cover'!$E$7</f>
        <v>31045046022</v>
      </c>
      <c r="C2" s="2449"/>
      <c r="D2" s="2449"/>
      <c r="E2" s="2449"/>
      <c r="F2" s="2449"/>
      <c r="G2" s="2449"/>
      <c r="H2" s="2449"/>
      <c r="I2" s="2449"/>
      <c r="J2" s="2449"/>
      <c r="K2" s="2449"/>
      <c r="L2" s="1629"/>
      <c r="M2" s="1628"/>
    </row>
    <row r="3" spans="1:13" ht="10.35" customHeight="1" x14ac:dyDescent="0.2">
      <c r="B3" s="2442" t="s">
        <v>1616</v>
      </c>
      <c r="C3" s="2442"/>
      <c r="D3" s="2442"/>
      <c r="E3" s="2442"/>
      <c r="F3" s="2442"/>
      <c r="G3" s="2442"/>
      <c r="H3" s="2442"/>
      <c r="I3" s="2442"/>
      <c r="J3" s="2442"/>
      <c r="K3" s="2442"/>
      <c r="L3" s="1627"/>
      <c r="M3" s="1627"/>
    </row>
    <row r="4" spans="1:13" ht="11.1" customHeight="1" x14ac:dyDescent="0.2">
      <c r="B4" s="2458" t="str">
        <f>'A-133 Cover'!A4</f>
        <v>Year Ending June 30, 2015</v>
      </c>
      <c r="C4" s="2458"/>
      <c r="D4" s="2458"/>
      <c r="E4" s="2458"/>
      <c r="F4" s="2458"/>
      <c r="G4" s="2458"/>
      <c r="H4" s="2458"/>
      <c r="I4" s="2458"/>
      <c r="J4" s="2458"/>
      <c r="K4" s="2458"/>
      <c r="L4" s="1626"/>
      <c r="M4" s="1626"/>
    </row>
    <row r="5" spans="1:13" ht="7.5" customHeight="1" x14ac:dyDescent="0.2">
      <c r="B5" s="1501" t="s">
        <v>1424</v>
      </c>
      <c r="C5" s="1501"/>
    </row>
    <row r="6" spans="1:13" ht="7.5" customHeight="1" x14ac:dyDescent="0.2">
      <c r="B6" s="1608"/>
      <c r="C6" s="1608"/>
      <c r="D6" s="1577"/>
      <c r="E6" s="1577"/>
      <c r="F6" s="1577"/>
      <c r="G6" s="1578"/>
      <c r="H6" s="1577"/>
      <c r="I6" s="1578"/>
      <c r="J6" s="1577"/>
      <c r="K6" s="1577"/>
      <c r="L6" s="1584"/>
    </row>
    <row r="7" spans="1:13" ht="12.75" customHeight="1" x14ac:dyDescent="0.2">
      <c r="A7" s="1528"/>
      <c r="B7" s="2458" t="s">
        <v>1638</v>
      </c>
      <c r="C7" s="2458"/>
      <c r="D7" s="2459"/>
      <c r="E7" s="2459"/>
      <c r="F7" s="2459"/>
      <c r="G7" s="2459"/>
      <c r="H7" s="2459"/>
      <c r="I7" s="2459"/>
      <c r="J7" s="2459"/>
      <c r="K7" s="2459"/>
      <c r="L7" s="1625"/>
    </row>
    <row r="8" spans="1:13" ht="7.5" customHeight="1" x14ac:dyDescent="0.2">
      <c r="B8" s="1533"/>
      <c r="C8" s="1533"/>
      <c r="D8" s="1533"/>
      <c r="E8" s="1533"/>
      <c r="F8" s="1533"/>
      <c r="G8" s="1566"/>
      <c r="H8" s="1533"/>
      <c r="I8" s="1566"/>
      <c r="J8" s="1533"/>
      <c r="K8" s="1533"/>
      <c r="L8" s="1584"/>
    </row>
    <row r="9" spans="1:13" ht="9.6" customHeight="1" x14ac:dyDescent="0.2">
      <c r="B9" s="1577"/>
      <c r="C9" s="1577"/>
      <c r="D9" s="1577"/>
      <c r="E9" s="1577"/>
      <c r="F9" s="1577"/>
      <c r="G9" s="1578"/>
      <c r="H9" s="1577"/>
      <c r="I9" s="1578"/>
      <c r="J9" s="1577"/>
      <c r="K9" s="1577"/>
      <c r="L9" s="1584"/>
    </row>
    <row r="10" spans="1:13" ht="16.5" customHeight="1" x14ac:dyDescent="0.2">
      <c r="B10" s="1624" t="s">
        <v>1637</v>
      </c>
      <c r="C10" s="1884" t="s">
        <v>1992</v>
      </c>
      <c r="D10" s="1885"/>
      <c r="E10" s="1533"/>
      <c r="F10" s="1540" t="s">
        <v>1636</v>
      </c>
      <c r="G10" s="1622"/>
      <c r="H10" s="1623" t="s">
        <v>1635</v>
      </c>
      <c r="I10" s="1622"/>
      <c r="J10" s="1621" t="s">
        <v>1634</v>
      </c>
      <c r="K10" s="1533"/>
      <c r="L10" s="1584"/>
    </row>
    <row r="11" spans="1:13" ht="13.5" customHeight="1" x14ac:dyDescent="0.2">
      <c r="B11" s="1533"/>
      <c r="C11" s="1533"/>
      <c r="D11" s="1533"/>
      <c r="E11" s="1533"/>
      <c r="F11" s="1533"/>
      <c r="G11" s="1566"/>
      <c r="H11" s="1533"/>
      <c r="I11" s="1620" t="s">
        <v>1633</v>
      </c>
      <c r="J11" s="1533"/>
      <c r="K11" s="1619"/>
      <c r="L11" s="1584"/>
    </row>
    <row r="12" spans="1:13" ht="13.5" customHeight="1" x14ac:dyDescent="0.2">
      <c r="B12" s="1532"/>
      <c r="C12" s="1532"/>
      <c r="D12" s="1533"/>
      <c r="E12" s="1533"/>
      <c r="F12" s="1533"/>
      <c r="G12" s="1566"/>
      <c r="H12" s="1533"/>
      <c r="I12" s="1566"/>
      <c r="J12" s="1533"/>
      <c r="L12" s="1584"/>
    </row>
    <row r="13" spans="1:13" s="1528" customFormat="1" ht="13.5" customHeight="1" x14ac:dyDescent="0.2">
      <c r="B13" s="1612" t="s">
        <v>1632</v>
      </c>
      <c r="C13" s="1612"/>
      <c r="D13" s="1615"/>
      <c r="E13" s="1615"/>
      <c r="F13" s="1615"/>
      <c r="G13" s="1616"/>
      <c r="H13" s="1615"/>
      <c r="I13" s="1616"/>
      <c r="J13" s="1615"/>
      <c r="K13" s="1615"/>
      <c r="L13" s="1614"/>
    </row>
    <row r="14" spans="1:13" ht="45.75" customHeight="1" x14ac:dyDescent="0.2">
      <c r="B14" s="2457" t="s">
        <v>2231</v>
      </c>
      <c r="C14" s="2457"/>
      <c r="D14" s="2457"/>
      <c r="E14" s="2457"/>
      <c r="F14" s="2457"/>
      <c r="G14" s="2457"/>
      <c r="H14" s="2457"/>
      <c r="I14" s="2457"/>
      <c r="J14" s="2457"/>
      <c r="K14" s="2457"/>
      <c r="L14" s="1617"/>
    </row>
    <row r="15" spans="1:13" ht="4.5" customHeight="1" x14ac:dyDescent="0.2">
      <c r="B15" s="1563"/>
      <c r="C15" s="1563"/>
      <c r="D15" s="1618"/>
      <c r="E15" s="1618"/>
      <c r="F15" s="1618"/>
      <c r="H15" s="1618"/>
      <c r="J15" s="1618"/>
      <c r="K15" s="1618"/>
      <c r="L15" s="1617"/>
    </row>
    <row r="16" spans="1:13" s="1528" customFormat="1" ht="13.5" customHeight="1" x14ac:dyDescent="0.2">
      <c r="B16" s="1612" t="s">
        <v>1631</v>
      </c>
      <c r="C16" s="1612"/>
      <c r="D16" s="1615"/>
      <c r="E16" s="1615"/>
      <c r="F16" s="1615"/>
      <c r="G16" s="1616"/>
      <c r="H16" s="1615"/>
      <c r="I16" s="1616"/>
      <c r="J16" s="1615"/>
      <c r="K16" s="1615"/>
      <c r="L16" s="1614"/>
    </row>
    <row r="17" spans="2:12" ht="45.75" customHeight="1" x14ac:dyDescent="0.2">
      <c r="B17" s="2457"/>
      <c r="C17" s="2457"/>
      <c r="D17" s="2457"/>
      <c r="E17" s="2457"/>
      <c r="F17" s="2457"/>
      <c r="G17" s="2457"/>
      <c r="H17" s="2457"/>
      <c r="I17" s="2457"/>
      <c r="J17" s="2457"/>
      <c r="K17" s="2457"/>
      <c r="L17" s="1584"/>
    </row>
    <row r="18" spans="2:12" ht="4.5" customHeight="1" x14ac:dyDescent="0.2">
      <c r="B18" s="1563"/>
      <c r="C18" s="1563"/>
      <c r="L18" s="1584"/>
    </row>
    <row r="19" spans="2:12" s="1528" customFormat="1" ht="13.5" customHeight="1" x14ac:dyDescent="0.2">
      <c r="B19" s="1612" t="s">
        <v>1630</v>
      </c>
      <c r="C19" s="1612"/>
      <c r="D19" s="1615"/>
      <c r="E19" s="1615"/>
      <c r="F19" s="1615"/>
      <c r="G19" s="1616"/>
      <c r="H19" s="1615"/>
      <c r="I19" s="1616"/>
      <c r="J19" s="1615"/>
      <c r="K19" s="1615"/>
      <c r="L19" s="1614"/>
    </row>
    <row r="20" spans="2:12" ht="45.75" customHeight="1" x14ac:dyDescent="0.2">
      <c r="B20" s="2460"/>
      <c r="C20" s="2460"/>
      <c r="D20" s="2457"/>
      <c r="E20" s="2457"/>
      <c r="F20" s="2457"/>
      <c r="G20" s="2457"/>
      <c r="H20" s="2457"/>
      <c r="I20" s="2457"/>
      <c r="J20" s="2457"/>
      <c r="K20" s="2457"/>
      <c r="L20" s="1584"/>
    </row>
    <row r="21" spans="2:12" ht="4.5" customHeight="1" x14ac:dyDescent="0.2">
      <c r="B21" s="1613"/>
      <c r="C21" s="1613"/>
      <c r="L21" s="1584"/>
    </row>
    <row r="22" spans="2:12" ht="13.5" customHeight="1" x14ac:dyDescent="0.2">
      <c r="B22" s="1612" t="s">
        <v>1629</v>
      </c>
      <c r="C22" s="1612"/>
      <c r="D22" s="1577"/>
      <c r="E22" s="1577"/>
      <c r="F22" s="1577"/>
      <c r="G22" s="1578"/>
      <c r="H22" s="1577"/>
      <c r="I22" s="1578"/>
      <c r="J22" s="1577"/>
      <c r="K22" s="1577"/>
      <c r="L22" s="1584"/>
    </row>
    <row r="23" spans="2:12" ht="45" customHeight="1" x14ac:dyDescent="0.2">
      <c r="B23" s="2457"/>
      <c r="C23" s="2457"/>
      <c r="D23" s="2457"/>
      <c r="E23" s="2457"/>
      <c r="F23" s="2457"/>
      <c r="G23" s="2457"/>
      <c r="H23" s="2457"/>
      <c r="I23" s="2457"/>
      <c r="J23" s="2457"/>
      <c r="K23" s="2457"/>
      <c r="L23" s="1584"/>
    </row>
    <row r="24" spans="2:12" ht="4.5" customHeight="1" x14ac:dyDescent="0.2">
      <c r="B24" s="1563"/>
      <c r="C24" s="1563"/>
      <c r="L24" s="1584"/>
    </row>
    <row r="25" spans="2:12" ht="13.5" customHeight="1" x14ac:dyDescent="0.2">
      <c r="B25" s="1612" t="s">
        <v>1628</v>
      </c>
      <c r="C25" s="1612"/>
      <c r="D25" s="1577"/>
      <c r="E25" s="1577"/>
      <c r="F25" s="1577"/>
      <c r="G25" s="1578"/>
      <c r="H25" s="1577"/>
      <c r="I25" s="1578"/>
      <c r="J25" s="1577"/>
      <c r="K25" s="1577"/>
      <c r="L25" s="1584"/>
    </row>
    <row r="26" spans="2:12" ht="45.75" customHeight="1" x14ac:dyDescent="0.2">
      <c r="B26" s="2457"/>
      <c r="C26" s="2457"/>
      <c r="D26" s="2457"/>
      <c r="E26" s="2457"/>
      <c r="F26" s="2457"/>
      <c r="G26" s="2457"/>
      <c r="H26" s="2457"/>
      <c r="I26" s="2457"/>
      <c r="J26" s="2457"/>
      <c r="K26" s="2457"/>
      <c r="L26" s="1584"/>
    </row>
    <row r="27" spans="2:12" ht="4.5" customHeight="1" x14ac:dyDescent="0.2">
      <c r="B27" s="1563"/>
      <c r="C27" s="1563"/>
      <c r="L27" s="1584"/>
    </row>
    <row r="28" spans="2:12" ht="13.5" customHeight="1" x14ac:dyDescent="0.2">
      <c r="B28" s="1611" t="s">
        <v>1627</v>
      </c>
      <c r="C28" s="1611"/>
      <c r="D28" s="1577"/>
      <c r="E28" s="1577"/>
      <c r="F28" s="1577"/>
      <c r="G28" s="1578"/>
      <c r="H28" s="1577"/>
      <c r="I28" s="1578"/>
      <c r="J28" s="1577"/>
      <c r="K28" s="1577"/>
      <c r="L28" s="1584"/>
    </row>
    <row r="29" spans="2:12" ht="45.75" customHeight="1" x14ac:dyDescent="0.2">
      <c r="B29" s="2461"/>
      <c r="C29" s="2461"/>
      <c r="D29" s="2457"/>
      <c r="E29" s="2457"/>
      <c r="F29" s="2457"/>
      <c r="G29" s="2457"/>
      <c r="H29" s="2457"/>
      <c r="I29" s="2457"/>
      <c r="J29" s="2457"/>
      <c r="K29" s="2457"/>
      <c r="L29" s="1584"/>
    </row>
    <row r="30" spans="2:12" ht="4.5" customHeight="1" x14ac:dyDescent="0.2">
      <c r="B30" s="1610"/>
      <c r="C30" s="1610"/>
      <c r="D30" s="1533"/>
      <c r="E30" s="1533"/>
      <c r="F30" s="1533"/>
      <c r="G30" s="1566"/>
      <c r="H30" s="1533"/>
      <c r="I30" s="1566"/>
      <c r="J30" s="1533"/>
      <c r="K30" s="1533"/>
      <c r="L30" s="1584"/>
    </row>
    <row r="31" spans="2:12" s="1533" customFormat="1" ht="13.5" customHeight="1" x14ac:dyDescent="0.2">
      <c r="B31" s="1609" t="s">
        <v>1626</v>
      </c>
      <c r="C31" s="1609"/>
      <c r="D31" s="1608"/>
      <c r="E31" s="1577"/>
      <c r="F31" s="1577"/>
      <c r="G31" s="1578"/>
      <c r="H31" s="1577"/>
      <c r="I31" s="1578"/>
      <c r="J31" s="1577"/>
      <c r="K31" s="1577"/>
      <c r="L31" s="1584"/>
    </row>
    <row r="32" spans="2:12" s="1533" customFormat="1" ht="45.75" customHeight="1" x14ac:dyDescent="0.2">
      <c r="B32" s="2456"/>
      <c r="C32" s="2456"/>
      <c r="D32" s="2457"/>
      <c r="E32" s="2457"/>
      <c r="F32" s="2457"/>
      <c r="G32" s="2457"/>
      <c r="H32" s="2457"/>
      <c r="I32" s="2457"/>
      <c r="J32" s="2457"/>
      <c r="K32" s="2457"/>
      <c r="L32" s="1584"/>
    </row>
    <row r="33" spans="2:13" s="1533" customFormat="1" ht="4.5" customHeight="1" x14ac:dyDescent="0.2">
      <c r="B33" s="1607"/>
      <c r="C33" s="1607"/>
      <c r="G33" s="1566"/>
      <c r="I33" s="1566"/>
      <c r="L33" s="1584"/>
    </row>
    <row r="34" spans="2:13" s="1533" customFormat="1" ht="11.1" customHeight="1" x14ac:dyDescent="0.2">
      <c r="B34" s="1606" t="s">
        <v>1625</v>
      </c>
      <c r="C34" s="1886"/>
      <c r="D34" s="1604"/>
      <c r="E34" s="1604"/>
      <c r="F34" s="1604"/>
      <c r="G34" s="1605"/>
      <c r="H34" s="1604"/>
      <c r="I34" s="1605"/>
      <c r="J34" s="1604"/>
      <c r="K34" s="1603"/>
      <c r="L34" s="1584"/>
    </row>
    <row r="35" spans="2:13" s="1533" customFormat="1" ht="13.5" customHeight="1" x14ac:dyDescent="0.2">
      <c r="B35" s="1599" t="s">
        <v>1624</v>
      </c>
      <c r="C35" s="1887"/>
      <c r="D35" s="1602"/>
      <c r="E35" s="1601"/>
      <c r="F35" s="1600" t="s">
        <v>1623</v>
      </c>
      <c r="G35" s="1596"/>
      <c r="H35" s="1595"/>
      <c r="I35" s="1594"/>
      <c r="J35" s="1589"/>
      <c r="K35" s="1593"/>
      <c r="L35" s="1584"/>
    </row>
    <row r="36" spans="2:13" s="1533" customFormat="1" ht="13.5" customHeight="1" x14ac:dyDescent="0.2">
      <c r="B36" s="1599" t="s">
        <v>1622</v>
      </c>
      <c r="C36" s="1887"/>
      <c r="D36" s="1598"/>
      <c r="E36" s="1595"/>
      <c r="F36" s="1597" t="s">
        <v>1621</v>
      </c>
      <c r="G36" s="1596"/>
      <c r="H36" s="1595"/>
      <c r="I36" s="1594"/>
      <c r="J36" s="1589"/>
      <c r="K36" s="1593"/>
      <c r="L36" s="1584"/>
      <c r="M36" s="1592"/>
    </row>
    <row r="37" spans="2:13" s="1533" customFormat="1" ht="11.45" customHeight="1" x14ac:dyDescent="0.2">
      <c r="B37" s="1591"/>
      <c r="C37" s="1589"/>
      <c r="D37" s="1589"/>
      <c r="E37" s="1589"/>
      <c r="F37" s="1589"/>
      <c r="G37" s="1590"/>
      <c r="H37" s="1589"/>
      <c r="I37" s="1590"/>
      <c r="J37" s="1589"/>
      <c r="K37" s="1588"/>
      <c r="L37" s="1584"/>
    </row>
    <row r="38" spans="2:13" s="1533" customFormat="1" ht="8.25" customHeight="1" thickBot="1" x14ac:dyDescent="0.25">
      <c r="B38" s="1584"/>
      <c r="C38" s="1584"/>
      <c r="D38" s="1584"/>
      <c r="E38" s="1584"/>
      <c r="F38" s="1584"/>
      <c r="G38" s="1587"/>
      <c r="H38" s="1584"/>
      <c r="I38" s="1587"/>
      <c r="J38" s="1584"/>
      <c r="K38" s="1584"/>
      <c r="L38" s="1584"/>
    </row>
    <row r="39" spans="2:13" ht="11.85" customHeight="1" x14ac:dyDescent="0.2">
      <c r="B39" s="1586" t="s">
        <v>1917</v>
      </c>
      <c r="C39" s="1586"/>
      <c r="D39" s="1585"/>
      <c r="E39" s="1585"/>
      <c r="F39" s="1585"/>
      <c r="L39" s="1584"/>
    </row>
    <row r="40" spans="2:13" ht="9.6" customHeight="1" x14ac:dyDescent="0.2">
      <c r="B40" s="1520" t="s">
        <v>1994</v>
      </c>
      <c r="C40" s="1520"/>
      <c r="L40" s="1584"/>
    </row>
    <row r="41" spans="2:13" ht="9.6" customHeight="1" x14ac:dyDescent="0.2">
      <c r="B41" s="1520" t="s">
        <v>1993</v>
      </c>
      <c r="C41" s="1520"/>
    </row>
    <row r="42" spans="2:13" ht="11.85" customHeight="1" x14ac:dyDescent="0.2">
      <c r="B42" s="1523" t="s">
        <v>1620</v>
      </c>
      <c r="C42" s="1523"/>
    </row>
    <row r="43" spans="2:13" ht="9.6" customHeight="1" x14ac:dyDescent="0.2">
      <c r="B43" s="1520" t="s">
        <v>1619</v>
      </c>
      <c r="C43" s="1520"/>
      <c r="M43" s="1583"/>
    </row>
    <row r="44" spans="2:13" ht="12.6" customHeight="1" x14ac:dyDescent="0.2">
      <c r="B44" s="1523" t="s">
        <v>1618</v>
      </c>
      <c r="C44" s="1523"/>
      <c r="M44" s="1583"/>
    </row>
    <row r="45" spans="2:13" ht="9.6" customHeight="1" x14ac:dyDescent="0.2">
      <c r="B45" s="1520" t="s">
        <v>1617</v>
      </c>
      <c r="C45" s="1520"/>
      <c r="M45" s="1583"/>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L52"/>
  <sheetViews>
    <sheetView topLeftCell="A28" workbookViewId="0">
      <selection activeCell="B20" sqref="B20:K20"/>
    </sheetView>
  </sheetViews>
  <sheetFormatPr defaultColWidth="9.140625" defaultRowHeight="12.75" x14ac:dyDescent="0.2"/>
  <cols>
    <col min="1" max="1" width="1.5703125" style="1516" customWidth="1"/>
    <col min="2" max="2" width="21.5703125" style="1516" customWidth="1"/>
    <col min="3" max="3" width="6.140625" style="1516" customWidth="1"/>
    <col min="4" max="4" width="4.7109375" style="1516" customWidth="1"/>
    <col min="5" max="5" width="3.5703125" style="1516" customWidth="1"/>
    <col min="6" max="6" width="20.140625" style="1516" customWidth="1"/>
    <col min="7" max="7" width="3.5703125" style="1517" customWidth="1"/>
    <col min="8" max="8" width="10.5703125" style="1516" customWidth="1"/>
    <col min="9" max="9" width="3.42578125" style="1517" customWidth="1"/>
    <col min="10" max="10" width="15.5703125" style="1516" customWidth="1"/>
    <col min="11" max="11" width="8.5703125" style="1516" customWidth="1"/>
    <col min="12" max="12" width="1.5703125" style="1516" customWidth="1"/>
    <col min="13" max="13" width="3.42578125" style="1516" customWidth="1"/>
    <col min="14" max="16384" width="9.140625" style="1516"/>
  </cols>
  <sheetData>
    <row r="1" spans="1:12" ht="12.75" customHeight="1" x14ac:dyDescent="0.2">
      <c r="B1" s="2462" t="str">
        <f>'A-133 Cover'!$A$7</f>
        <v>SD U-46</v>
      </c>
      <c r="C1" s="2462"/>
      <c r="D1" s="2462"/>
      <c r="E1" s="2462"/>
      <c r="F1" s="2462"/>
      <c r="G1" s="2462"/>
      <c r="H1" s="2462"/>
      <c r="I1" s="2462"/>
      <c r="J1" s="2462"/>
      <c r="K1" s="2462"/>
      <c r="L1" s="1651"/>
    </row>
    <row r="2" spans="1:12" ht="12.75" customHeight="1" x14ac:dyDescent="0.2">
      <c r="B2" s="2463">
        <f>'A-133 Cover'!$E$7</f>
        <v>31045046022</v>
      </c>
      <c r="C2" s="2463"/>
      <c r="D2" s="2463"/>
      <c r="E2" s="2463"/>
      <c r="F2" s="2463"/>
      <c r="G2" s="2463"/>
      <c r="H2" s="2463"/>
      <c r="I2" s="2463"/>
      <c r="J2" s="2463"/>
      <c r="K2" s="2463"/>
      <c r="L2" s="1650"/>
    </row>
    <row r="3" spans="1:12" ht="12.75" customHeight="1" x14ac:dyDescent="0.2">
      <c r="B3" s="2442" t="s">
        <v>1616</v>
      </c>
      <c r="C3" s="2442"/>
      <c r="D3" s="2442"/>
      <c r="E3" s="2442"/>
      <c r="F3" s="2442"/>
      <c r="G3" s="2442"/>
      <c r="H3" s="2442"/>
      <c r="I3" s="2442"/>
      <c r="J3" s="2442"/>
      <c r="K3" s="2442"/>
      <c r="L3" s="1627"/>
    </row>
    <row r="4" spans="1:12" ht="12.75" customHeight="1" x14ac:dyDescent="0.2">
      <c r="B4" s="2442" t="str">
        <f>'A-133 Cover'!A4</f>
        <v>Year Ending June 30, 2015</v>
      </c>
      <c r="C4" s="2442"/>
      <c r="D4" s="2442"/>
      <c r="E4" s="2442"/>
      <c r="F4" s="2442"/>
      <c r="G4" s="2442"/>
      <c r="H4" s="2442"/>
      <c r="I4" s="2442"/>
      <c r="J4" s="2442"/>
      <c r="K4" s="2442"/>
      <c r="L4" s="1627"/>
    </row>
    <row r="5" spans="1:12" ht="5.25" customHeight="1" x14ac:dyDescent="0.2">
      <c r="B5" s="1501" t="s">
        <v>1424</v>
      </c>
      <c r="C5" s="1501"/>
      <c r="L5" s="1533"/>
    </row>
    <row r="6" spans="1:12" ht="30.75" customHeight="1" x14ac:dyDescent="0.2">
      <c r="A6" s="1533"/>
      <c r="B6" s="2464" t="s">
        <v>1660</v>
      </c>
      <c r="C6" s="2464"/>
      <c r="D6" s="2464"/>
      <c r="E6" s="2464"/>
      <c r="F6" s="2464"/>
      <c r="G6" s="2464"/>
      <c r="H6" s="2464"/>
      <c r="I6" s="2464"/>
      <c r="J6" s="2464"/>
      <c r="K6" s="2464"/>
      <c r="L6" s="1533"/>
    </row>
    <row r="7" spans="1:12" ht="4.5" customHeight="1" x14ac:dyDescent="0.2">
      <c r="B7" s="1577"/>
      <c r="C7" s="1577"/>
      <c r="D7" s="1577"/>
      <c r="E7" s="1577"/>
      <c r="F7" s="1577"/>
      <c r="G7" s="1578"/>
      <c r="H7" s="1577"/>
      <c r="I7" s="1578"/>
      <c r="J7" s="1577"/>
      <c r="K7" s="1577"/>
      <c r="L7" s="1533"/>
    </row>
    <row r="8" spans="1:12" ht="13.5" customHeight="1" x14ac:dyDescent="0.2">
      <c r="B8" s="1540" t="s">
        <v>1659</v>
      </c>
      <c r="C8" s="1888" t="s">
        <v>1992</v>
      </c>
      <c r="D8" s="1889"/>
      <c r="E8" s="1533"/>
      <c r="F8" s="1624" t="s">
        <v>1636</v>
      </c>
      <c r="G8" s="1648"/>
      <c r="H8" s="1649" t="s">
        <v>1658</v>
      </c>
      <c r="I8" s="1648"/>
      <c r="J8" s="1647" t="s">
        <v>1657</v>
      </c>
      <c r="L8" s="1533"/>
    </row>
    <row r="9" spans="1:12" ht="13.5" customHeight="1" x14ac:dyDescent="0.2">
      <c r="D9" s="1533"/>
      <c r="E9" s="1533"/>
      <c r="F9" s="1533"/>
      <c r="G9" s="1566"/>
      <c r="H9" s="1533"/>
      <c r="I9" s="1620" t="s">
        <v>1633</v>
      </c>
      <c r="J9" s="1533"/>
      <c r="K9" s="1646"/>
      <c r="L9" s="1533"/>
    </row>
    <row r="10" spans="1:12" ht="4.5" customHeight="1" x14ac:dyDescent="0.2">
      <c r="B10" s="1645"/>
      <c r="C10" s="1645"/>
      <c r="D10" s="1574"/>
      <c r="E10" s="1574"/>
      <c r="F10" s="1574"/>
      <c r="G10" s="1575"/>
      <c r="H10" s="1574"/>
      <c r="I10" s="1575"/>
      <c r="J10" s="1574"/>
      <c r="K10" s="1574"/>
      <c r="L10" s="1533"/>
    </row>
    <row r="11" spans="1:12" ht="5.25" customHeight="1" x14ac:dyDescent="0.2">
      <c r="B11" s="1533"/>
      <c r="C11" s="1533"/>
      <c r="D11" s="1644"/>
      <c r="E11" s="1533"/>
      <c r="F11" s="1533"/>
      <c r="G11" s="1566"/>
      <c r="H11" s="1533"/>
      <c r="I11" s="1566"/>
      <c r="J11" s="1533"/>
      <c r="K11" s="1572"/>
      <c r="L11" s="1533"/>
    </row>
    <row r="12" spans="1:12" ht="13.5" customHeight="1" x14ac:dyDescent="0.2">
      <c r="B12" s="1624" t="s">
        <v>1656</v>
      </c>
      <c r="C12" s="1624"/>
      <c r="D12" s="1644"/>
      <c r="E12" s="1533"/>
      <c r="F12" s="2455"/>
      <c r="G12" s="2455"/>
      <c r="H12" s="2455"/>
      <c r="I12" s="2455"/>
      <c r="J12" s="2455"/>
      <c r="K12" s="2455"/>
      <c r="L12" s="1533"/>
    </row>
    <row r="13" spans="1:12" ht="9.6" customHeight="1" x14ac:dyDescent="0.2">
      <c r="B13" s="1460"/>
      <c r="C13" s="1460"/>
      <c r="D13" s="1644"/>
      <c r="E13" s="1533"/>
      <c r="F13" s="1533"/>
      <c r="G13" s="1566"/>
      <c r="H13" s="1533"/>
      <c r="I13" s="1566"/>
      <c r="J13" s="1533"/>
      <c r="K13" s="1572"/>
      <c r="L13" s="1533"/>
    </row>
    <row r="14" spans="1:12" ht="13.5" customHeight="1" x14ac:dyDescent="0.2">
      <c r="B14" s="1540" t="s">
        <v>1655</v>
      </c>
      <c r="C14" s="1540"/>
      <c r="D14" s="2465"/>
      <c r="E14" s="2465"/>
      <c r="F14" s="2465"/>
      <c r="H14" s="1539" t="s">
        <v>1654</v>
      </c>
      <c r="I14" s="2466"/>
      <c r="J14" s="2466"/>
      <c r="K14" s="2466"/>
      <c r="L14" s="1533"/>
    </row>
    <row r="15" spans="1:12" ht="9.4" customHeight="1" x14ac:dyDescent="0.2">
      <c r="B15" s="1540"/>
      <c r="C15" s="1540"/>
      <c r="D15" s="1519"/>
      <c r="E15" s="1501"/>
      <c r="F15" s="1501"/>
      <c r="G15" s="1534"/>
      <c r="H15" s="1501"/>
      <c r="I15" s="1643"/>
      <c r="J15" s="1532"/>
      <c r="K15" s="1538"/>
      <c r="L15" s="1533"/>
    </row>
    <row r="16" spans="1:12" ht="13.5" customHeight="1" x14ac:dyDescent="0.2">
      <c r="B16" s="1540" t="s">
        <v>1653</v>
      </c>
      <c r="C16" s="1540"/>
      <c r="D16" s="2466"/>
      <c r="E16" s="2466"/>
      <c r="F16" s="2466"/>
      <c r="G16" s="2466"/>
      <c r="H16" s="2466"/>
      <c r="I16" s="2466"/>
      <c r="J16" s="2466"/>
      <c r="K16" s="2466"/>
      <c r="L16" s="1533"/>
    </row>
    <row r="17" spans="2:12" ht="13.5" customHeight="1" x14ac:dyDescent="0.2">
      <c r="B17" s="1540" t="s">
        <v>1652</v>
      </c>
      <c r="C17" s="1540"/>
      <c r="D17" s="2467"/>
      <c r="E17" s="2467"/>
      <c r="F17" s="2467"/>
      <c r="G17" s="2467"/>
      <c r="H17" s="2467"/>
      <c r="I17" s="2467"/>
      <c r="J17" s="2467"/>
      <c r="K17" s="2467"/>
      <c r="L17" s="1533"/>
    </row>
    <row r="18" spans="2:12" ht="9.4" customHeight="1" x14ac:dyDescent="0.2">
      <c r="B18" s="1574"/>
      <c r="C18" s="1574"/>
      <c r="D18" s="1574"/>
      <c r="E18" s="1574"/>
      <c r="F18" s="1574"/>
      <c r="G18" s="1575"/>
      <c r="H18" s="1574"/>
      <c r="I18" s="1575"/>
      <c r="J18" s="1574"/>
      <c r="K18" s="1574"/>
      <c r="L18" s="1533"/>
    </row>
    <row r="19" spans="2:12" ht="13.5" customHeight="1" x14ac:dyDescent="0.2">
      <c r="B19" s="1638" t="s">
        <v>1651</v>
      </c>
      <c r="C19" s="1638"/>
      <c r="D19" s="1642"/>
      <c r="E19" s="1642"/>
      <c r="F19" s="1642"/>
      <c r="G19" s="1641"/>
      <c r="H19" s="1642"/>
      <c r="I19" s="1641"/>
      <c r="J19" s="1533"/>
      <c r="K19" s="1533"/>
      <c r="L19" s="1533"/>
    </row>
    <row r="20" spans="2:12" ht="35.25" customHeight="1" x14ac:dyDescent="0.2">
      <c r="B20" s="2457" t="s">
        <v>2231</v>
      </c>
      <c r="C20" s="2457"/>
      <c r="D20" s="2457"/>
      <c r="E20" s="2457"/>
      <c r="F20" s="2457"/>
      <c r="G20" s="2457"/>
      <c r="H20" s="2457"/>
      <c r="I20" s="2457"/>
      <c r="J20" s="2457"/>
      <c r="K20" s="2457"/>
      <c r="L20" s="1572"/>
    </row>
    <row r="21" spans="2:12" ht="4.5" customHeight="1" x14ac:dyDescent="0.2">
      <c r="B21" s="1637"/>
      <c r="C21" s="1637"/>
      <c r="D21" s="1640"/>
      <c r="E21" s="1640"/>
      <c r="F21" s="1640"/>
      <c r="G21" s="1575"/>
      <c r="H21" s="1640"/>
      <c r="I21" s="1575"/>
      <c r="J21" s="1640"/>
      <c r="K21" s="1640"/>
      <c r="L21" s="1572"/>
    </row>
    <row r="22" spans="2:12" ht="13.35" customHeight="1" x14ac:dyDescent="0.2">
      <c r="B22" s="1638" t="s">
        <v>1650</v>
      </c>
      <c r="C22" s="1638"/>
      <c r="D22" s="1533"/>
      <c r="E22" s="1533"/>
      <c r="F22" s="1533"/>
      <c r="G22" s="1566"/>
      <c r="H22" s="1533"/>
      <c r="I22" s="1566"/>
      <c r="J22" s="1533"/>
      <c r="K22" s="1533"/>
      <c r="L22" s="1533"/>
    </row>
    <row r="23" spans="2:12" ht="37.5" customHeight="1" x14ac:dyDescent="0.2">
      <c r="B23" s="2457"/>
      <c r="C23" s="2457"/>
      <c r="D23" s="2457"/>
      <c r="E23" s="2457"/>
      <c r="F23" s="2457"/>
      <c r="G23" s="2457"/>
      <c r="H23" s="2457"/>
      <c r="I23" s="2457"/>
      <c r="J23" s="2457"/>
      <c r="K23" s="2457"/>
      <c r="L23" s="1533"/>
    </row>
    <row r="24" spans="2:12" ht="4.5" customHeight="1" x14ac:dyDescent="0.2">
      <c r="B24" s="1637"/>
      <c r="C24" s="1637"/>
      <c r="D24" s="1574"/>
      <c r="E24" s="1574"/>
      <c r="F24" s="1574"/>
      <c r="G24" s="1575"/>
      <c r="H24" s="1574"/>
      <c r="I24" s="1575"/>
      <c r="J24" s="1574"/>
      <c r="K24" s="1574"/>
      <c r="L24" s="1533"/>
    </row>
    <row r="25" spans="2:12" ht="13.5" customHeight="1" x14ac:dyDescent="0.2">
      <c r="B25" s="1638" t="s">
        <v>1649</v>
      </c>
      <c r="C25" s="1638"/>
      <c r="D25" s="1533"/>
      <c r="E25" s="1533"/>
      <c r="F25" s="1533"/>
      <c r="G25" s="1566"/>
      <c r="H25" s="1533"/>
      <c r="I25" s="1566"/>
      <c r="J25" s="1533"/>
      <c r="K25" s="1533"/>
      <c r="L25" s="1533"/>
    </row>
    <row r="26" spans="2:12" ht="37.5" customHeight="1" x14ac:dyDescent="0.2">
      <c r="B26" s="2457"/>
      <c r="C26" s="2457"/>
      <c r="D26" s="2457"/>
      <c r="E26" s="2457"/>
      <c r="F26" s="2457"/>
      <c r="G26" s="2457"/>
      <c r="H26" s="2457"/>
      <c r="I26" s="2457"/>
      <c r="J26" s="2457"/>
      <c r="K26" s="2457"/>
      <c r="L26" s="1533"/>
    </row>
    <row r="27" spans="2:12" ht="4.5" customHeight="1" x14ac:dyDescent="0.2">
      <c r="B27" s="1639"/>
      <c r="C27" s="1639"/>
      <c r="D27" s="1639"/>
      <c r="E27" s="1574"/>
      <c r="F27" s="1574"/>
      <c r="G27" s="1575"/>
      <c r="H27" s="1574"/>
      <c r="I27" s="1575"/>
      <c r="J27" s="1574"/>
      <c r="K27" s="1574"/>
      <c r="L27" s="1533"/>
    </row>
    <row r="28" spans="2:12" ht="13.5" customHeight="1" x14ac:dyDescent="0.2">
      <c r="B28" s="1638" t="s">
        <v>1648</v>
      </c>
      <c r="C28" s="1638"/>
      <c r="D28" s="1533"/>
      <c r="E28" s="1533"/>
      <c r="F28" s="1533"/>
      <c r="G28" s="1566"/>
      <c r="H28" s="1533"/>
      <c r="I28" s="1566"/>
      <c r="J28" s="1533"/>
      <c r="K28" s="1533"/>
      <c r="L28" s="1533"/>
    </row>
    <row r="29" spans="2:12" ht="37.5" customHeight="1" x14ac:dyDescent="0.2">
      <c r="B29" s="2457"/>
      <c r="C29" s="2457"/>
      <c r="D29" s="2457"/>
      <c r="E29" s="2457"/>
      <c r="F29" s="2457"/>
      <c r="G29" s="2457"/>
      <c r="H29" s="2457"/>
      <c r="I29" s="2457"/>
      <c r="J29" s="2457"/>
      <c r="K29" s="2457"/>
      <c r="L29" s="1533"/>
    </row>
    <row r="30" spans="2:12" ht="4.5" customHeight="1" x14ac:dyDescent="0.2">
      <c r="B30" s="1637"/>
      <c r="C30" s="1637"/>
      <c r="D30" s="1574"/>
      <c r="E30" s="1574"/>
      <c r="F30" s="1574"/>
      <c r="G30" s="1575"/>
      <c r="H30" s="1574"/>
      <c r="I30" s="1575"/>
      <c r="J30" s="1574"/>
      <c r="K30" s="1574"/>
      <c r="L30" s="1533"/>
    </row>
    <row r="31" spans="2:12" ht="13.5" customHeight="1" x14ac:dyDescent="0.2">
      <c r="B31" s="1638" t="s">
        <v>1647</v>
      </c>
      <c r="C31" s="1638"/>
      <c r="D31" s="1533"/>
      <c r="E31" s="1533"/>
      <c r="F31" s="1533"/>
      <c r="G31" s="1566"/>
      <c r="H31" s="1533"/>
      <c r="I31" s="1566"/>
      <c r="J31" s="1533"/>
      <c r="K31" s="1533"/>
      <c r="L31" s="1533"/>
    </row>
    <row r="32" spans="2:12" ht="37.5" customHeight="1" x14ac:dyDescent="0.2">
      <c r="B32" s="2457"/>
      <c r="C32" s="2457"/>
      <c r="D32" s="2457"/>
      <c r="E32" s="2457"/>
      <c r="F32" s="2457"/>
      <c r="G32" s="2457"/>
      <c r="H32" s="2457"/>
      <c r="I32" s="2457"/>
      <c r="J32" s="2457"/>
      <c r="K32" s="2457"/>
      <c r="L32" s="1533"/>
    </row>
    <row r="33" spans="2:12" ht="4.5" customHeight="1" x14ac:dyDescent="0.2">
      <c r="B33" s="1637"/>
      <c r="C33" s="1637"/>
      <c r="D33" s="1574"/>
      <c r="E33" s="1574"/>
      <c r="F33" s="1574"/>
      <c r="G33" s="1575"/>
      <c r="H33" s="1574"/>
      <c r="I33" s="1575"/>
      <c r="J33" s="1574"/>
      <c r="K33" s="1574"/>
      <c r="L33" s="1533"/>
    </row>
    <row r="34" spans="2:12" ht="13.5" customHeight="1" x14ac:dyDescent="0.2">
      <c r="B34" s="1624" t="s">
        <v>1646</v>
      </c>
      <c r="C34" s="1624"/>
      <c r="D34" s="1533"/>
      <c r="E34" s="1533"/>
      <c r="F34" s="1533"/>
      <c r="G34" s="1566"/>
      <c r="H34" s="1533"/>
      <c r="I34" s="1566"/>
      <c r="J34" s="1533"/>
      <c r="K34" s="1533"/>
      <c r="L34" s="1533"/>
    </row>
    <row r="35" spans="2:12" ht="37.5" customHeight="1" x14ac:dyDescent="0.2">
      <c r="B35" s="2457"/>
      <c r="C35" s="2457"/>
      <c r="D35" s="2457"/>
      <c r="E35" s="2457"/>
      <c r="F35" s="2457"/>
      <c r="G35" s="2457"/>
      <c r="H35" s="2457"/>
      <c r="I35" s="2457"/>
      <c r="J35" s="2457"/>
      <c r="K35" s="2457"/>
      <c r="L35" s="1533"/>
    </row>
    <row r="36" spans="2:12" ht="4.5" customHeight="1" x14ac:dyDescent="0.2">
      <c r="B36" s="1637"/>
      <c r="C36" s="1637"/>
      <c r="D36" s="1574"/>
      <c r="E36" s="1574"/>
      <c r="F36" s="1574"/>
      <c r="G36" s="1575"/>
      <c r="H36" s="1574"/>
      <c r="I36" s="1575"/>
      <c r="J36" s="1574"/>
      <c r="K36" s="1574"/>
      <c r="L36" s="1533"/>
    </row>
    <row r="37" spans="2:12" ht="13.5" customHeight="1" x14ac:dyDescent="0.2">
      <c r="B37" s="1624" t="s">
        <v>1645</v>
      </c>
      <c r="C37" s="1624"/>
      <c r="D37" s="1533"/>
      <c r="E37" s="1533"/>
      <c r="F37" s="1533"/>
      <c r="G37" s="1566"/>
      <c r="H37" s="1533"/>
      <c r="I37" s="1566"/>
      <c r="J37" s="1533"/>
      <c r="K37" s="1533"/>
      <c r="L37" s="1533"/>
    </row>
    <row r="38" spans="2:12" ht="35.25" customHeight="1" x14ac:dyDescent="0.2">
      <c r="B38" s="2457"/>
      <c r="C38" s="2457"/>
      <c r="D38" s="2457"/>
      <c r="E38" s="2457"/>
      <c r="F38" s="2457"/>
      <c r="G38" s="2457"/>
      <c r="H38" s="2457"/>
      <c r="I38" s="2457"/>
      <c r="J38" s="2457"/>
      <c r="K38" s="2457"/>
      <c r="L38" s="1533"/>
    </row>
    <row r="39" spans="2:12" ht="4.5" customHeight="1" x14ac:dyDescent="0.2">
      <c r="B39" s="1610"/>
      <c r="C39" s="1610"/>
      <c r="D39" s="1533"/>
      <c r="E39" s="1533"/>
      <c r="F39" s="1533"/>
      <c r="G39" s="1566"/>
      <c r="H39" s="1533"/>
      <c r="I39" s="1566"/>
      <c r="J39" s="1533"/>
      <c r="K39" s="1533"/>
      <c r="L39" s="1533"/>
    </row>
    <row r="40" spans="2:12" s="1533" customFormat="1" ht="13.5" customHeight="1" x14ac:dyDescent="0.2">
      <c r="B40" s="1609" t="s">
        <v>1644</v>
      </c>
      <c r="C40" s="1609"/>
      <c r="D40" s="1608"/>
      <c r="E40" s="1577"/>
      <c r="F40" s="1577"/>
      <c r="G40" s="1578"/>
      <c r="H40" s="1577"/>
      <c r="I40" s="1578"/>
      <c r="J40" s="1577"/>
      <c r="K40" s="1577"/>
    </row>
    <row r="41" spans="2:12" s="1533" customFormat="1" ht="33.75" customHeight="1" x14ac:dyDescent="0.2">
      <c r="B41" s="2457"/>
      <c r="C41" s="2457"/>
      <c r="D41" s="2457"/>
      <c r="E41" s="2457"/>
      <c r="F41" s="2457"/>
      <c r="G41" s="2457"/>
      <c r="H41" s="2457"/>
      <c r="I41" s="2457"/>
      <c r="J41" s="2457"/>
      <c r="K41" s="2457"/>
    </row>
    <row r="42" spans="2:12" s="1533" customFormat="1" ht="4.5" customHeight="1" x14ac:dyDescent="0.2">
      <c r="B42" s="1607"/>
      <c r="C42" s="1607"/>
      <c r="G42" s="1566"/>
      <c r="I42" s="1566"/>
    </row>
    <row r="43" spans="2:12" s="1533" customFormat="1" ht="13.5" customHeight="1" x14ac:dyDescent="0.2">
      <c r="B43" s="1636" t="s">
        <v>1625</v>
      </c>
      <c r="C43" s="1890"/>
      <c r="D43" s="1604"/>
      <c r="E43" s="1604"/>
      <c r="F43" s="1604"/>
      <c r="G43" s="1605"/>
      <c r="H43" s="1604"/>
      <c r="I43" s="1605"/>
      <c r="J43" s="1604"/>
      <c r="K43" s="1603"/>
      <c r="L43" s="1632"/>
    </row>
    <row r="44" spans="2:12" s="1533" customFormat="1" ht="13.5" customHeight="1" x14ac:dyDescent="0.2">
      <c r="B44" s="1599" t="s">
        <v>1624</v>
      </c>
      <c r="C44" s="1887"/>
      <c r="D44" s="1635"/>
      <c r="E44" s="1601"/>
      <c r="F44" s="1597" t="s">
        <v>1623</v>
      </c>
      <c r="G44" s="1594"/>
      <c r="H44" s="1595"/>
      <c r="I44" s="1594"/>
      <c r="J44" s="1634"/>
      <c r="K44" s="1633"/>
      <c r="L44" s="1632"/>
    </row>
    <row r="45" spans="2:12" s="1533" customFormat="1" ht="13.5" customHeight="1" x14ac:dyDescent="0.2">
      <c r="B45" s="1599" t="s">
        <v>1622</v>
      </c>
      <c r="C45" s="1887"/>
      <c r="D45" s="1634"/>
      <c r="E45" s="1595"/>
      <c r="F45" s="1597" t="s">
        <v>1621</v>
      </c>
      <c r="G45" s="1594"/>
      <c r="H45" s="1595"/>
      <c r="I45" s="1594"/>
      <c r="J45" s="1634"/>
      <c r="K45" s="1633"/>
      <c r="L45" s="1632"/>
    </row>
    <row r="46" spans="2:12" s="1533" customFormat="1" ht="13.5" customHeight="1" x14ac:dyDescent="0.2">
      <c r="B46" s="1591"/>
      <c r="C46" s="1589"/>
      <c r="D46" s="1589"/>
      <c r="E46" s="1589"/>
      <c r="F46" s="1589"/>
      <c r="G46" s="1590"/>
      <c r="H46" s="1589"/>
      <c r="I46" s="1590"/>
      <c r="J46" s="1589"/>
      <c r="K46" s="1588"/>
      <c r="L46" s="1632"/>
    </row>
    <row r="47" spans="2:12" ht="7.5" customHeight="1" thickBot="1" x14ac:dyDescent="0.3">
      <c r="B47" s="1631"/>
      <c r="C47" s="1631"/>
    </row>
    <row r="48" spans="2:12" ht="12.6" customHeight="1" x14ac:dyDescent="0.2">
      <c r="B48" s="1586" t="s">
        <v>1643</v>
      </c>
      <c r="C48" s="1586"/>
      <c r="D48" s="1585"/>
      <c r="E48" s="1585"/>
      <c r="F48" s="1585"/>
    </row>
    <row r="49" spans="2:9" ht="11.1" customHeight="1" x14ac:dyDescent="0.2">
      <c r="B49" s="1523" t="s">
        <v>1642</v>
      </c>
      <c r="C49" s="1523"/>
      <c r="G49" s="1516"/>
      <c r="I49" s="1516"/>
    </row>
    <row r="50" spans="2:9" ht="11.1" customHeight="1" x14ac:dyDescent="0.2">
      <c r="B50" s="1523" t="s">
        <v>1641</v>
      </c>
      <c r="C50" s="1523"/>
      <c r="G50" s="1516"/>
      <c r="I50" s="1516"/>
    </row>
    <row r="51" spans="2:9" ht="11.1" customHeight="1" x14ac:dyDescent="0.2">
      <c r="B51" s="1523" t="s">
        <v>1640</v>
      </c>
      <c r="C51" s="1523"/>
      <c r="G51" s="1516"/>
      <c r="I51" s="1516"/>
    </row>
    <row r="52" spans="2:9" ht="11.1" customHeight="1" x14ac:dyDescent="0.2">
      <c r="B52" s="1523" t="s">
        <v>1639</v>
      </c>
      <c r="C52" s="1523"/>
      <c r="G52" s="1516"/>
      <c r="I52" s="1516"/>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B1:E40"/>
  <sheetViews>
    <sheetView workbookViewId="0">
      <selection activeCell="F7" sqref="F7"/>
    </sheetView>
  </sheetViews>
  <sheetFormatPr defaultColWidth="9.140625" defaultRowHeight="12.75" x14ac:dyDescent="0.2"/>
  <cols>
    <col min="1" max="1" width="1.5703125" style="1516" customWidth="1"/>
    <col min="2" max="2" width="14.7109375" style="1516" customWidth="1"/>
    <col min="3" max="3" width="40.7109375" style="1516" customWidth="1"/>
    <col min="4" max="4" width="45.7109375" style="1516" customWidth="1"/>
    <col min="5" max="5" width="1.5703125" style="1516" customWidth="1"/>
    <col min="6" max="16384" width="9.140625" style="1516"/>
  </cols>
  <sheetData>
    <row r="1" spans="2:5" s="1528" customFormat="1" ht="12.75" customHeight="1" x14ac:dyDescent="0.2">
      <c r="B1" s="2447" t="str">
        <f>'A-133 Cover'!$A$7</f>
        <v>SD U-46</v>
      </c>
      <c r="C1" s="2447"/>
      <c r="D1" s="2447"/>
      <c r="E1" s="1661"/>
    </row>
    <row r="2" spans="2:5" s="1528" customFormat="1" ht="12.75" customHeight="1" x14ac:dyDescent="0.2">
      <c r="B2" s="2449">
        <f>'A-133 Cover'!$E$7</f>
        <v>31045046022</v>
      </c>
      <c r="C2" s="2449"/>
      <c r="D2" s="2449"/>
      <c r="E2" s="1660"/>
    </row>
    <row r="3" spans="2:5" s="1493" customFormat="1" ht="12.75" customHeight="1" x14ac:dyDescent="0.2">
      <c r="B3" s="2442" t="s">
        <v>1673</v>
      </c>
      <c r="C3" s="2442"/>
      <c r="D3" s="2442"/>
      <c r="E3" s="1515"/>
    </row>
    <row r="4" spans="2:5" s="1528" customFormat="1" ht="12.75" customHeight="1" x14ac:dyDescent="0.2">
      <c r="B4" s="2468" t="str">
        <f>'A-133 Cover'!A4</f>
        <v>Year Ending June 30, 2015</v>
      </c>
      <c r="C4" s="2468"/>
      <c r="D4" s="2468"/>
      <c r="E4" s="1659"/>
    </row>
    <row r="5" spans="2:5" s="1528" customFormat="1" ht="40.15" customHeight="1" x14ac:dyDescent="0.2">
      <c r="B5" s="1891" t="s">
        <v>1669</v>
      </c>
      <c r="C5" s="1642"/>
      <c r="D5" s="1642"/>
      <c r="E5" s="1642"/>
    </row>
    <row r="6" spans="2:5" s="1528" customFormat="1" ht="13.5" customHeight="1" x14ac:dyDescent="0.2">
      <c r="B6" s="1658" t="s">
        <v>1672</v>
      </c>
      <c r="C6" s="1658" t="s">
        <v>1671</v>
      </c>
      <c r="D6" s="1658" t="s">
        <v>1670</v>
      </c>
    </row>
    <row r="7" spans="2:5" ht="191.25" x14ac:dyDescent="0.2">
      <c r="B7" s="2037" t="s">
        <v>2232</v>
      </c>
      <c r="C7" s="2036" t="s">
        <v>2233</v>
      </c>
      <c r="D7" s="2038" t="s">
        <v>2234</v>
      </c>
      <c r="E7" s="1657"/>
    </row>
    <row r="8" spans="2:5" ht="191.25" x14ac:dyDescent="0.2">
      <c r="B8" s="2037" t="s">
        <v>2235</v>
      </c>
      <c r="C8" s="2038" t="s">
        <v>2236</v>
      </c>
      <c r="D8" s="2038" t="s">
        <v>2234</v>
      </c>
      <c r="E8" s="1657"/>
    </row>
    <row r="9" spans="2:5" ht="12.75" customHeight="1" thickBot="1" x14ac:dyDescent="0.25">
      <c r="B9" s="1656"/>
      <c r="C9" s="1541"/>
      <c r="D9" s="1541"/>
      <c r="E9" s="1541"/>
    </row>
    <row r="10" spans="2:5" ht="12.2" customHeight="1" x14ac:dyDescent="0.2">
      <c r="B10" s="1655" t="s">
        <v>1668</v>
      </c>
      <c r="C10" s="1585"/>
    </row>
    <row r="11" spans="2:5" ht="12.2" customHeight="1" x14ac:dyDescent="0.2">
      <c r="B11" s="1654" t="s">
        <v>1667</v>
      </c>
    </row>
    <row r="12" spans="2:5" ht="12.2" customHeight="1" x14ac:dyDescent="0.2">
      <c r="B12" s="1525" t="s">
        <v>1666</v>
      </c>
    </row>
    <row r="13" spans="2:5" ht="12.2" customHeight="1" x14ac:dyDescent="0.2">
      <c r="B13" s="1654" t="s">
        <v>1665</v>
      </c>
    </row>
    <row r="14" spans="2:5" ht="12.2" customHeight="1" x14ac:dyDescent="0.2">
      <c r="B14" s="1653" t="s">
        <v>1664</v>
      </c>
    </row>
    <row r="15" spans="2:5" ht="12.2" customHeight="1" x14ac:dyDescent="0.2">
      <c r="B15" s="1653" t="s">
        <v>1663</v>
      </c>
    </row>
    <row r="16" spans="2:5" ht="12.2" customHeight="1" x14ac:dyDescent="0.2">
      <c r="B16" s="1653" t="s">
        <v>1662</v>
      </c>
    </row>
    <row r="17" spans="2:5" ht="12.2" customHeight="1" x14ac:dyDescent="0.2">
      <c r="B17" s="1653" t="s">
        <v>1661</v>
      </c>
    </row>
    <row r="20" spans="2:5" ht="12.75" customHeight="1" x14ac:dyDescent="0.2"/>
    <row r="21" spans="2:5" ht="12.75" customHeight="1" x14ac:dyDescent="0.2">
      <c r="B21" s="1500"/>
    </row>
    <row r="22" spans="2:5" ht="12.75" customHeight="1" x14ac:dyDescent="0.2"/>
    <row r="23" spans="2:5" ht="12.75" customHeight="1" x14ac:dyDescent="0.2">
      <c r="B23" s="1533"/>
      <c r="C23" s="1533"/>
      <c r="D23" s="1533"/>
      <c r="E23" s="1533"/>
    </row>
    <row r="24" spans="2:5" ht="12.75" customHeight="1" x14ac:dyDescent="0.2">
      <c r="B24" s="1533"/>
      <c r="C24" s="1533"/>
      <c r="D24" s="1533"/>
      <c r="E24" s="1533"/>
    </row>
    <row r="25" spans="2:5" ht="12.75" customHeight="1" x14ac:dyDescent="0.2">
      <c r="B25" s="1533"/>
      <c r="C25" s="1533"/>
      <c r="D25" s="1533"/>
      <c r="E25" s="1533"/>
    </row>
    <row r="26" spans="2:5" ht="12.75" customHeight="1" x14ac:dyDescent="0.2">
      <c r="B26" s="1533"/>
      <c r="C26" s="1533"/>
      <c r="D26" s="1533"/>
      <c r="E26" s="1533"/>
    </row>
    <row r="27" spans="2:5" ht="12.75" customHeight="1" x14ac:dyDescent="0.2">
      <c r="B27" s="1533"/>
      <c r="C27" s="1533"/>
      <c r="D27" s="1533"/>
      <c r="E27" s="1533"/>
    </row>
    <row r="28" spans="2:5" ht="12.75" customHeight="1" x14ac:dyDescent="0.2">
      <c r="B28" s="1533"/>
      <c r="C28" s="1533"/>
      <c r="D28" s="1533"/>
      <c r="E28" s="1533"/>
    </row>
    <row r="29" spans="2:5" ht="12.75" customHeight="1" x14ac:dyDescent="0.2">
      <c r="B29" s="1533"/>
      <c r="C29" s="1533"/>
      <c r="D29" s="1533"/>
      <c r="E29" s="1533"/>
    </row>
    <row r="30" spans="2:5" ht="12.75" customHeight="1" x14ac:dyDescent="0.2">
      <c r="B30" s="1533"/>
      <c r="C30" s="1533"/>
      <c r="D30" s="1533"/>
      <c r="E30" s="1533"/>
    </row>
    <row r="34" spans="2:2" x14ac:dyDescent="0.2">
      <c r="B34" s="1652"/>
    </row>
    <row r="35" spans="2:2" x14ac:dyDescent="0.2">
      <c r="B35" s="1520"/>
    </row>
    <row r="36" spans="2:2" x14ac:dyDescent="0.2">
      <c r="B36" s="1520"/>
    </row>
    <row r="37" spans="2:2" x14ac:dyDescent="0.2">
      <c r="B37" s="1523"/>
    </row>
    <row r="38" spans="2:2" x14ac:dyDescent="0.2">
      <c r="B38" s="1523"/>
    </row>
    <row r="39" spans="2:2" x14ac:dyDescent="0.2">
      <c r="B39" s="1523"/>
    </row>
    <row r="40" spans="2:2" x14ac:dyDescent="0.2">
      <c r="B40" s="1520"/>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L70"/>
  <sheetViews>
    <sheetView workbookViewId="0">
      <selection activeCell="H11" sqref="H11"/>
    </sheetView>
  </sheetViews>
  <sheetFormatPr defaultColWidth="9.140625" defaultRowHeight="12.75" x14ac:dyDescent="0.2"/>
  <cols>
    <col min="1" max="1" width="1.5703125" style="1516" customWidth="1"/>
    <col min="2" max="2" width="11.28515625" style="1516" customWidth="1"/>
    <col min="3" max="3" width="6.42578125" style="1516" customWidth="1"/>
    <col min="4" max="4" width="5.42578125" style="1516" customWidth="1"/>
    <col min="5" max="5" width="74.7109375" style="1516" customWidth="1"/>
    <col min="6" max="6" width="1.5703125" style="1516" customWidth="1"/>
    <col min="7" max="8" width="2.42578125" style="1516" customWidth="1"/>
    <col min="9" max="9" width="9.28515625" style="1516" customWidth="1"/>
    <col min="10" max="10" width="14.42578125" style="1516" customWidth="1"/>
    <col min="11" max="11" width="7.28515625" style="1516" customWidth="1"/>
    <col min="12" max="12" width="3.140625" style="1516" customWidth="1"/>
    <col min="13" max="16384" width="9.140625" style="1516"/>
  </cols>
  <sheetData>
    <row r="1" spans="2:12" ht="13.5" customHeight="1" x14ac:dyDescent="0.2">
      <c r="B1" s="2447" t="str">
        <f>'A-133 Cover'!$A$7</f>
        <v>SD U-46</v>
      </c>
      <c r="C1" s="2447"/>
      <c r="D1" s="2447"/>
      <c r="E1" s="2447"/>
      <c r="F1" s="1651"/>
      <c r="G1" s="1651"/>
      <c r="H1" s="1651"/>
      <c r="I1" s="1651"/>
      <c r="J1" s="1651"/>
      <c r="K1" s="1651"/>
      <c r="L1" s="1651"/>
    </row>
    <row r="2" spans="2:12" ht="13.5" customHeight="1" x14ac:dyDescent="0.2">
      <c r="B2" s="2449">
        <f>'A-133 Cover'!$E$7</f>
        <v>31045046022</v>
      </c>
      <c r="C2" s="2449"/>
      <c r="D2" s="2449"/>
      <c r="E2" s="2449"/>
      <c r="F2" s="1650"/>
      <c r="G2" s="1650"/>
      <c r="H2" s="1650"/>
      <c r="I2" s="1650"/>
      <c r="J2" s="1650"/>
      <c r="K2" s="1650"/>
      <c r="L2" s="1650"/>
    </row>
    <row r="3" spans="2:12" ht="13.5" customHeight="1" x14ac:dyDescent="0.2">
      <c r="B3" s="2442" t="s">
        <v>1682</v>
      </c>
      <c r="C3" s="2442"/>
      <c r="D3" s="2442"/>
      <c r="E3" s="2442"/>
      <c r="F3" s="1515"/>
      <c r="G3" s="1515"/>
      <c r="H3" s="1515"/>
      <c r="I3" s="1515"/>
      <c r="J3" s="1515"/>
      <c r="K3" s="1515"/>
      <c r="L3" s="1515"/>
    </row>
    <row r="4" spans="2:12" ht="13.5" customHeight="1" x14ac:dyDescent="0.2">
      <c r="B4" s="2469" t="str">
        <f>'A-133 Cover'!A4</f>
        <v>Year Ending June 30, 2015</v>
      </c>
      <c r="C4" s="2469"/>
      <c r="D4" s="2469"/>
      <c r="E4" s="2469"/>
      <c r="F4" s="1669"/>
      <c r="G4" s="1669"/>
      <c r="H4" s="1669"/>
      <c r="I4" s="1669"/>
      <c r="J4" s="1669"/>
      <c r="K4" s="1669"/>
      <c r="L4" s="1669"/>
    </row>
    <row r="5" spans="2:12" ht="29.85" customHeight="1" x14ac:dyDescent="0.2">
      <c r="B5" s="1533"/>
      <c r="C5" s="1533"/>
      <c r="D5" s="1533"/>
      <c r="E5" s="1533"/>
      <c r="F5" s="1533"/>
      <c r="G5" s="1533"/>
      <c r="H5" s="1533"/>
      <c r="I5" s="1533"/>
    </row>
    <row r="6" spans="2:12" ht="13.5" customHeight="1" x14ac:dyDescent="0.2">
      <c r="B6" s="1668" t="s">
        <v>1681</v>
      </c>
      <c r="C6" s="1668"/>
      <c r="D6" s="1667"/>
      <c r="E6" s="1666"/>
      <c r="F6" s="1666"/>
      <c r="G6" s="1665"/>
      <c r="H6" s="1665"/>
      <c r="I6" s="1665"/>
    </row>
    <row r="7" spans="2:12" ht="13.5" customHeight="1" x14ac:dyDescent="0.2">
      <c r="B7" s="1533" t="s">
        <v>1424</v>
      </c>
      <c r="C7" s="1533"/>
      <c r="D7" s="1533"/>
      <c r="E7" s="1533"/>
      <c r="F7" s="1533"/>
      <c r="G7" s="1533"/>
      <c r="H7" s="1533"/>
      <c r="I7" s="1533"/>
    </row>
    <row r="8" spans="2:12" ht="13.5" customHeight="1" x14ac:dyDescent="0.2">
      <c r="B8" s="1460" t="s">
        <v>1680</v>
      </c>
      <c r="C8" s="1643" t="s">
        <v>1992</v>
      </c>
      <c r="D8" s="1892"/>
      <c r="E8" s="1533"/>
      <c r="F8" s="1533"/>
      <c r="G8" s="1533"/>
      <c r="H8" s="1533"/>
      <c r="I8" s="1533"/>
    </row>
    <row r="9" spans="2:12" ht="13.5" customHeight="1" x14ac:dyDescent="0.2">
      <c r="B9" s="1568"/>
      <c r="C9" s="1568"/>
      <c r="D9" s="1568"/>
    </row>
    <row r="10" spans="2:12" ht="13.5" customHeight="1" x14ac:dyDescent="0.2">
      <c r="B10" s="1460" t="s">
        <v>1679</v>
      </c>
      <c r="C10" s="1460"/>
      <c r="D10" s="1533"/>
    </row>
    <row r="11" spans="2:12" ht="66.75" customHeight="1" x14ac:dyDescent="0.2">
      <c r="B11" s="2461" t="s">
        <v>2231</v>
      </c>
      <c r="C11" s="2461"/>
      <c r="D11" s="2457"/>
      <c r="E11" s="2457"/>
    </row>
    <row r="12" spans="2:12" ht="13.5" customHeight="1" x14ac:dyDescent="0.2">
      <c r="B12" s="1533"/>
      <c r="C12" s="1533"/>
      <c r="D12" s="1533"/>
    </row>
    <row r="13" spans="2:12" ht="13.5" customHeight="1" x14ac:dyDescent="0.2">
      <c r="B13" s="1460" t="s">
        <v>1678</v>
      </c>
      <c r="C13" s="1460"/>
      <c r="D13" s="1533"/>
    </row>
    <row r="14" spans="2:12" ht="76.5" customHeight="1" x14ac:dyDescent="0.2">
      <c r="B14" s="2461"/>
      <c r="C14" s="2461"/>
      <c r="D14" s="2457"/>
      <c r="E14" s="2457"/>
    </row>
    <row r="15" spans="2:12" ht="13.5" customHeight="1" x14ac:dyDescent="0.2">
      <c r="B15" s="1533"/>
      <c r="C15" s="1533"/>
      <c r="D15" s="1533"/>
    </row>
    <row r="16" spans="2:12" ht="13.5" customHeight="1" x14ac:dyDescent="0.2">
      <c r="B16" s="1460" t="s">
        <v>1677</v>
      </c>
      <c r="C16" s="1460"/>
      <c r="D16" s="1533"/>
      <c r="E16" s="1664"/>
    </row>
    <row r="17" spans="2:5" ht="13.5" customHeight="1" x14ac:dyDescent="0.2">
      <c r="B17" s="1533"/>
      <c r="C17" s="1533"/>
      <c r="D17" s="1533"/>
    </row>
    <row r="18" spans="2:5" ht="13.5" customHeight="1" x14ac:dyDescent="0.2">
      <c r="B18" s="1460" t="s">
        <v>1676</v>
      </c>
      <c r="C18" s="1460"/>
      <c r="D18" s="1533"/>
      <c r="E18" s="1657" t="s">
        <v>1918</v>
      </c>
    </row>
    <row r="19" spans="2:5" ht="13.5" customHeight="1" x14ac:dyDescent="0.2">
      <c r="B19" s="1533"/>
      <c r="C19" s="1533"/>
      <c r="D19" s="1533"/>
    </row>
    <row r="20" spans="2:5" ht="13.5" customHeight="1" x14ac:dyDescent="0.2">
      <c r="B20" s="1460" t="s">
        <v>1675</v>
      </c>
      <c r="C20" s="1460"/>
      <c r="D20" s="1533"/>
      <c r="E20" s="1657" t="s">
        <v>1919</v>
      </c>
    </row>
    <row r="21" spans="2:5" ht="13.5" customHeight="1" x14ac:dyDescent="0.2">
      <c r="B21" s="1533"/>
      <c r="C21" s="1533"/>
      <c r="D21" s="1533"/>
      <c r="E21" s="1541" t="s">
        <v>1920</v>
      </c>
    </row>
    <row r="22" spans="2:5" ht="13.5" customHeight="1" x14ac:dyDescent="0.2">
      <c r="B22" s="1533"/>
      <c r="C22" s="1533"/>
      <c r="D22" s="1533"/>
      <c r="E22" s="1541"/>
    </row>
    <row r="23" spans="2:5" ht="13.5" customHeight="1" x14ac:dyDescent="0.2">
      <c r="B23" s="1533"/>
      <c r="C23" s="1533"/>
      <c r="D23" s="1533"/>
    </row>
    <row r="24" spans="2:5" ht="13.5" customHeight="1" x14ac:dyDescent="0.2">
      <c r="B24" s="1533"/>
      <c r="C24" s="1533"/>
      <c r="D24" s="1533"/>
    </row>
    <row r="25" spans="2:5" ht="13.5" customHeight="1" x14ac:dyDescent="0.2">
      <c r="B25" s="1540"/>
      <c r="C25" s="1540"/>
      <c r="D25" s="1540"/>
    </row>
    <row r="26" spans="2:5" ht="13.5" customHeight="1" x14ac:dyDescent="0.2">
      <c r="B26" s="1540"/>
      <c r="C26" s="1540"/>
      <c r="D26" s="1540"/>
    </row>
    <row r="27" spans="2:5" ht="13.5" customHeight="1" x14ac:dyDescent="0.2">
      <c r="B27" s="1540"/>
      <c r="C27" s="1540"/>
      <c r="D27" s="1540"/>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567"/>
      <c r="C35" s="1567"/>
      <c r="D35" s="1567"/>
    </row>
    <row r="36" spans="2:4" ht="13.5" customHeight="1" x14ac:dyDescent="0.2"/>
    <row r="37" spans="2:4" ht="13.5" customHeight="1" x14ac:dyDescent="0.2">
      <c r="B37" s="1563"/>
      <c r="C37" s="1563"/>
      <c r="D37" s="1563"/>
    </row>
    <row r="38" spans="2:4" ht="13.5" customHeight="1" x14ac:dyDescent="0.2">
      <c r="B38" s="1563"/>
      <c r="C38" s="1563"/>
      <c r="D38" s="1563"/>
    </row>
    <row r="39" spans="2:4" ht="13.5" customHeight="1" x14ac:dyDescent="0.2">
      <c r="B39" s="1563"/>
      <c r="C39" s="1563"/>
      <c r="D39" s="1563"/>
    </row>
    <row r="40" spans="2:4" ht="13.5" customHeight="1" x14ac:dyDescent="0.2">
      <c r="B40" s="1563"/>
      <c r="C40" s="1563"/>
      <c r="D40" s="1563"/>
    </row>
    <row r="41" spans="2:4" ht="13.5" customHeight="1" thickBot="1" x14ac:dyDescent="0.25">
      <c r="B41" s="1663"/>
      <c r="C41" s="1663"/>
      <c r="D41" s="1663"/>
    </row>
    <row r="42" spans="2:4" ht="12.2" customHeight="1" x14ac:dyDescent="0.2">
      <c r="B42" s="1662" t="s">
        <v>1674</v>
      </c>
      <c r="C42" s="1662"/>
      <c r="D42" s="1662"/>
    </row>
    <row r="43" spans="2:4" ht="12.2" customHeight="1" x14ac:dyDescent="0.2">
      <c r="B43" s="1525" t="s">
        <v>1666</v>
      </c>
      <c r="C43" s="1525"/>
      <c r="D43" s="1525"/>
    </row>
    <row r="44" spans="2:4" ht="12.75" customHeight="1" x14ac:dyDescent="0.2">
      <c r="B44" s="1520"/>
      <c r="C44" s="1520"/>
      <c r="D44" s="1520"/>
    </row>
    <row r="45" spans="2:4" ht="12.75" customHeight="1" x14ac:dyDescent="0.2">
      <c r="B45" s="1520"/>
      <c r="C45" s="1520"/>
      <c r="D45" s="1520"/>
    </row>
    <row r="46" spans="2:4" x14ac:dyDescent="0.2">
      <c r="B46" s="1520"/>
      <c r="C46" s="1520"/>
      <c r="D46" s="1520"/>
    </row>
    <row r="47" spans="2:4" x14ac:dyDescent="0.2">
      <c r="B47" s="1520"/>
      <c r="C47" s="1520"/>
      <c r="D47" s="1520"/>
    </row>
    <row r="51" spans="2:9" x14ac:dyDescent="0.2">
      <c r="B51" s="1500"/>
      <c r="C51" s="1500"/>
      <c r="D51" s="1500"/>
    </row>
    <row r="52" spans="2:9" ht="12.75" customHeight="1" x14ac:dyDescent="0.2"/>
    <row r="53" spans="2:9" ht="12.75" customHeight="1" x14ac:dyDescent="0.2">
      <c r="B53" s="1533"/>
      <c r="C53" s="1533"/>
      <c r="D53" s="1533"/>
      <c r="E53" s="1533"/>
      <c r="F53" s="1533"/>
      <c r="G53" s="1533"/>
      <c r="H53" s="1533"/>
      <c r="I53" s="1533"/>
    </row>
    <row r="54" spans="2:9" ht="12.75" customHeight="1" x14ac:dyDescent="0.2">
      <c r="B54" s="1533"/>
      <c r="C54" s="1533"/>
      <c r="D54" s="1533"/>
      <c r="E54" s="1533"/>
      <c r="F54" s="1533"/>
      <c r="G54" s="1533"/>
      <c r="H54" s="1533"/>
      <c r="I54" s="1533"/>
    </row>
    <row r="55" spans="2:9" ht="12.75" customHeight="1" x14ac:dyDescent="0.2">
      <c r="B55" s="1533"/>
      <c r="C55" s="1533"/>
      <c r="D55" s="1533"/>
      <c r="E55" s="1533"/>
      <c r="F55" s="1533"/>
      <c r="G55" s="1533"/>
      <c r="H55" s="1533"/>
      <c r="I55" s="1533"/>
    </row>
    <row r="56" spans="2:9" ht="12.75" customHeight="1" x14ac:dyDescent="0.2">
      <c r="B56" s="1533"/>
      <c r="C56" s="1533"/>
      <c r="D56" s="1533"/>
      <c r="E56" s="1533"/>
      <c r="F56" s="1533"/>
      <c r="G56" s="1533"/>
      <c r="H56" s="1533"/>
      <c r="I56" s="1533"/>
    </row>
    <row r="57" spans="2:9" ht="12.75" customHeight="1" x14ac:dyDescent="0.2">
      <c r="B57" s="1533"/>
      <c r="C57" s="1533"/>
      <c r="D57" s="1533"/>
      <c r="E57" s="1533"/>
      <c r="F57" s="1533"/>
      <c r="G57" s="1533"/>
      <c r="H57" s="1533"/>
      <c r="I57" s="1533"/>
    </row>
    <row r="58" spans="2:9" ht="12.75" customHeight="1" x14ac:dyDescent="0.2">
      <c r="B58" s="1533"/>
      <c r="C58" s="1533"/>
      <c r="D58" s="1533"/>
      <c r="E58" s="1533"/>
      <c r="F58" s="1533"/>
      <c r="G58" s="1533"/>
      <c r="H58" s="1533"/>
      <c r="I58" s="1533"/>
    </row>
    <row r="59" spans="2:9" ht="12.75" customHeight="1" x14ac:dyDescent="0.2">
      <c r="B59" s="1533"/>
      <c r="C59" s="1533"/>
      <c r="D59" s="1533"/>
      <c r="E59" s="1533"/>
      <c r="F59" s="1533"/>
    </row>
    <row r="60" spans="2:9" ht="12.75" customHeight="1" x14ac:dyDescent="0.2">
      <c r="B60" s="1533"/>
      <c r="C60" s="1533"/>
      <c r="D60" s="1533"/>
      <c r="E60" s="1533"/>
      <c r="F60" s="1533"/>
      <c r="G60" s="1533"/>
      <c r="H60" s="1533"/>
      <c r="I60" s="1533"/>
    </row>
    <row r="64" spans="2:9" x14ac:dyDescent="0.2">
      <c r="B64" s="1652"/>
      <c r="C64" s="1652"/>
      <c r="D64" s="1652"/>
    </row>
    <row r="65" spans="2:4" x14ac:dyDescent="0.2">
      <c r="B65" s="1520"/>
      <c r="C65" s="1520"/>
      <c r="D65" s="1520"/>
    </row>
    <row r="66" spans="2:4" x14ac:dyDescent="0.2">
      <c r="B66" s="1520"/>
      <c r="C66" s="1520"/>
      <c r="D66" s="1520"/>
    </row>
    <row r="67" spans="2:4" x14ac:dyDescent="0.2">
      <c r="B67" s="1523"/>
      <c r="C67" s="1523"/>
      <c r="D67" s="1523"/>
    </row>
    <row r="68" spans="2:4" x14ac:dyDescent="0.2">
      <c r="B68" s="1523"/>
      <c r="C68" s="1523"/>
      <c r="D68" s="1523"/>
    </row>
    <row r="69" spans="2:4" x14ac:dyDescent="0.2">
      <c r="B69" s="1523"/>
      <c r="C69" s="1523"/>
      <c r="D69" s="1523"/>
    </row>
    <row r="70" spans="2:4" x14ac:dyDescent="0.2">
      <c r="B70" s="1520"/>
      <c r="C70" s="1520"/>
      <c r="D70" s="1520"/>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workbookViewId="0"/>
  </sheetViews>
  <sheetFormatPr defaultRowHeight="12.75" x14ac:dyDescent="0.2"/>
  <cols>
    <col min="1" max="1" width="48" customWidth="1"/>
    <col min="2" max="2" width="34" style="1354" customWidth="1"/>
    <col min="3" max="3" width="3.42578125" style="14" customWidth="1"/>
    <col min="4" max="4" width="8.85546875" style="14" customWidth="1"/>
    <col min="5" max="5" width="15.5703125" style="14" customWidth="1"/>
    <col min="6" max="6" width="16.42578125" bestFit="1" customWidth="1"/>
  </cols>
  <sheetData>
    <row r="1" spans="1:2" x14ac:dyDescent="0.2">
      <c r="A1" t="s">
        <v>671</v>
      </c>
      <c r="B1" s="1354" t="s">
        <v>303</v>
      </c>
    </row>
    <row r="2" spans="1:2" x14ac:dyDescent="0.2">
      <c r="A2" t="s">
        <v>304</v>
      </c>
      <c r="B2" s="1354">
        <f>COVER!A13</f>
        <v>31045046022</v>
      </c>
    </row>
    <row r="3" spans="1:2" x14ac:dyDescent="0.2">
      <c r="A3" t="s">
        <v>1159</v>
      </c>
      <c r="B3" s="1354" t="str">
        <f>COVER!A15</f>
        <v>Kane</v>
      </c>
    </row>
    <row r="4" spans="1:2" x14ac:dyDescent="0.2">
      <c r="A4" t="s">
        <v>1215</v>
      </c>
      <c r="B4" s="1354" t="str">
        <f>COVER!A17</f>
        <v>SD U-46</v>
      </c>
    </row>
    <row r="5" spans="1:2" x14ac:dyDescent="0.2">
      <c r="A5" t="s">
        <v>840</v>
      </c>
      <c r="B5" s="1354" t="str">
        <f>COVER!A38</f>
        <v>Jeff King</v>
      </c>
    </row>
    <row r="6" spans="1:2" x14ac:dyDescent="0.2">
      <c r="A6" t="s">
        <v>845</v>
      </c>
      <c r="B6" s="1354">
        <f>COVER!P35</f>
        <v>0</v>
      </c>
    </row>
    <row r="7" spans="1:2" x14ac:dyDescent="0.2">
      <c r="A7" t="s">
        <v>841</v>
      </c>
      <c r="B7" s="1354">
        <f>COVER!I38</f>
        <v>0</v>
      </c>
    </row>
    <row r="8" spans="1:2" x14ac:dyDescent="0.2">
      <c r="A8" t="s">
        <v>842</v>
      </c>
      <c r="B8" s="1354">
        <f>COVER!T38</f>
        <v>0</v>
      </c>
    </row>
    <row r="9" spans="1:2" x14ac:dyDescent="0.2">
      <c r="A9" s="22" t="s">
        <v>1160</v>
      </c>
      <c r="B9" s="1355" t="str">
        <f>AUDITCHECK!D27</f>
        <v xml:space="preserve">ACCRUAL </v>
      </c>
    </row>
    <row r="10" spans="1:2" x14ac:dyDescent="0.2">
      <c r="A10" t="s">
        <v>1179</v>
      </c>
      <c r="B10" s="1354" t="str">
        <f>COVER!B5</f>
        <v>X</v>
      </c>
    </row>
    <row r="11" spans="1:2" x14ac:dyDescent="0.2">
      <c r="A11" t="s">
        <v>1180</v>
      </c>
      <c r="B11" s="1354">
        <f>COVER!B6</f>
        <v>0</v>
      </c>
    </row>
    <row r="12" spans="1:2" x14ac:dyDescent="0.2">
      <c r="A12" t="s">
        <v>1289</v>
      </c>
      <c r="B12" s="1354" t="str">
        <f>IF(COVER!J29="x","Yes",IF(COVER!L29="X","No",0))</f>
        <v>Yes</v>
      </c>
    </row>
    <row r="13" spans="1:2" x14ac:dyDescent="0.2">
      <c r="A13" t="s">
        <v>1290</v>
      </c>
      <c r="B13" s="1354" t="str">
        <f>IF(COVER!J30="x","Yes",IF(COVER!L30="x","No",0))</f>
        <v>Yes</v>
      </c>
    </row>
    <row r="14" spans="1:2" x14ac:dyDescent="0.2">
      <c r="A14" t="s">
        <v>580</v>
      </c>
      <c r="B14" s="1354" t="str">
        <f>IF(COVER!J31="x","Yes",IF(COVER!L31="x","No",0))</f>
        <v>No</v>
      </c>
    </row>
    <row r="15" spans="1:2" x14ac:dyDescent="0.2">
      <c r="A15" t="s">
        <v>693</v>
      </c>
      <c r="B15" s="1354" t="str">
        <f>COVER!T23</f>
        <v>066-003346</v>
      </c>
    </row>
    <row r="16" spans="1:2" x14ac:dyDescent="0.2">
      <c r="A16" t="s">
        <v>512</v>
      </c>
      <c r="B16" s="1354" t="str">
        <f>COVER!T13</f>
        <v>RSM US LLP</v>
      </c>
    </row>
    <row r="17" spans="1:2" x14ac:dyDescent="0.2">
      <c r="A17" t="s">
        <v>1077</v>
      </c>
      <c r="B17" s="1354" t="str">
        <f>COVER!T15</f>
        <v>John George</v>
      </c>
    </row>
    <row r="18" spans="1:2" x14ac:dyDescent="0.2">
      <c r="A18" t="s">
        <v>1404</v>
      </c>
      <c r="B18" s="1354" t="str">
        <f>COVER!T17</f>
        <v>One South Wacker Dr, Ste 800</v>
      </c>
    </row>
    <row r="19" spans="1:2" x14ac:dyDescent="0.2">
      <c r="A19" t="s">
        <v>1079</v>
      </c>
      <c r="B19" s="1354" t="str">
        <f>COVER!T25</f>
        <v>john.george@rsmus.com</v>
      </c>
    </row>
    <row r="20" spans="1:2" x14ac:dyDescent="0.2">
      <c r="A20" t="s">
        <v>1080</v>
      </c>
      <c r="B20" s="1354" t="str">
        <f>COVER!T19</f>
        <v>Chicago</v>
      </c>
    </row>
    <row r="21" spans="1:2" x14ac:dyDescent="0.2">
      <c r="A21" t="s">
        <v>584</v>
      </c>
      <c r="B21" s="1354" t="str">
        <f>COVER!X19</f>
        <v>IL</v>
      </c>
    </row>
    <row r="22" spans="1:2" x14ac:dyDescent="0.2">
      <c r="A22" t="s">
        <v>1081</v>
      </c>
      <c r="B22" s="1354">
        <f>COVER!Z19</f>
        <v>60606</v>
      </c>
    </row>
    <row r="23" spans="1:2" x14ac:dyDescent="0.2">
      <c r="A23" t="s">
        <v>1406</v>
      </c>
      <c r="B23" s="1354" t="str">
        <f>COVER!T21</f>
        <v>312-634-3400</v>
      </c>
    </row>
    <row r="24" spans="1:2" x14ac:dyDescent="0.2">
      <c r="A24" t="s">
        <v>1405</v>
      </c>
      <c r="B24" s="1354" t="str">
        <f>COVER!Y21</f>
        <v>312-634-4505</v>
      </c>
    </row>
    <row r="25" spans="1:2" x14ac:dyDescent="0.2">
      <c r="A25" t="s">
        <v>902</v>
      </c>
      <c r="B25" s="1354">
        <f>COVER!B34</f>
        <v>0</v>
      </c>
    </row>
    <row r="26" spans="1:2" x14ac:dyDescent="0.2">
      <c r="A26" t="s">
        <v>1407</v>
      </c>
      <c r="B26" s="1354">
        <f>COVER!L34</f>
        <v>0</v>
      </c>
    </row>
    <row r="27" spans="1:2" x14ac:dyDescent="0.2">
      <c r="A27" t="s">
        <v>310</v>
      </c>
      <c r="B27" s="1354">
        <f>COVER!U34</f>
        <v>0</v>
      </c>
    </row>
    <row r="28" spans="1:2" x14ac:dyDescent="0.2">
      <c r="A28" t="s">
        <v>365</v>
      </c>
      <c r="B28" s="1354" t="str">
        <f>IF('Aud Quest 2'!B9="x","Yes",IF('Aud Quest 2'!B9&lt;&gt;"x","0"))</f>
        <v>0</v>
      </c>
    </row>
    <row r="29" spans="1:2" x14ac:dyDescent="0.2">
      <c r="A29" t="s">
        <v>366</v>
      </c>
      <c r="B29" s="1354" t="str">
        <f>IF('Aud Quest 2'!B11="x","Yes",IF('Aud Quest 2'!B11&lt;&gt;"x","0"))</f>
        <v>0</v>
      </c>
    </row>
    <row r="30" spans="1:2" x14ac:dyDescent="0.2">
      <c r="A30" t="s">
        <v>367</v>
      </c>
      <c r="B30" s="1354" t="str">
        <f>IF('Aud Quest 2'!B13="x","Yes",IF('Aud Quest 2'!B13&lt;&gt;"x","0"))</f>
        <v>0</v>
      </c>
    </row>
    <row r="31" spans="1:2" x14ac:dyDescent="0.2">
      <c r="A31" t="s">
        <v>782</v>
      </c>
      <c r="B31" s="1354" t="str">
        <f>IF('Aud Quest 2'!B14="x","Yes",IF('Aud Quest 2'!B14&lt;&gt;"x","0"))</f>
        <v>0</v>
      </c>
    </row>
    <row r="32" spans="1:2" x14ac:dyDescent="0.2">
      <c r="A32" t="s">
        <v>781</v>
      </c>
      <c r="B32" s="1354" t="str">
        <f>IF('Aud Quest 2'!B15="x","Yes",IF('Aud Quest 2'!B15&lt;&gt;"x","0"))</f>
        <v>0</v>
      </c>
    </row>
    <row r="33" spans="1:2" x14ac:dyDescent="0.2">
      <c r="A33" t="s">
        <v>783</v>
      </c>
      <c r="B33" s="1354" t="str">
        <f>IF('Aud Quest 2'!B16="x","Yes",IF('Aud Quest 2'!B16&lt;&gt;"x","0"))</f>
        <v>0</v>
      </c>
    </row>
    <row r="34" spans="1:2" x14ac:dyDescent="0.2">
      <c r="A34" t="s">
        <v>784</v>
      </c>
      <c r="B34" s="1354" t="str">
        <f>IF('Aud Quest 2'!B18="x","Yes",IF('Aud Quest 2'!B18&lt;&gt;"x","0"))</f>
        <v>0</v>
      </c>
    </row>
    <row r="35" spans="1:2" x14ac:dyDescent="0.2">
      <c r="A35" t="s">
        <v>785</v>
      </c>
      <c r="B35" s="1354" t="str">
        <f>IF('Aud Quest 2'!B20="x","Yes",IF('Aud Quest 2'!B20&lt;&gt;"x","0"))</f>
        <v>0</v>
      </c>
    </row>
    <row r="36" spans="1:2" x14ac:dyDescent="0.2">
      <c r="A36" t="s">
        <v>779</v>
      </c>
      <c r="B36" s="1354" t="str">
        <f>IF('Aud Quest 2'!B22="x","Yes",IF('Aud Quest 2'!B22&lt;&gt;"x","0"))</f>
        <v>0</v>
      </c>
    </row>
    <row r="37" spans="1:2" x14ac:dyDescent="0.2">
      <c r="A37" t="s">
        <v>901</v>
      </c>
      <c r="B37" s="1354" t="str">
        <f>IF('Aud Quest 2'!B23="x","Yes",IF('Aud Quest 2'!B23&lt;&gt;"x","0"))</f>
        <v>0</v>
      </c>
    </row>
    <row r="38" spans="1:2" x14ac:dyDescent="0.2">
      <c r="A38" t="s">
        <v>376</v>
      </c>
      <c r="B38" s="1354" t="str">
        <f>IF('Aud Quest 2'!B24="x","Yes",IF('Aud Quest 2'!B24&lt;&gt;"x","0"))</f>
        <v>0</v>
      </c>
    </row>
    <row r="39" spans="1:2" x14ac:dyDescent="0.2">
      <c r="A39" t="s">
        <v>377</v>
      </c>
      <c r="B39" s="1354" t="str">
        <f>IF('Aud Quest 2'!B25="x","Yes",IF('Aud Quest 2'!B25&lt;&gt;"x","0"))</f>
        <v>0</v>
      </c>
    </row>
    <row r="40" spans="1:2" x14ac:dyDescent="0.2">
      <c r="A40" t="s">
        <v>368</v>
      </c>
      <c r="B40" s="1354" t="str">
        <f>IF('Aud Quest 2'!B27="x","Yes",IF('Aud Quest 2'!B27&lt;&gt;"x","0"))</f>
        <v>0</v>
      </c>
    </row>
    <row r="41" spans="1:2" x14ac:dyDescent="0.2">
      <c r="A41" t="s">
        <v>369</v>
      </c>
      <c r="B41" s="1354" t="str">
        <f>IF('Aud Quest 2'!B29="x","Yes",IF('Aud Quest 2'!B29&lt;&gt;"x","0"))</f>
        <v>0</v>
      </c>
    </row>
    <row r="42" spans="1:2" x14ac:dyDescent="0.2">
      <c r="A42" t="s">
        <v>370</v>
      </c>
      <c r="B42" s="1354" t="str">
        <f>IF('Aud Quest 2'!B35="x","Yes",IF('Aud Quest 2'!B35&lt;&gt;"x","0"))</f>
        <v>0</v>
      </c>
    </row>
    <row r="43" spans="1:2" x14ac:dyDescent="0.2">
      <c r="A43" t="s">
        <v>371</v>
      </c>
      <c r="B43" s="1354" t="str">
        <f>IF('Aud Quest 2'!B38="x","Yes",IF('Aud Quest 2'!B38&lt;&gt;"x","0"))</f>
        <v>0</v>
      </c>
    </row>
    <row r="44" spans="1:2" x14ac:dyDescent="0.2">
      <c r="A44" s="13" t="s">
        <v>372</v>
      </c>
      <c r="B44" s="1354" t="str">
        <f>IF('Aud Quest 2'!B40="x","Yes",IF('Aud Quest 2'!B40&lt;&gt;"x","0"))</f>
        <v>0</v>
      </c>
    </row>
    <row r="45" spans="1:2" x14ac:dyDescent="0.2">
      <c r="A45" t="s">
        <v>373</v>
      </c>
      <c r="B45" s="1354" t="str">
        <f>IF('Aud Quest 2'!B42="x","Yes",IF('Aud Quest 2'!B42&lt;&gt;"x","0"))</f>
        <v>0</v>
      </c>
    </row>
    <row r="46" spans="1:2" x14ac:dyDescent="0.2">
      <c r="A46" t="s">
        <v>374</v>
      </c>
      <c r="B46" s="1354" t="str">
        <f>IF('Aud Quest 2'!B47="x","Yes",IF('Aud Quest 2'!B47&lt;&gt;"x","0"))</f>
        <v>0</v>
      </c>
    </row>
    <row r="47" spans="1:2" x14ac:dyDescent="0.2">
      <c r="A47" t="s">
        <v>375</v>
      </c>
      <c r="B47" s="1354" t="str">
        <f>IF('Aud Quest 2'!B48="x","Yes",IF('Aud Quest 2'!B48&lt;&gt;"x","0"))</f>
        <v>0</v>
      </c>
    </row>
    <row r="48" spans="1:2" x14ac:dyDescent="0.2">
      <c r="A48" t="s">
        <v>588</v>
      </c>
      <c r="B48" s="1354" t="str">
        <f>IF('Aud Quest 2'!B49="x","Yes",IF('Aud Quest 2'!B49&lt;&gt;"x","0"))</f>
        <v>0</v>
      </c>
    </row>
    <row r="49" spans="1:4" x14ac:dyDescent="0.2">
      <c r="A49" s="13" t="s">
        <v>2051</v>
      </c>
      <c r="B49" s="1354" t="str">
        <f>IF('Aud Quest 2'!B51="x","Yes",IF('Aud Quest 2'!B51&lt;&gt;"x","0"))</f>
        <v>Yes</v>
      </c>
    </row>
    <row r="50" spans="1:4" x14ac:dyDescent="0.2">
      <c r="A50" s="13" t="s">
        <v>2050</v>
      </c>
      <c r="B50" s="1934">
        <f>'Aud Quest 2'!H51</f>
        <v>33512</v>
      </c>
    </row>
    <row r="51" spans="1:4" x14ac:dyDescent="0.2">
      <c r="A51" s="13" t="s">
        <v>2052</v>
      </c>
      <c r="B51" s="1354" t="str">
        <f>IF('Aud Quest 2'!B52="x","Yes",IF('Aud Quest 2'!B52&lt;&gt;"x","0"))</f>
        <v>0</v>
      </c>
    </row>
    <row r="52" spans="1:4" x14ac:dyDescent="0.2">
      <c r="A52" t="s">
        <v>378</v>
      </c>
      <c r="B52" s="1354">
        <f>('Aud Quest 2'!B55)</f>
        <v>0</v>
      </c>
    </row>
    <row r="53" spans="1:4" x14ac:dyDescent="0.2">
      <c r="A53" s="13" t="s">
        <v>379</v>
      </c>
      <c r="B53" s="1354">
        <f>IF('FP Info 3'!B44="X","Yes",0)</f>
        <v>0</v>
      </c>
    </row>
    <row r="54" spans="1:4" x14ac:dyDescent="0.2">
      <c r="A54" t="s">
        <v>380</v>
      </c>
      <c r="B54" s="1354">
        <f>IF('FP Info 3'!B45="X","Yes",0)</f>
        <v>0</v>
      </c>
    </row>
    <row r="55" spans="1:4" x14ac:dyDescent="0.2">
      <c r="A55" t="s">
        <v>381</v>
      </c>
      <c r="B55" s="1354">
        <f>IF('FP Info 3'!B46="X","Yes",0)</f>
        <v>0</v>
      </c>
    </row>
    <row r="56" spans="1:4" x14ac:dyDescent="0.2">
      <c r="A56" t="s">
        <v>382</v>
      </c>
      <c r="B56" s="1354">
        <f>IF('FP Info 3'!B47="X","Yes",0)</f>
        <v>0</v>
      </c>
    </row>
    <row r="57" spans="1:4" x14ac:dyDescent="0.2">
      <c r="A57" t="s">
        <v>383</v>
      </c>
      <c r="B57" s="1354">
        <f>IF('FP Info 3'!B48="X","Yes",0)</f>
        <v>0</v>
      </c>
    </row>
    <row r="58" spans="1:4" x14ac:dyDescent="0.2">
      <c r="A58" t="s">
        <v>384</v>
      </c>
      <c r="B58" s="1354">
        <f>IF('FP Info 3'!B49="X","Yes",0)</f>
        <v>0</v>
      </c>
    </row>
    <row r="59" spans="1:4" x14ac:dyDescent="0.2">
      <c r="A59" t="s">
        <v>385</v>
      </c>
      <c r="B59" s="1354">
        <f>IF('FP Info 3'!B50="X","Yes",0)</f>
        <v>0</v>
      </c>
    </row>
    <row r="60" spans="1:4" x14ac:dyDescent="0.2">
      <c r="A60" t="s">
        <v>386</v>
      </c>
      <c r="B60" s="1354">
        <f>IF('FP Info 3'!B51="X","Yes",0)</f>
        <v>0</v>
      </c>
    </row>
    <row r="61" spans="1:4" x14ac:dyDescent="0.2">
      <c r="A61" t="s">
        <v>387</v>
      </c>
      <c r="B61" s="1354">
        <f>('FP Info 3'!B54)</f>
        <v>0</v>
      </c>
      <c r="D61" s="14" t="str">
        <f>IF(ISBLANK(B62),"OK",IF(A62-B62=0,"OK","Error?"))</f>
        <v>OK</v>
      </c>
    </row>
    <row r="62" spans="1:4" x14ac:dyDescent="0.2">
      <c r="A62" s="88">
        <v>1</v>
      </c>
      <c r="D62" s="14" t="str">
        <f>IF(ISBLANK(B62),"OK",IF(A62-B62=0,"OK","Error?"))</f>
        <v>OK</v>
      </c>
    </row>
    <row r="63" spans="1:4" x14ac:dyDescent="0.2">
      <c r="A63" s="88">
        <v>2</v>
      </c>
      <c r="D63" s="14" t="str">
        <f t="shared" ref="D63:D126" si="0">IF(ISBLANK(B63),"OK",IF(A63-B63=0,"OK","Error?"))</f>
        <v>OK</v>
      </c>
    </row>
    <row r="64" spans="1:4" x14ac:dyDescent="0.2">
      <c r="A64" s="88">
        <v>3</v>
      </c>
      <c r="D64" s="14" t="str">
        <f t="shared" si="0"/>
        <v>OK</v>
      </c>
    </row>
    <row r="65" spans="1:4" x14ac:dyDescent="0.2">
      <c r="A65" s="56">
        <v>4</v>
      </c>
      <c r="B65" s="1354">
        <f>'Assets-Liab 5-6'!C6</f>
        <v>92312450</v>
      </c>
      <c r="D65" s="14" t="str">
        <f t="shared" si="0"/>
        <v>Error?</v>
      </c>
    </row>
    <row r="66" spans="1:4" x14ac:dyDescent="0.2">
      <c r="A66" s="88">
        <v>5</v>
      </c>
      <c r="D66" s="14" t="str">
        <f t="shared" si="0"/>
        <v>OK</v>
      </c>
    </row>
    <row r="67" spans="1:4" x14ac:dyDescent="0.2">
      <c r="A67" s="88">
        <v>6</v>
      </c>
      <c r="D67" s="14" t="str">
        <f t="shared" si="0"/>
        <v>OK</v>
      </c>
    </row>
    <row r="68" spans="1:4" x14ac:dyDescent="0.2">
      <c r="A68" s="88">
        <v>7</v>
      </c>
      <c r="D68" s="14" t="str">
        <f t="shared" si="0"/>
        <v>OK</v>
      </c>
    </row>
    <row r="69" spans="1:4" x14ac:dyDescent="0.2">
      <c r="A69" s="88">
        <v>8</v>
      </c>
      <c r="D69" s="14" t="str">
        <f t="shared" si="0"/>
        <v>OK</v>
      </c>
    </row>
    <row r="70" spans="1:4" x14ac:dyDescent="0.2">
      <c r="A70" s="88">
        <v>9</v>
      </c>
      <c r="D70" s="14" t="str">
        <f t="shared" si="0"/>
        <v>OK</v>
      </c>
    </row>
    <row r="71" spans="1:4" x14ac:dyDescent="0.2">
      <c r="A71" s="88">
        <v>10</v>
      </c>
      <c r="D71" s="14" t="str">
        <f t="shared" si="0"/>
        <v>OK</v>
      </c>
    </row>
    <row r="72" spans="1:4" x14ac:dyDescent="0.2">
      <c r="A72" s="56">
        <v>11</v>
      </c>
      <c r="B72" s="1354">
        <f>'Assets-Liab 5-6'!C10</f>
        <v>78087</v>
      </c>
      <c r="D72" s="14" t="str">
        <f t="shared" si="0"/>
        <v>Error?</v>
      </c>
    </row>
    <row r="73" spans="1:4" x14ac:dyDescent="0.2">
      <c r="A73" s="56">
        <v>12</v>
      </c>
      <c r="B73" s="1354">
        <f>'Assets-Liab 5-6'!C5</f>
        <v>0</v>
      </c>
      <c r="D73" s="14" t="str">
        <f t="shared" si="0"/>
        <v>Error?</v>
      </c>
    </row>
    <row r="74" spans="1:4" x14ac:dyDescent="0.2">
      <c r="A74" s="88">
        <v>13</v>
      </c>
      <c r="D74" s="14" t="str">
        <f t="shared" si="0"/>
        <v>OK</v>
      </c>
    </row>
    <row r="75" spans="1:4" x14ac:dyDescent="0.2">
      <c r="A75" s="88">
        <v>14</v>
      </c>
      <c r="D75" s="14" t="str">
        <f t="shared" si="0"/>
        <v>OK</v>
      </c>
    </row>
    <row r="76" spans="1:4" x14ac:dyDescent="0.2">
      <c r="A76" s="56">
        <v>15</v>
      </c>
      <c r="B76" s="1354">
        <f>'Assets-Liab 5-6'!C12</f>
        <v>0</v>
      </c>
      <c r="D76" s="14" t="str">
        <f t="shared" si="0"/>
        <v>Error?</v>
      </c>
    </row>
    <row r="77" spans="1:4" x14ac:dyDescent="0.2">
      <c r="A77" s="56">
        <v>16</v>
      </c>
      <c r="B77" s="1354">
        <f>'Assets-Liab 5-6'!C13</f>
        <v>251869461</v>
      </c>
      <c r="C77" s="14" t="s">
        <v>689</v>
      </c>
      <c r="D77" s="14" t="str">
        <f t="shared" si="0"/>
        <v>Error?</v>
      </c>
    </row>
    <row r="78" spans="1:4" x14ac:dyDescent="0.2">
      <c r="A78" s="88">
        <v>17</v>
      </c>
      <c r="D78" s="14" t="str">
        <f t="shared" si="0"/>
        <v>OK</v>
      </c>
    </row>
    <row r="79" spans="1:4" x14ac:dyDescent="0.2">
      <c r="A79" s="88">
        <v>18</v>
      </c>
      <c r="D79" s="14" t="str">
        <f t="shared" si="0"/>
        <v>OK</v>
      </c>
    </row>
    <row r="80" spans="1:4" x14ac:dyDescent="0.2">
      <c r="A80" s="88">
        <v>19</v>
      </c>
      <c r="D80" s="14" t="str">
        <f t="shared" si="0"/>
        <v>OK</v>
      </c>
    </row>
    <row r="81" spans="1:4" x14ac:dyDescent="0.2">
      <c r="A81" s="88">
        <v>20</v>
      </c>
      <c r="D81" s="14" t="str">
        <f t="shared" si="0"/>
        <v>OK</v>
      </c>
    </row>
    <row r="82" spans="1:4" x14ac:dyDescent="0.2">
      <c r="A82" s="88">
        <v>21</v>
      </c>
      <c r="D82" s="14" t="str">
        <f t="shared" si="0"/>
        <v>OK</v>
      </c>
    </row>
    <row r="83" spans="1:4" x14ac:dyDescent="0.2">
      <c r="A83" s="88">
        <v>22</v>
      </c>
      <c r="D83" s="14" t="str">
        <f t="shared" si="0"/>
        <v>OK</v>
      </c>
    </row>
    <row r="84" spans="1:4" x14ac:dyDescent="0.2">
      <c r="A84" s="88">
        <v>23</v>
      </c>
      <c r="D84" s="14" t="str">
        <f t="shared" si="0"/>
        <v>OK</v>
      </c>
    </row>
    <row r="85" spans="1:4" x14ac:dyDescent="0.2">
      <c r="A85" s="88">
        <v>24</v>
      </c>
      <c r="D85" s="14" t="str">
        <f t="shared" si="0"/>
        <v>OK</v>
      </c>
    </row>
    <row r="86" spans="1:4" x14ac:dyDescent="0.2">
      <c r="A86" s="96">
        <v>25</v>
      </c>
      <c r="B86" s="1354">
        <f>'Assets-Liab 5-6'!C31</f>
        <v>1201826</v>
      </c>
      <c r="D86" s="14" t="str">
        <f t="shared" si="0"/>
        <v>Error?</v>
      </c>
    </row>
    <row r="87" spans="1:4" x14ac:dyDescent="0.2">
      <c r="A87" s="88">
        <v>26</v>
      </c>
      <c r="D87" s="14" t="str">
        <f t="shared" si="0"/>
        <v>OK</v>
      </c>
    </row>
    <row r="88" spans="1:4" x14ac:dyDescent="0.2">
      <c r="A88" s="56">
        <v>27</v>
      </c>
      <c r="B88" s="1354">
        <f>'Assets-Liab 5-6'!C32</f>
        <v>112196753</v>
      </c>
      <c r="D88" s="14" t="str">
        <f t="shared" si="0"/>
        <v>Error?</v>
      </c>
    </row>
    <row r="89" spans="1:4" x14ac:dyDescent="0.2">
      <c r="A89" s="88">
        <v>28</v>
      </c>
      <c r="D89" s="14" t="str">
        <f t="shared" si="0"/>
        <v>OK</v>
      </c>
    </row>
    <row r="90" spans="1:4" x14ac:dyDescent="0.2">
      <c r="A90" s="88">
        <v>29</v>
      </c>
      <c r="D90" s="14" t="str">
        <f t="shared" si="0"/>
        <v>OK</v>
      </c>
    </row>
    <row r="91" spans="1:4" x14ac:dyDescent="0.2">
      <c r="A91" s="56">
        <v>30</v>
      </c>
      <c r="B91" s="1354">
        <f>'Assets-Liab 5-6'!C34</f>
        <v>158492070</v>
      </c>
      <c r="C91" s="14" t="s">
        <v>689</v>
      </c>
      <c r="D91" s="14" t="str">
        <f t="shared" si="0"/>
        <v>Error?</v>
      </c>
    </row>
    <row r="92" spans="1:4" x14ac:dyDescent="0.2">
      <c r="A92" s="56">
        <v>31</v>
      </c>
      <c r="B92" s="1354">
        <f>'Assets-Liab 5-6'!C39</f>
        <v>92520855</v>
      </c>
      <c r="D92" s="14" t="str">
        <f t="shared" si="0"/>
        <v>Error?</v>
      </c>
    </row>
    <row r="93" spans="1:4" x14ac:dyDescent="0.2">
      <c r="A93" s="56">
        <v>32</v>
      </c>
      <c r="B93" s="1354">
        <f>'Assets-Liab 5-6'!C41</f>
        <v>251869461</v>
      </c>
      <c r="C93" s="14" t="s">
        <v>689</v>
      </c>
      <c r="D93" s="14" t="str">
        <f t="shared" si="0"/>
        <v>Error?</v>
      </c>
    </row>
    <row r="94" spans="1:4" x14ac:dyDescent="0.2">
      <c r="A94" s="88">
        <v>33</v>
      </c>
      <c r="D94" s="14" t="str">
        <f t="shared" si="0"/>
        <v>OK</v>
      </c>
    </row>
    <row r="95" spans="1:4" x14ac:dyDescent="0.2">
      <c r="A95" s="88">
        <v>34</v>
      </c>
      <c r="D95" s="14" t="str">
        <f t="shared" si="0"/>
        <v>OK</v>
      </c>
    </row>
    <row r="96" spans="1:4" x14ac:dyDescent="0.2">
      <c r="A96" s="88">
        <v>35</v>
      </c>
      <c r="D96" s="14" t="str">
        <f t="shared" si="0"/>
        <v>OK</v>
      </c>
    </row>
    <row r="97" spans="1:4" x14ac:dyDescent="0.2">
      <c r="A97" s="56">
        <v>36</v>
      </c>
      <c r="B97" s="1354">
        <f>'Assets-Liab 5-6'!D6</f>
        <v>14444741</v>
      </c>
      <c r="D97" s="14" t="str">
        <f t="shared" si="0"/>
        <v>Error?</v>
      </c>
    </row>
    <row r="98" spans="1:4" x14ac:dyDescent="0.2">
      <c r="A98" s="88">
        <v>37</v>
      </c>
      <c r="D98" s="14" t="str">
        <f t="shared" si="0"/>
        <v>OK</v>
      </c>
    </row>
    <row r="99" spans="1:4" x14ac:dyDescent="0.2">
      <c r="A99" s="88">
        <v>38</v>
      </c>
      <c r="D99" s="14" t="str">
        <f t="shared" si="0"/>
        <v>OK</v>
      </c>
    </row>
    <row r="100" spans="1:4" x14ac:dyDescent="0.2">
      <c r="A100" s="88">
        <v>39</v>
      </c>
      <c r="D100" s="14" t="str">
        <f t="shared" si="0"/>
        <v>OK</v>
      </c>
    </row>
    <row r="101" spans="1:4" x14ac:dyDescent="0.2">
      <c r="A101" s="88">
        <v>40</v>
      </c>
      <c r="D101" s="14" t="str">
        <f t="shared" si="0"/>
        <v>OK</v>
      </c>
    </row>
    <row r="102" spans="1:4" x14ac:dyDescent="0.2">
      <c r="A102" s="88">
        <v>41</v>
      </c>
      <c r="D102" s="14" t="str">
        <f t="shared" si="0"/>
        <v>OK</v>
      </c>
    </row>
    <row r="103" spans="1:4" x14ac:dyDescent="0.2">
      <c r="A103" s="88">
        <v>42</v>
      </c>
      <c r="D103" s="14" t="str">
        <f t="shared" si="0"/>
        <v>OK</v>
      </c>
    </row>
    <row r="104" spans="1:4" x14ac:dyDescent="0.2">
      <c r="A104" s="56">
        <v>43</v>
      </c>
      <c r="B104" s="1354">
        <f>'Assets-Liab 5-6'!D10</f>
        <v>0</v>
      </c>
      <c r="D104" s="14" t="str">
        <f t="shared" si="0"/>
        <v>Error?</v>
      </c>
    </row>
    <row r="105" spans="1:4" x14ac:dyDescent="0.2">
      <c r="A105" s="56">
        <v>44</v>
      </c>
      <c r="B105" s="1354">
        <f>'Assets-Liab 5-6'!D5</f>
        <v>0</v>
      </c>
      <c r="D105" s="14" t="str">
        <f t="shared" si="0"/>
        <v>Error?</v>
      </c>
    </row>
    <row r="106" spans="1:4" x14ac:dyDescent="0.2">
      <c r="A106" s="88">
        <v>45</v>
      </c>
      <c r="D106" s="14" t="str">
        <f t="shared" si="0"/>
        <v>OK</v>
      </c>
    </row>
    <row r="107" spans="1:4" x14ac:dyDescent="0.2">
      <c r="A107" s="88">
        <v>46</v>
      </c>
      <c r="D107" s="14" t="str">
        <f t="shared" si="0"/>
        <v>OK</v>
      </c>
    </row>
    <row r="108" spans="1:4" x14ac:dyDescent="0.2">
      <c r="A108" s="56">
        <v>47</v>
      </c>
      <c r="B108" s="1354">
        <f>'Assets-Liab 5-6'!D12</f>
        <v>0</v>
      </c>
      <c r="D108" s="14" t="str">
        <f t="shared" si="0"/>
        <v>Error?</v>
      </c>
    </row>
    <row r="109" spans="1:4" x14ac:dyDescent="0.2">
      <c r="A109" s="56">
        <v>48</v>
      </c>
      <c r="B109" s="1354">
        <f>'Assets-Liab 5-6'!D13</f>
        <v>31675555</v>
      </c>
      <c r="C109" s="14" t="s">
        <v>689</v>
      </c>
      <c r="D109" s="14" t="str">
        <f t="shared" si="0"/>
        <v>Error?</v>
      </c>
    </row>
    <row r="110" spans="1:4" x14ac:dyDescent="0.2">
      <c r="A110" s="88">
        <v>49</v>
      </c>
      <c r="D110" s="14" t="str">
        <f t="shared" si="0"/>
        <v>OK</v>
      </c>
    </row>
    <row r="111" spans="1:4" x14ac:dyDescent="0.2">
      <c r="A111" s="88">
        <v>50</v>
      </c>
      <c r="D111" s="14" t="str">
        <f t="shared" si="0"/>
        <v>OK</v>
      </c>
    </row>
    <row r="112" spans="1:4" x14ac:dyDescent="0.2">
      <c r="A112" s="88">
        <v>51</v>
      </c>
      <c r="D112" s="14" t="str">
        <f t="shared" si="0"/>
        <v>OK</v>
      </c>
    </row>
    <row r="113" spans="1:4" x14ac:dyDescent="0.2">
      <c r="A113" s="88">
        <v>52</v>
      </c>
      <c r="D113" s="14" t="str">
        <f t="shared" si="0"/>
        <v>OK</v>
      </c>
    </row>
    <row r="114" spans="1:4" x14ac:dyDescent="0.2">
      <c r="A114" s="88">
        <v>53</v>
      </c>
      <c r="D114" s="14" t="str">
        <f t="shared" si="0"/>
        <v>OK</v>
      </c>
    </row>
    <row r="115" spans="1:4" x14ac:dyDescent="0.2">
      <c r="A115" s="88">
        <v>54</v>
      </c>
      <c r="D115" s="14" t="str">
        <f t="shared" si="0"/>
        <v>OK</v>
      </c>
    </row>
    <row r="116" spans="1:4" x14ac:dyDescent="0.2">
      <c r="A116" s="88">
        <v>55</v>
      </c>
      <c r="D116" s="14" t="str">
        <f t="shared" si="0"/>
        <v>OK</v>
      </c>
    </row>
    <row r="117" spans="1:4" x14ac:dyDescent="0.2">
      <c r="A117" s="56">
        <v>56</v>
      </c>
      <c r="B117" s="1354">
        <f>'Assets-Liab 5-6'!D31</f>
        <v>0</v>
      </c>
      <c r="D117" s="14" t="str">
        <f t="shared" si="0"/>
        <v>Error?</v>
      </c>
    </row>
    <row r="118" spans="1:4" x14ac:dyDescent="0.2">
      <c r="A118" s="88">
        <v>57</v>
      </c>
      <c r="D118" s="14" t="str">
        <f t="shared" si="0"/>
        <v>OK</v>
      </c>
    </row>
    <row r="119" spans="1:4" x14ac:dyDescent="0.2">
      <c r="A119" s="56">
        <v>58</v>
      </c>
      <c r="B119" s="1354">
        <f>'Assets-Liab 5-6'!D32</f>
        <v>14604849</v>
      </c>
      <c r="D119" s="14" t="str">
        <f t="shared" si="0"/>
        <v>Error?</v>
      </c>
    </row>
    <row r="120" spans="1:4" x14ac:dyDescent="0.2">
      <c r="A120" s="88">
        <v>59</v>
      </c>
      <c r="D120" s="14" t="str">
        <f t="shared" si="0"/>
        <v>OK</v>
      </c>
    </row>
    <row r="121" spans="1:4" x14ac:dyDescent="0.2">
      <c r="A121" s="88">
        <v>60</v>
      </c>
      <c r="D121" s="14" t="str">
        <f t="shared" si="0"/>
        <v>OK</v>
      </c>
    </row>
    <row r="122" spans="1:4" x14ac:dyDescent="0.2">
      <c r="A122" s="56">
        <v>61</v>
      </c>
      <c r="B122" s="1354">
        <f>'Assets-Liab 5-6'!D34</f>
        <v>26895500</v>
      </c>
      <c r="C122" s="14" t="s">
        <v>689</v>
      </c>
      <c r="D122" s="14" t="str">
        <f t="shared" si="0"/>
        <v>Error?</v>
      </c>
    </row>
    <row r="123" spans="1:4" x14ac:dyDescent="0.2">
      <c r="A123" s="56">
        <v>62</v>
      </c>
      <c r="B123" s="1354">
        <f>'Assets-Liab 5-6'!D39</f>
        <v>3865200</v>
      </c>
      <c r="D123" s="14" t="str">
        <f t="shared" si="0"/>
        <v>Error?</v>
      </c>
    </row>
    <row r="124" spans="1:4" x14ac:dyDescent="0.2">
      <c r="A124" s="56">
        <v>63</v>
      </c>
      <c r="B124" s="1354">
        <f>'Assets-Liab 5-6'!D41</f>
        <v>31675555</v>
      </c>
      <c r="C124" s="14" t="s">
        <v>689</v>
      </c>
      <c r="D124" s="14" t="str">
        <f t="shared" si="0"/>
        <v>Error?</v>
      </c>
    </row>
    <row r="125" spans="1:4" x14ac:dyDescent="0.2">
      <c r="A125" s="88">
        <v>64</v>
      </c>
      <c r="D125" s="14" t="str">
        <f t="shared" si="0"/>
        <v>OK</v>
      </c>
    </row>
    <row r="126" spans="1:4" x14ac:dyDescent="0.2">
      <c r="A126" s="56">
        <v>65</v>
      </c>
      <c r="B126" s="1354">
        <f>'Assets-Liab 5-6'!E6</f>
        <v>21300172</v>
      </c>
      <c r="D126" s="14" t="str">
        <f t="shared" si="0"/>
        <v>Error?</v>
      </c>
    </row>
    <row r="127" spans="1:4" x14ac:dyDescent="0.2">
      <c r="A127" s="88">
        <v>66</v>
      </c>
      <c r="D127" s="14" t="str">
        <f t="shared" ref="D127:D190" si="1">IF(ISBLANK(B127),"OK",IF(A127-B127=0,"OK","Error?"))</f>
        <v>OK</v>
      </c>
    </row>
    <row r="128" spans="1:4" x14ac:dyDescent="0.2">
      <c r="A128" s="88">
        <v>67</v>
      </c>
      <c r="D128" s="14" t="str">
        <f t="shared" si="1"/>
        <v>OK</v>
      </c>
    </row>
    <row r="129" spans="1:4" x14ac:dyDescent="0.2">
      <c r="A129" s="56">
        <v>68</v>
      </c>
      <c r="B129" s="1354">
        <f>'Assets-Liab 5-6'!E5</f>
        <v>0</v>
      </c>
      <c r="D129" s="14" t="str">
        <f t="shared" si="1"/>
        <v>Error?</v>
      </c>
    </row>
    <row r="130" spans="1:4" x14ac:dyDescent="0.2">
      <c r="A130" s="56">
        <v>69</v>
      </c>
      <c r="B130" s="1354">
        <f>'Assets-Liab 5-6'!E12</f>
        <v>0</v>
      </c>
      <c r="D130" s="14" t="str">
        <f t="shared" si="1"/>
        <v>Error?</v>
      </c>
    </row>
    <row r="131" spans="1:4" x14ac:dyDescent="0.2">
      <c r="A131" s="56">
        <v>70</v>
      </c>
      <c r="B131" s="1354">
        <f>'Assets-Liab 5-6'!E13</f>
        <v>45477502</v>
      </c>
      <c r="C131" s="14" t="s">
        <v>689</v>
      </c>
      <c r="D131" s="14" t="str">
        <f t="shared" si="1"/>
        <v>Error?</v>
      </c>
    </row>
    <row r="132" spans="1:4" x14ac:dyDescent="0.2">
      <c r="A132" s="88">
        <v>71</v>
      </c>
      <c r="D132" s="14" t="str">
        <f t="shared" si="1"/>
        <v>OK</v>
      </c>
    </row>
    <row r="133" spans="1:4" x14ac:dyDescent="0.2">
      <c r="A133" s="88">
        <v>72</v>
      </c>
      <c r="D133" s="14" t="str">
        <f t="shared" si="1"/>
        <v>OK</v>
      </c>
    </row>
    <row r="134" spans="1:4" x14ac:dyDescent="0.2">
      <c r="A134" s="56">
        <v>73</v>
      </c>
      <c r="B134" s="1354">
        <f>'Assets-Liab 5-6'!E32</f>
        <v>21536269</v>
      </c>
      <c r="D134" s="14" t="str">
        <f t="shared" si="1"/>
        <v>Error?</v>
      </c>
    </row>
    <row r="135" spans="1:4" x14ac:dyDescent="0.2">
      <c r="A135" s="88">
        <v>74</v>
      </c>
      <c r="D135" s="14" t="str">
        <f t="shared" si="1"/>
        <v>OK</v>
      </c>
    </row>
    <row r="136" spans="1:4" x14ac:dyDescent="0.2">
      <c r="A136" s="88">
        <v>75</v>
      </c>
      <c r="D136" s="14" t="str">
        <f t="shared" si="1"/>
        <v>OK</v>
      </c>
    </row>
    <row r="137" spans="1:4" x14ac:dyDescent="0.2">
      <c r="A137" s="88">
        <v>76</v>
      </c>
      <c r="D137" s="14" t="str">
        <f t="shared" si="1"/>
        <v>OK</v>
      </c>
    </row>
    <row r="138" spans="1:4" x14ac:dyDescent="0.2">
      <c r="A138" s="88">
        <v>77</v>
      </c>
      <c r="D138" s="14" t="str">
        <f t="shared" si="1"/>
        <v>OK</v>
      </c>
    </row>
    <row r="139" spans="1:4" x14ac:dyDescent="0.2">
      <c r="A139" s="56">
        <v>78</v>
      </c>
      <c r="B139" s="1354">
        <f>'Assets-Liab 5-6'!E34</f>
        <v>21536269</v>
      </c>
      <c r="C139" s="14" t="s">
        <v>689</v>
      </c>
      <c r="D139" s="14" t="str">
        <f t="shared" si="1"/>
        <v>Error?</v>
      </c>
    </row>
    <row r="140" spans="1:4" x14ac:dyDescent="0.2">
      <c r="A140" s="56">
        <v>79</v>
      </c>
      <c r="B140" s="1354">
        <f>'Assets-Liab 5-6'!E39</f>
        <v>0</v>
      </c>
      <c r="D140" s="14" t="str">
        <f t="shared" si="1"/>
        <v>Error?</v>
      </c>
    </row>
    <row r="141" spans="1:4" x14ac:dyDescent="0.2">
      <c r="A141" s="56">
        <v>80</v>
      </c>
      <c r="B141" s="1354">
        <f>'Assets-Liab 5-6'!E41</f>
        <v>45477502</v>
      </c>
      <c r="C141" s="14" t="s">
        <v>689</v>
      </c>
      <c r="D141" s="14" t="str">
        <f t="shared" si="1"/>
        <v>Error?</v>
      </c>
    </row>
    <row r="142" spans="1:4" x14ac:dyDescent="0.2">
      <c r="A142" s="88">
        <v>81</v>
      </c>
      <c r="D142" s="14" t="str">
        <f t="shared" si="1"/>
        <v>OK</v>
      </c>
    </row>
    <row r="143" spans="1:4" x14ac:dyDescent="0.2">
      <c r="A143" s="88">
        <v>82</v>
      </c>
      <c r="D143" s="14" t="str">
        <f t="shared" si="1"/>
        <v>OK</v>
      </c>
    </row>
    <row r="144" spans="1:4" x14ac:dyDescent="0.2">
      <c r="A144" s="88">
        <v>83</v>
      </c>
      <c r="D144" s="14" t="str">
        <f t="shared" si="1"/>
        <v>OK</v>
      </c>
    </row>
    <row r="145" spans="1:4" x14ac:dyDescent="0.2">
      <c r="A145" s="56">
        <v>84</v>
      </c>
      <c r="B145" s="1354">
        <f>'Assets-Liab 5-6'!F6</f>
        <v>7884751</v>
      </c>
      <c r="D145" s="14" t="str">
        <f t="shared" si="1"/>
        <v>Error?</v>
      </c>
    </row>
    <row r="146" spans="1:4" x14ac:dyDescent="0.2">
      <c r="A146" s="88">
        <v>85</v>
      </c>
      <c r="D146" s="14" t="str">
        <f t="shared" si="1"/>
        <v>OK</v>
      </c>
    </row>
    <row r="147" spans="1:4" x14ac:dyDescent="0.2">
      <c r="A147" s="88">
        <v>86</v>
      </c>
      <c r="D147" s="14" t="str">
        <f t="shared" si="1"/>
        <v>OK</v>
      </c>
    </row>
    <row r="148" spans="1:4" x14ac:dyDescent="0.2">
      <c r="A148" s="88">
        <v>87</v>
      </c>
      <c r="D148" s="14" t="str">
        <f t="shared" si="1"/>
        <v>OK</v>
      </c>
    </row>
    <row r="149" spans="1:4" x14ac:dyDescent="0.2">
      <c r="A149" s="88">
        <v>88</v>
      </c>
      <c r="D149" s="14" t="str">
        <f t="shared" si="1"/>
        <v>OK</v>
      </c>
    </row>
    <row r="150" spans="1:4" x14ac:dyDescent="0.2">
      <c r="A150" s="88">
        <v>89</v>
      </c>
      <c r="D150" s="14" t="str">
        <f t="shared" si="1"/>
        <v>OK</v>
      </c>
    </row>
    <row r="151" spans="1:4" x14ac:dyDescent="0.2">
      <c r="A151" s="88">
        <v>90</v>
      </c>
      <c r="D151" s="14" t="str">
        <f t="shared" si="1"/>
        <v>OK</v>
      </c>
    </row>
    <row r="152" spans="1:4" x14ac:dyDescent="0.2">
      <c r="A152" s="56">
        <v>91</v>
      </c>
      <c r="B152" s="1354">
        <f>'Assets-Liab 5-6'!F10</f>
        <v>0</v>
      </c>
      <c r="D152" s="14" t="str">
        <f t="shared" si="1"/>
        <v>Error?</v>
      </c>
    </row>
    <row r="153" spans="1:4" x14ac:dyDescent="0.2">
      <c r="A153" s="56">
        <v>92</v>
      </c>
      <c r="B153" s="1354">
        <f>'Assets-Liab 5-6'!F5</f>
        <v>0</v>
      </c>
      <c r="D153" s="14" t="str">
        <f t="shared" si="1"/>
        <v>Error?</v>
      </c>
    </row>
    <row r="154" spans="1:4" x14ac:dyDescent="0.2">
      <c r="A154" s="88">
        <v>93</v>
      </c>
      <c r="D154" s="14" t="str">
        <f t="shared" si="1"/>
        <v>OK</v>
      </c>
    </row>
    <row r="155" spans="1:4" x14ac:dyDescent="0.2">
      <c r="A155" s="88">
        <v>94</v>
      </c>
      <c r="D155" s="14" t="str">
        <f t="shared" si="1"/>
        <v>OK</v>
      </c>
    </row>
    <row r="156" spans="1:4" x14ac:dyDescent="0.2">
      <c r="A156" s="56">
        <v>95</v>
      </c>
      <c r="B156" s="1354">
        <f>'Assets-Liab 5-6'!F12</f>
        <v>0</v>
      </c>
      <c r="D156" s="14" t="str">
        <f t="shared" si="1"/>
        <v>Error?</v>
      </c>
    </row>
    <row r="157" spans="1:4" x14ac:dyDescent="0.2">
      <c r="A157" s="56">
        <v>96</v>
      </c>
      <c r="B157" s="1354">
        <f>'Assets-Liab 5-6'!F13</f>
        <v>25190555</v>
      </c>
      <c r="C157" s="14" t="s">
        <v>689</v>
      </c>
      <c r="D157" s="14" t="str">
        <f t="shared" si="1"/>
        <v>Error?</v>
      </c>
    </row>
    <row r="158" spans="1:4" x14ac:dyDescent="0.2">
      <c r="A158" s="88">
        <v>97</v>
      </c>
      <c r="D158" s="14" t="str">
        <f t="shared" si="1"/>
        <v>OK</v>
      </c>
    </row>
    <row r="159" spans="1:4" x14ac:dyDescent="0.2">
      <c r="A159" s="88">
        <v>98</v>
      </c>
      <c r="D159" s="14" t="str">
        <f t="shared" si="1"/>
        <v>OK</v>
      </c>
    </row>
    <row r="160" spans="1:4" x14ac:dyDescent="0.2">
      <c r="A160" s="88">
        <v>99</v>
      </c>
      <c r="D160" s="14" t="str">
        <f t="shared" si="1"/>
        <v>OK</v>
      </c>
    </row>
    <row r="161" spans="1:4" x14ac:dyDescent="0.2">
      <c r="A161" s="88">
        <v>100</v>
      </c>
      <c r="D161" s="14" t="str">
        <f t="shared" si="1"/>
        <v>OK</v>
      </c>
    </row>
    <row r="162" spans="1:4" x14ac:dyDescent="0.2">
      <c r="A162" s="88">
        <v>101</v>
      </c>
      <c r="D162" s="14" t="str">
        <f t="shared" si="1"/>
        <v>OK</v>
      </c>
    </row>
    <row r="163" spans="1:4" x14ac:dyDescent="0.2">
      <c r="A163" s="88">
        <v>102</v>
      </c>
      <c r="D163" s="14" t="str">
        <f t="shared" si="1"/>
        <v>OK</v>
      </c>
    </row>
    <row r="164" spans="1:4" x14ac:dyDescent="0.2">
      <c r="A164" s="56">
        <v>103</v>
      </c>
      <c r="B164" s="1354">
        <f>'Assets-Liab 5-6'!F31</f>
        <v>0</v>
      </c>
      <c r="D164" s="14" t="str">
        <f t="shared" si="1"/>
        <v>Error?</v>
      </c>
    </row>
    <row r="165" spans="1:4" x14ac:dyDescent="0.2">
      <c r="A165" s="88">
        <v>104</v>
      </c>
      <c r="D165" s="14" t="str">
        <f t="shared" si="1"/>
        <v>OK</v>
      </c>
    </row>
    <row r="166" spans="1:4" x14ac:dyDescent="0.2">
      <c r="A166" s="56">
        <v>105</v>
      </c>
      <c r="B166" s="1354">
        <f>'Assets-Liab 5-6'!F32</f>
        <v>21582898</v>
      </c>
      <c r="D166" s="14" t="str">
        <f t="shared" si="1"/>
        <v>Error?</v>
      </c>
    </row>
    <row r="167" spans="1:4" x14ac:dyDescent="0.2">
      <c r="A167" s="88">
        <v>106</v>
      </c>
      <c r="D167" s="14" t="str">
        <f t="shared" si="1"/>
        <v>OK</v>
      </c>
    </row>
    <row r="168" spans="1:4" x14ac:dyDescent="0.2">
      <c r="A168" s="88">
        <v>107</v>
      </c>
      <c r="D168" s="14" t="str">
        <f t="shared" si="1"/>
        <v>OK</v>
      </c>
    </row>
    <row r="169" spans="1:4" x14ac:dyDescent="0.2">
      <c r="A169" s="56">
        <v>108</v>
      </c>
      <c r="B169" s="1354">
        <f>'Assets-Liab 5-6'!F34</f>
        <v>35416496</v>
      </c>
      <c r="C169" s="14" t="s">
        <v>689</v>
      </c>
      <c r="D169" s="14" t="str">
        <f t="shared" si="1"/>
        <v>Error?</v>
      </c>
    </row>
    <row r="170" spans="1:4" x14ac:dyDescent="0.2">
      <c r="A170" s="56">
        <v>109</v>
      </c>
      <c r="B170" s="1354">
        <f>'Assets-Liab 5-6'!F39</f>
        <v>-10225941</v>
      </c>
      <c r="D170" s="14" t="str">
        <f t="shared" si="1"/>
        <v>Error?</v>
      </c>
    </row>
    <row r="171" spans="1:4" x14ac:dyDescent="0.2">
      <c r="A171" s="56">
        <v>110</v>
      </c>
      <c r="B171" s="1354">
        <f>'Assets-Liab 5-6'!F41</f>
        <v>25190555</v>
      </c>
      <c r="C171" s="14" t="s">
        <v>689</v>
      </c>
      <c r="D171" s="14" t="str">
        <f t="shared" si="1"/>
        <v>Error?</v>
      </c>
    </row>
    <row r="172" spans="1:4" x14ac:dyDescent="0.2">
      <c r="A172" s="88">
        <v>111</v>
      </c>
      <c r="D172" s="14" t="str">
        <f t="shared" si="1"/>
        <v>OK</v>
      </c>
    </row>
    <row r="173" spans="1:4" x14ac:dyDescent="0.2">
      <c r="A173" s="56">
        <v>112</v>
      </c>
      <c r="B173" s="1354">
        <f>'Assets-Liab 5-6'!G6</f>
        <v>6591717</v>
      </c>
      <c r="D173" s="14" t="str">
        <f t="shared" si="1"/>
        <v>Error?</v>
      </c>
    </row>
    <row r="174" spans="1:4" x14ac:dyDescent="0.2">
      <c r="A174" s="88">
        <v>113</v>
      </c>
      <c r="D174" s="14" t="str">
        <f t="shared" si="1"/>
        <v>OK</v>
      </c>
    </row>
    <row r="175" spans="1:4" x14ac:dyDescent="0.2">
      <c r="A175" s="56">
        <v>114</v>
      </c>
      <c r="D175" s="14" t="str">
        <f t="shared" si="1"/>
        <v>OK</v>
      </c>
    </row>
    <row r="176" spans="1:4" x14ac:dyDescent="0.2">
      <c r="A176" s="56">
        <v>115</v>
      </c>
      <c r="D176" s="14" t="str">
        <f t="shared" si="1"/>
        <v>OK</v>
      </c>
    </row>
    <row r="177" spans="1:4" x14ac:dyDescent="0.2">
      <c r="A177" s="56">
        <v>116</v>
      </c>
      <c r="B177" s="1354">
        <f>'Assets-Liab 5-6'!G5</f>
        <v>0</v>
      </c>
      <c r="D177" s="14" t="str">
        <f t="shared" si="1"/>
        <v>Error?</v>
      </c>
    </row>
    <row r="178" spans="1:4" x14ac:dyDescent="0.2">
      <c r="A178" s="88">
        <v>117</v>
      </c>
      <c r="D178" s="14" t="str">
        <f t="shared" si="1"/>
        <v>OK</v>
      </c>
    </row>
    <row r="179" spans="1:4" x14ac:dyDescent="0.2">
      <c r="A179" s="56">
        <v>118</v>
      </c>
      <c r="B179" s="1354">
        <f>'Assets-Liab 5-6'!G12</f>
        <v>0</v>
      </c>
      <c r="D179" s="14" t="str">
        <f t="shared" si="1"/>
        <v>Error?</v>
      </c>
    </row>
    <row r="180" spans="1:4" x14ac:dyDescent="0.2">
      <c r="A180" s="56">
        <v>119</v>
      </c>
      <c r="B180" s="1354">
        <f>'Assets-Liab 5-6'!G13</f>
        <v>7391246</v>
      </c>
      <c r="C180" s="14" t="s">
        <v>689</v>
      </c>
      <c r="D180" s="14" t="str">
        <f t="shared" si="1"/>
        <v>Error?</v>
      </c>
    </row>
    <row r="181" spans="1:4" x14ac:dyDescent="0.2">
      <c r="A181" s="88">
        <v>120</v>
      </c>
      <c r="D181" s="14" t="str">
        <f t="shared" si="1"/>
        <v>OK</v>
      </c>
    </row>
    <row r="182" spans="1:4" x14ac:dyDescent="0.2">
      <c r="A182" s="88">
        <v>121</v>
      </c>
      <c r="D182" s="14" t="str">
        <f t="shared" si="1"/>
        <v>OK</v>
      </c>
    </row>
    <row r="183" spans="1:4" x14ac:dyDescent="0.2">
      <c r="A183" s="88">
        <v>122</v>
      </c>
      <c r="D183" s="14" t="str">
        <f t="shared" si="1"/>
        <v>OK</v>
      </c>
    </row>
    <row r="184" spans="1:4" x14ac:dyDescent="0.2">
      <c r="A184" s="56">
        <v>123</v>
      </c>
      <c r="B184" s="1354">
        <f>'Assets-Liab 5-6'!G31</f>
        <v>556690</v>
      </c>
      <c r="D184" s="14" t="str">
        <f t="shared" si="1"/>
        <v>Error?</v>
      </c>
    </row>
    <row r="185" spans="1:4" x14ac:dyDescent="0.2">
      <c r="A185" s="56">
        <v>124</v>
      </c>
      <c r="B185" s="1354">
        <f>'Assets-Liab 5-6'!G32</f>
        <v>5994671</v>
      </c>
      <c r="D185" s="14" t="str">
        <f t="shared" si="1"/>
        <v>Error?</v>
      </c>
    </row>
    <row r="186" spans="1:4" x14ac:dyDescent="0.2">
      <c r="A186" s="88">
        <v>125</v>
      </c>
      <c r="D186" s="14" t="str">
        <f t="shared" si="1"/>
        <v>OK</v>
      </c>
    </row>
    <row r="187" spans="1:4" x14ac:dyDescent="0.2">
      <c r="A187" s="88">
        <v>126</v>
      </c>
      <c r="D187" s="14" t="str">
        <f t="shared" si="1"/>
        <v>OK</v>
      </c>
    </row>
    <row r="188" spans="1:4" x14ac:dyDescent="0.2">
      <c r="A188" s="56">
        <v>127</v>
      </c>
      <c r="B188" s="1354">
        <f>'Assets-Liab 5-6'!G34</f>
        <v>6551361</v>
      </c>
      <c r="C188" s="14" t="s">
        <v>689</v>
      </c>
      <c r="D188" s="14" t="str">
        <f t="shared" si="1"/>
        <v>Error?</v>
      </c>
    </row>
    <row r="189" spans="1:4" x14ac:dyDescent="0.2">
      <c r="A189" s="56">
        <v>128</v>
      </c>
      <c r="B189" s="1354">
        <f>'Assets-Liab 5-6'!G39</f>
        <v>0</v>
      </c>
      <c r="D189" s="14" t="str">
        <f t="shared" si="1"/>
        <v>Error?</v>
      </c>
    </row>
    <row r="190" spans="1:4" x14ac:dyDescent="0.2">
      <c r="A190" s="56">
        <v>129</v>
      </c>
      <c r="B190" s="1354">
        <f>'Assets-Liab 5-6'!G41</f>
        <v>7391246</v>
      </c>
      <c r="C190" s="14" t="s">
        <v>689</v>
      </c>
      <c r="D190" s="14" t="str">
        <f t="shared" si="1"/>
        <v>Error?</v>
      </c>
    </row>
    <row r="191" spans="1:4" x14ac:dyDescent="0.2">
      <c r="A191" s="88">
        <v>130</v>
      </c>
      <c r="D191" s="14" t="str">
        <f t="shared" ref="D191:D254" si="2">IF(ISBLANK(B191),"OK",IF(A191-B191=0,"OK","Error?"))</f>
        <v>OK</v>
      </c>
    </row>
    <row r="192" spans="1:4" x14ac:dyDescent="0.2">
      <c r="A192" s="88">
        <v>131</v>
      </c>
      <c r="D192" s="14" t="str">
        <f t="shared" si="2"/>
        <v>OK</v>
      </c>
    </row>
    <row r="193" spans="1:4" x14ac:dyDescent="0.2">
      <c r="A193" s="88">
        <v>132</v>
      </c>
      <c r="D193" s="14" t="str">
        <f t="shared" si="2"/>
        <v>OK</v>
      </c>
    </row>
    <row r="194" spans="1:4" x14ac:dyDescent="0.2">
      <c r="A194" s="88">
        <v>133</v>
      </c>
      <c r="D194" s="14" t="str">
        <f t="shared" si="2"/>
        <v>OK</v>
      </c>
    </row>
    <row r="195" spans="1:4" x14ac:dyDescent="0.2">
      <c r="A195" s="88">
        <v>134</v>
      </c>
      <c r="D195" s="14" t="str">
        <f t="shared" si="2"/>
        <v>OK</v>
      </c>
    </row>
    <row r="196" spans="1:4" x14ac:dyDescent="0.2">
      <c r="A196" s="88">
        <v>135</v>
      </c>
      <c r="D196" s="14" t="str">
        <f t="shared" si="2"/>
        <v>OK</v>
      </c>
    </row>
    <row r="197" spans="1:4" x14ac:dyDescent="0.2">
      <c r="A197" s="88">
        <v>136</v>
      </c>
      <c r="D197" s="14" t="str">
        <f t="shared" si="2"/>
        <v>OK</v>
      </c>
    </row>
    <row r="198" spans="1:4" x14ac:dyDescent="0.2">
      <c r="A198" s="56">
        <v>137</v>
      </c>
      <c r="B198" s="1354">
        <f>'Assets-Liab 5-6'!H10</f>
        <v>0</v>
      </c>
      <c r="D198" s="14" t="str">
        <f t="shared" si="2"/>
        <v>Error?</v>
      </c>
    </row>
    <row r="199" spans="1:4" x14ac:dyDescent="0.2">
      <c r="A199" s="56">
        <v>138</v>
      </c>
      <c r="B199" s="1354">
        <f>'Assets-Liab 5-6'!H5</f>
        <v>0</v>
      </c>
      <c r="D199" s="14" t="str">
        <f t="shared" si="2"/>
        <v>Error?</v>
      </c>
    </row>
    <row r="200" spans="1:4" x14ac:dyDescent="0.2">
      <c r="A200" s="88">
        <v>139</v>
      </c>
      <c r="D200" s="14" t="str">
        <f t="shared" si="2"/>
        <v>OK</v>
      </c>
    </row>
    <row r="201" spans="1:4" x14ac:dyDescent="0.2">
      <c r="A201" s="88">
        <v>140</v>
      </c>
      <c r="D201" s="14" t="str">
        <f t="shared" si="2"/>
        <v>OK</v>
      </c>
    </row>
    <row r="202" spans="1:4" x14ac:dyDescent="0.2">
      <c r="A202" s="56">
        <v>141</v>
      </c>
      <c r="B202" s="1354">
        <f>'Assets-Liab 5-6'!H12</f>
        <v>0</v>
      </c>
      <c r="D202" s="14" t="str">
        <f t="shared" si="2"/>
        <v>Error?</v>
      </c>
    </row>
    <row r="203" spans="1:4" x14ac:dyDescent="0.2">
      <c r="A203" s="56">
        <v>142</v>
      </c>
      <c r="B203" s="1354">
        <f>'Assets-Liab 5-6'!H13</f>
        <v>4398345</v>
      </c>
      <c r="C203" s="14" t="s">
        <v>689</v>
      </c>
      <c r="D203" s="14" t="str">
        <f t="shared" si="2"/>
        <v>Error?</v>
      </c>
    </row>
    <row r="204" spans="1:4" x14ac:dyDescent="0.2">
      <c r="A204" s="88">
        <v>143</v>
      </c>
      <c r="D204" s="14" t="str">
        <f t="shared" si="2"/>
        <v>OK</v>
      </c>
    </row>
    <row r="205" spans="1:4" x14ac:dyDescent="0.2">
      <c r="A205" s="88">
        <v>144</v>
      </c>
      <c r="D205" s="14" t="str">
        <f t="shared" si="2"/>
        <v>OK</v>
      </c>
    </row>
    <row r="206" spans="1:4" x14ac:dyDescent="0.2">
      <c r="A206" s="56">
        <v>145</v>
      </c>
      <c r="B206" s="1354">
        <f>'Assets-Liab 5-6'!H31</f>
        <v>0</v>
      </c>
      <c r="D206" s="14" t="str">
        <f t="shared" si="2"/>
        <v>Error?</v>
      </c>
    </row>
    <row r="207" spans="1:4" x14ac:dyDescent="0.2">
      <c r="A207" s="88">
        <v>146</v>
      </c>
      <c r="D207" s="14" t="str">
        <f t="shared" si="2"/>
        <v>OK</v>
      </c>
    </row>
    <row r="208" spans="1:4" x14ac:dyDescent="0.2">
      <c r="A208" s="56">
        <v>147</v>
      </c>
      <c r="B208" s="1354">
        <f>'Assets-Liab 5-6'!H32</f>
        <v>0</v>
      </c>
      <c r="D208" s="14" t="str">
        <f t="shared" si="2"/>
        <v>Error?</v>
      </c>
    </row>
    <row r="209" spans="1:4" x14ac:dyDescent="0.2">
      <c r="A209" s="88">
        <v>148</v>
      </c>
      <c r="D209" s="14" t="str">
        <f t="shared" si="2"/>
        <v>OK</v>
      </c>
    </row>
    <row r="210" spans="1:4" x14ac:dyDescent="0.2">
      <c r="A210" s="88">
        <v>149</v>
      </c>
      <c r="D210" s="14" t="str">
        <f t="shared" si="2"/>
        <v>OK</v>
      </c>
    </row>
    <row r="211" spans="1:4" x14ac:dyDescent="0.2">
      <c r="A211" s="56">
        <v>150</v>
      </c>
      <c r="B211" s="1354">
        <f>'Assets-Liab 5-6'!H34</f>
        <v>90754</v>
      </c>
      <c r="C211" s="14" t="s">
        <v>689</v>
      </c>
      <c r="D211" s="14" t="str">
        <f t="shared" si="2"/>
        <v>Error?</v>
      </c>
    </row>
    <row r="212" spans="1:4" x14ac:dyDescent="0.2">
      <c r="A212" s="56">
        <v>151</v>
      </c>
      <c r="B212" s="1354">
        <f>'Assets-Liab 5-6'!H39</f>
        <v>0</v>
      </c>
      <c r="D212" s="14" t="str">
        <f t="shared" si="2"/>
        <v>Error?</v>
      </c>
    </row>
    <row r="213" spans="1:4" x14ac:dyDescent="0.2">
      <c r="A213" s="96">
        <v>152</v>
      </c>
      <c r="B213" s="1354">
        <f>'Assets-Liab 5-6'!H41</f>
        <v>4398345</v>
      </c>
      <c r="C213" s="14" t="s">
        <v>689</v>
      </c>
      <c r="D213" s="14" t="str">
        <f t="shared" si="2"/>
        <v>Error?</v>
      </c>
    </row>
    <row r="214" spans="1:4" x14ac:dyDescent="0.2">
      <c r="A214" s="88">
        <v>153</v>
      </c>
      <c r="D214" s="14" t="str">
        <f t="shared" si="2"/>
        <v>OK</v>
      </c>
    </row>
    <row r="215" spans="1:4" x14ac:dyDescent="0.2">
      <c r="A215" s="88">
        <v>154</v>
      </c>
      <c r="D215" s="14" t="str">
        <f t="shared" si="2"/>
        <v>OK</v>
      </c>
    </row>
    <row r="216" spans="1:4" x14ac:dyDescent="0.2">
      <c r="A216" s="88">
        <v>155</v>
      </c>
      <c r="D216" s="14" t="str">
        <f t="shared" si="2"/>
        <v>OK</v>
      </c>
    </row>
    <row r="217" spans="1:4" x14ac:dyDescent="0.2">
      <c r="A217" s="88">
        <v>156</v>
      </c>
      <c r="D217" s="14" t="str">
        <f t="shared" si="2"/>
        <v>OK</v>
      </c>
    </row>
    <row r="218" spans="1:4" x14ac:dyDescent="0.2">
      <c r="A218" s="88">
        <v>157</v>
      </c>
      <c r="D218" s="14" t="str">
        <f t="shared" si="2"/>
        <v>OK</v>
      </c>
    </row>
    <row r="219" spans="1:4" x14ac:dyDescent="0.2">
      <c r="A219" s="88">
        <v>158</v>
      </c>
      <c r="D219" s="14" t="str">
        <f t="shared" si="2"/>
        <v>OK</v>
      </c>
    </row>
    <row r="220" spans="1:4" x14ac:dyDescent="0.2">
      <c r="A220" s="88">
        <v>159</v>
      </c>
      <c r="D220" s="14" t="str">
        <f t="shared" si="2"/>
        <v>OK</v>
      </c>
    </row>
    <row r="221" spans="1:4" x14ac:dyDescent="0.2">
      <c r="A221" s="88">
        <v>160</v>
      </c>
      <c r="D221" s="14" t="str">
        <f t="shared" si="2"/>
        <v>OK</v>
      </c>
    </row>
    <row r="222" spans="1:4" x14ac:dyDescent="0.2">
      <c r="A222" s="88">
        <v>161</v>
      </c>
      <c r="D222" s="14" t="str">
        <f t="shared" si="2"/>
        <v>OK</v>
      </c>
    </row>
    <row r="223" spans="1:4" x14ac:dyDescent="0.2">
      <c r="A223" s="88">
        <v>162</v>
      </c>
      <c r="D223" s="14" t="str">
        <f t="shared" si="2"/>
        <v>OK</v>
      </c>
    </row>
    <row r="224" spans="1:4" x14ac:dyDescent="0.2">
      <c r="A224" s="88">
        <v>163</v>
      </c>
      <c r="D224" s="14" t="str">
        <f t="shared" si="2"/>
        <v>OK</v>
      </c>
    </row>
    <row r="225" spans="1:4" x14ac:dyDescent="0.2">
      <c r="A225" s="88">
        <v>164</v>
      </c>
      <c r="D225" s="14" t="str">
        <f t="shared" si="2"/>
        <v>OK</v>
      </c>
    </row>
    <row r="226" spans="1:4" x14ac:dyDescent="0.2">
      <c r="A226" s="88">
        <v>165</v>
      </c>
      <c r="D226" s="14" t="str">
        <f t="shared" si="2"/>
        <v>OK</v>
      </c>
    </row>
    <row r="227" spans="1:4" x14ac:dyDescent="0.2">
      <c r="A227" s="88">
        <v>166</v>
      </c>
      <c r="D227" s="14" t="str">
        <f t="shared" si="2"/>
        <v>OK</v>
      </c>
    </row>
    <row r="228" spans="1:4" x14ac:dyDescent="0.2">
      <c r="A228" s="88">
        <v>167</v>
      </c>
      <c r="D228" s="14" t="str">
        <f t="shared" si="2"/>
        <v>OK</v>
      </c>
    </row>
    <row r="229" spans="1:4" x14ac:dyDescent="0.2">
      <c r="A229" s="88">
        <v>168</v>
      </c>
      <c r="D229" s="14" t="str">
        <f t="shared" si="2"/>
        <v>OK</v>
      </c>
    </row>
    <row r="230" spans="1:4" x14ac:dyDescent="0.2">
      <c r="A230" s="88">
        <v>169</v>
      </c>
      <c r="D230" s="14" t="str">
        <f t="shared" si="2"/>
        <v>OK</v>
      </c>
    </row>
    <row r="231" spans="1:4" x14ac:dyDescent="0.2">
      <c r="A231" s="88">
        <v>170</v>
      </c>
      <c r="D231" s="14" t="str">
        <f t="shared" si="2"/>
        <v>OK</v>
      </c>
    </row>
    <row r="232" spans="1:4" x14ac:dyDescent="0.2">
      <c r="A232" s="88">
        <v>171</v>
      </c>
      <c r="D232" s="14" t="str">
        <f t="shared" si="2"/>
        <v>OK</v>
      </c>
    </row>
    <row r="233" spans="1:4" x14ac:dyDescent="0.2">
      <c r="A233" s="88">
        <v>172</v>
      </c>
      <c r="D233" s="14" t="str">
        <f t="shared" si="2"/>
        <v>OK</v>
      </c>
    </row>
    <row r="234" spans="1:4" x14ac:dyDescent="0.2">
      <c r="A234" s="88">
        <v>173</v>
      </c>
      <c r="D234" s="14" t="str">
        <f t="shared" si="2"/>
        <v>OK</v>
      </c>
    </row>
    <row r="235" spans="1:4" x14ac:dyDescent="0.2">
      <c r="A235" s="88">
        <v>174</v>
      </c>
      <c r="D235" s="14" t="str">
        <f t="shared" si="2"/>
        <v>OK</v>
      </c>
    </row>
    <row r="236" spans="1:4" x14ac:dyDescent="0.2">
      <c r="A236" s="88">
        <v>175</v>
      </c>
      <c r="D236" s="14" t="str">
        <f t="shared" si="2"/>
        <v>OK</v>
      </c>
    </row>
    <row r="237" spans="1:4" x14ac:dyDescent="0.2">
      <c r="A237" s="88">
        <v>176</v>
      </c>
      <c r="D237" s="14" t="str">
        <f t="shared" si="2"/>
        <v>OK</v>
      </c>
    </row>
    <row r="238" spans="1:4" x14ac:dyDescent="0.2">
      <c r="A238" s="88">
        <v>177</v>
      </c>
      <c r="D238" s="14" t="str">
        <f t="shared" si="2"/>
        <v>OK</v>
      </c>
    </row>
    <row r="239" spans="1:4" x14ac:dyDescent="0.2">
      <c r="A239" s="88">
        <v>178</v>
      </c>
      <c r="D239" s="14" t="str">
        <f t="shared" si="2"/>
        <v>OK</v>
      </c>
    </row>
    <row r="240" spans="1:4" x14ac:dyDescent="0.2">
      <c r="A240" s="88">
        <v>179</v>
      </c>
      <c r="D240" s="14" t="str">
        <f t="shared" si="2"/>
        <v>OK</v>
      </c>
    </row>
    <row r="241" spans="1:4" x14ac:dyDescent="0.2">
      <c r="A241" s="88">
        <v>180</v>
      </c>
      <c r="C241" s="14" t="s">
        <v>689</v>
      </c>
      <c r="D241" s="14" t="str">
        <f t="shared" si="2"/>
        <v>OK</v>
      </c>
    </row>
    <row r="242" spans="1:4" x14ac:dyDescent="0.2">
      <c r="A242" s="88">
        <v>181</v>
      </c>
      <c r="D242" s="14" t="str">
        <f t="shared" si="2"/>
        <v>OK</v>
      </c>
    </row>
    <row r="243" spans="1:4" x14ac:dyDescent="0.2">
      <c r="A243" s="88">
        <v>182</v>
      </c>
      <c r="D243" s="14" t="str">
        <f t="shared" si="2"/>
        <v>OK</v>
      </c>
    </row>
    <row r="244" spans="1:4" x14ac:dyDescent="0.2">
      <c r="A244" s="88">
        <v>183</v>
      </c>
      <c r="D244" s="14" t="str">
        <f t="shared" si="2"/>
        <v>OK</v>
      </c>
    </row>
    <row r="245" spans="1:4" x14ac:dyDescent="0.2">
      <c r="A245" s="88">
        <v>184</v>
      </c>
      <c r="D245" s="14" t="str">
        <f t="shared" si="2"/>
        <v>OK</v>
      </c>
    </row>
    <row r="246" spans="1:4" x14ac:dyDescent="0.2">
      <c r="A246" s="88">
        <v>185</v>
      </c>
      <c r="D246" s="14" t="str">
        <f t="shared" si="2"/>
        <v>OK</v>
      </c>
    </row>
    <row r="247" spans="1:4" x14ac:dyDescent="0.2">
      <c r="A247" s="88">
        <v>186</v>
      </c>
      <c r="C247" s="14" t="s">
        <v>689</v>
      </c>
      <c r="D247" s="14" t="str">
        <f t="shared" si="2"/>
        <v>OK</v>
      </c>
    </row>
    <row r="248" spans="1:4" x14ac:dyDescent="0.2">
      <c r="A248" s="88">
        <v>187</v>
      </c>
      <c r="D248" s="14" t="str">
        <f t="shared" si="2"/>
        <v>OK</v>
      </c>
    </row>
    <row r="249" spans="1:4" x14ac:dyDescent="0.2">
      <c r="A249" s="88">
        <v>188</v>
      </c>
      <c r="C249" s="14" t="s">
        <v>689</v>
      </c>
      <c r="D249" s="14" t="str">
        <f t="shared" si="2"/>
        <v>OK</v>
      </c>
    </row>
    <row r="250" spans="1:4" x14ac:dyDescent="0.2">
      <c r="A250" s="88">
        <v>189</v>
      </c>
      <c r="D250" s="14" t="str">
        <f t="shared" si="2"/>
        <v>OK</v>
      </c>
    </row>
    <row r="251" spans="1:4" x14ac:dyDescent="0.2">
      <c r="A251" s="88">
        <v>190</v>
      </c>
      <c r="D251" s="14" t="str">
        <f t="shared" si="2"/>
        <v>OK</v>
      </c>
    </row>
    <row r="252" spans="1:4" x14ac:dyDescent="0.2">
      <c r="A252" s="88">
        <v>191</v>
      </c>
      <c r="D252" s="14" t="str">
        <f t="shared" si="2"/>
        <v>OK</v>
      </c>
    </row>
    <row r="253" spans="1:4" x14ac:dyDescent="0.2">
      <c r="A253" s="88">
        <v>192</v>
      </c>
      <c r="D253" s="14" t="str">
        <f t="shared" si="2"/>
        <v>OK</v>
      </c>
    </row>
    <row r="254" spans="1:4" x14ac:dyDescent="0.2">
      <c r="A254" s="88">
        <v>193</v>
      </c>
      <c r="D254" s="14" t="str">
        <f t="shared" si="2"/>
        <v>OK</v>
      </c>
    </row>
    <row r="255" spans="1:4" x14ac:dyDescent="0.2">
      <c r="A255" s="88">
        <v>194</v>
      </c>
      <c r="D255" s="14" t="str">
        <f t="shared" ref="D255:D318" si="3">IF(ISBLANK(B255),"OK",IF(A255-B255=0,"OK","Error?"))</f>
        <v>OK</v>
      </c>
    </row>
    <row r="256" spans="1:4" x14ac:dyDescent="0.2">
      <c r="A256" s="88">
        <v>195</v>
      </c>
      <c r="D256" s="14" t="str">
        <f t="shared" si="3"/>
        <v>OK</v>
      </c>
    </row>
    <row r="257" spans="1:4" x14ac:dyDescent="0.2">
      <c r="A257" s="88">
        <v>196</v>
      </c>
      <c r="D257" s="14" t="str">
        <f t="shared" si="3"/>
        <v>OK</v>
      </c>
    </row>
    <row r="258" spans="1:4" x14ac:dyDescent="0.2">
      <c r="A258" s="88">
        <v>197</v>
      </c>
      <c r="D258" s="14" t="str">
        <f t="shared" si="3"/>
        <v>OK</v>
      </c>
    </row>
    <row r="259" spans="1:4" x14ac:dyDescent="0.2">
      <c r="A259" s="88">
        <v>198</v>
      </c>
      <c r="D259" s="14" t="str">
        <f t="shared" si="3"/>
        <v>OK</v>
      </c>
    </row>
    <row r="260" spans="1:4" x14ac:dyDescent="0.2">
      <c r="A260" s="88">
        <v>199</v>
      </c>
      <c r="D260" s="14" t="str">
        <f t="shared" si="3"/>
        <v>OK</v>
      </c>
    </row>
    <row r="261" spans="1:4" x14ac:dyDescent="0.2">
      <c r="A261" s="88">
        <v>200</v>
      </c>
      <c r="D261" s="14" t="str">
        <f t="shared" si="3"/>
        <v>OK</v>
      </c>
    </row>
    <row r="262" spans="1:4" x14ac:dyDescent="0.2">
      <c r="A262" s="88">
        <v>201</v>
      </c>
      <c r="D262" s="14" t="str">
        <f t="shared" si="3"/>
        <v>OK</v>
      </c>
    </row>
    <row r="263" spans="1:4" x14ac:dyDescent="0.2">
      <c r="A263" s="88">
        <v>202</v>
      </c>
      <c r="D263" s="14" t="str">
        <f t="shared" si="3"/>
        <v>OK</v>
      </c>
    </row>
    <row r="264" spans="1:4" x14ac:dyDescent="0.2">
      <c r="A264" s="88">
        <v>203</v>
      </c>
      <c r="D264" s="14" t="str">
        <f t="shared" si="3"/>
        <v>OK</v>
      </c>
    </row>
    <row r="265" spans="1:4" x14ac:dyDescent="0.2">
      <c r="A265" s="88">
        <v>204</v>
      </c>
      <c r="D265" s="14" t="str">
        <f t="shared" si="3"/>
        <v>OK</v>
      </c>
    </row>
    <row r="266" spans="1:4" x14ac:dyDescent="0.2">
      <c r="A266" s="88">
        <v>205</v>
      </c>
      <c r="D266" s="14" t="str">
        <f t="shared" si="3"/>
        <v>OK</v>
      </c>
    </row>
    <row r="267" spans="1:4" x14ac:dyDescent="0.2">
      <c r="A267" s="88">
        <v>206</v>
      </c>
      <c r="D267" s="14" t="str">
        <f t="shared" si="3"/>
        <v>OK</v>
      </c>
    </row>
    <row r="268" spans="1:4" x14ac:dyDescent="0.2">
      <c r="A268" s="88">
        <v>207</v>
      </c>
      <c r="D268" s="14" t="str">
        <f t="shared" si="3"/>
        <v>OK</v>
      </c>
    </row>
    <row r="269" spans="1:4" x14ac:dyDescent="0.2">
      <c r="A269" s="88">
        <v>208</v>
      </c>
      <c r="D269" s="14" t="str">
        <f t="shared" si="3"/>
        <v>OK</v>
      </c>
    </row>
    <row r="270" spans="1:4" x14ac:dyDescent="0.2">
      <c r="A270" s="88">
        <v>209</v>
      </c>
      <c r="D270" s="14" t="str">
        <f t="shared" si="3"/>
        <v>OK</v>
      </c>
    </row>
    <row r="271" spans="1:4" x14ac:dyDescent="0.2">
      <c r="A271" s="88">
        <v>210</v>
      </c>
      <c r="D271" s="14" t="str">
        <f t="shared" si="3"/>
        <v>OK</v>
      </c>
    </row>
    <row r="272" spans="1:4" x14ac:dyDescent="0.2">
      <c r="A272" s="88">
        <v>211</v>
      </c>
      <c r="D272" s="14" t="str">
        <f t="shared" si="3"/>
        <v>OK</v>
      </c>
    </row>
    <row r="273" spans="1:4" x14ac:dyDescent="0.2">
      <c r="A273" s="56">
        <v>212</v>
      </c>
      <c r="B273" s="1354">
        <f>'Assets-Liab 5-6'!M16</f>
        <v>27687264</v>
      </c>
      <c r="D273" s="14" t="str">
        <f t="shared" si="3"/>
        <v>Error?</v>
      </c>
    </row>
    <row r="274" spans="1:4" x14ac:dyDescent="0.2">
      <c r="A274" s="56">
        <v>213</v>
      </c>
      <c r="B274" s="1354">
        <f>'Assets-Liab 5-6'!M17</f>
        <v>334797605</v>
      </c>
      <c r="D274" s="14" t="str">
        <f t="shared" si="3"/>
        <v>Error?</v>
      </c>
    </row>
    <row r="275" spans="1:4" x14ac:dyDescent="0.2">
      <c r="A275" s="56">
        <v>214</v>
      </c>
      <c r="B275" s="1354">
        <f>'Assets-Liab 5-6'!M18</f>
        <v>0</v>
      </c>
      <c r="D275" s="14" t="str">
        <f t="shared" si="3"/>
        <v>Error?</v>
      </c>
    </row>
    <row r="276" spans="1:4" x14ac:dyDescent="0.2">
      <c r="A276" s="56">
        <v>215</v>
      </c>
      <c r="B276" s="1354">
        <f>'Assets-Liab 5-6'!M19</f>
        <v>8260100</v>
      </c>
      <c r="D276" s="14" t="str">
        <f t="shared" si="3"/>
        <v>Error?</v>
      </c>
    </row>
    <row r="277" spans="1:4" x14ac:dyDescent="0.2">
      <c r="A277" s="88">
        <v>216</v>
      </c>
      <c r="D277" s="14" t="str">
        <f t="shared" si="3"/>
        <v>OK</v>
      </c>
    </row>
    <row r="278" spans="1:4" x14ac:dyDescent="0.2">
      <c r="A278" s="88">
        <v>217</v>
      </c>
      <c r="D278" s="14" t="str">
        <f t="shared" si="3"/>
        <v>OK</v>
      </c>
    </row>
    <row r="279" spans="1:4" x14ac:dyDescent="0.2">
      <c r="A279" s="56">
        <v>218</v>
      </c>
      <c r="B279" s="1354">
        <f>'Assets-Liab 5-6'!M23</f>
        <v>379408008</v>
      </c>
      <c r="C279" s="14" t="s">
        <v>689</v>
      </c>
      <c r="D279" s="14" t="str">
        <f t="shared" si="3"/>
        <v>Error?</v>
      </c>
    </row>
    <row r="280" spans="1:4" x14ac:dyDescent="0.2">
      <c r="A280" s="56">
        <v>219</v>
      </c>
      <c r="B280" s="1354">
        <f>'Assets-Liab 5-6'!M40</f>
        <v>379408008</v>
      </c>
      <c r="D280" s="14" t="str">
        <f t="shared" si="3"/>
        <v>Error?</v>
      </c>
    </row>
    <row r="281" spans="1:4" x14ac:dyDescent="0.2">
      <c r="A281" s="56">
        <v>220</v>
      </c>
      <c r="B281" s="1354">
        <f>'Assets-Liab 5-6'!M41</f>
        <v>379408008</v>
      </c>
      <c r="C281" s="14" t="s">
        <v>689</v>
      </c>
      <c r="D281" s="14" t="str">
        <f t="shared" si="3"/>
        <v>Error?</v>
      </c>
    </row>
    <row r="282" spans="1:4" x14ac:dyDescent="0.2">
      <c r="A282" s="56">
        <v>221</v>
      </c>
      <c r="B282" s="1354">
        <f>'Assets-Liab 5-6'!N21</f>
        <v>23941233</v>
      </c>
      <c r="D282" s="14" t="str">
        <f t="shared" si="3"/>
        <v>Error?</v>
      </c>
    </row>
    <row r="283" spans="1:4" x14ac:dyDescent="0.2">
      <c r="A283" s="56">
        <v>222</v>
      </c>
      <c r="B283" s="1354">
        <f>'Assets-Liab 5-6'!N22</f>
        <v>377746265</v>
      </c>
      <c r="D283" s="14" t="str">
        <f t="shared" si="3"/>
        <v>Error?</v>
      </c>
    </row>
    <row r="284" spans="1:4" x14ac:dyDescent="0.2">
      <c r="A284" s="56">
        <v>223</v>
      </c>
      <c r="B284" s="1354">
        <f>'Assets-Liab 5-6'!N23</f>
        <v>401687498</v>
      </c>
      <c r="C284" s="14" t="s">
        <v>689</v>
      </c>
      <c r="D284" s="14" t="str">
        <f t="shared" si="3"/>
        <v>Error?</v>
      </c>
    </row>
    <row r="285" spans="1:4" x14ac:dyDescent="0.2">
      <c r="A285" s="56">
        <v>224</v>
      </c>
      <c r="B285" s="1354">
        <f>'Assets-Liab 5-6'!N36</f>
        <v>401687498</v>
      </c>
      <c r="D285" s="14" t="str">
        <f t="shared" si="3"/>
        <v>Error?</v>
      </c>
    </row>
    <row r="286" spans="1:4" x14ac:dyDescent="0.2">
      <c r="A286" s="88">
        <v>225</v>
      </c>
      <c r="D286" s="14" t="str">
        <f t="shared" si="3"/>
        <v>OK</v>
      </c>
    </row>
    <row r="287" spans="1:4" x14ac:dyDescent="0.2">
      <c r="A287" s="56">
        <v>226</v>
      </c>
      <c r="B287" s="1354">
        <f>'Assets-Liab 5-6'!N37</f>
        <v>401687498</v>
      </c>
      <c r="C287" s="14" t="s">
        <v>689</v>
      </c>
      <c r="D287" s="14" t="str">
        <f t="shared" si="3"/>
        <v>Error?</v>
      </c>
    </row>
    <row r="288" spans="1:4" x14ac:dyDescent="0.2">
      <c r="A288" s="56">
        <v>227</v>
      </c>
      <c r="B288" s="1354">
        <f>'Assets-Liab 5-6'!N41</f>
        <v>401687498</v>
      </c>
      <c r="C288" s="14" t="s">
        <v>689</v>
      </c>
      <c r="D288" s="14" t="str">
        <f t="shared" si="3"/>
        <v>Error?</v>
      </c>
    </row>
    <row r="289" spans="1:4" x14ac:dyDescent="0.2">
      <c r="A289" s="88">
        <v>228</v>
      </c>
      <c r="D289" s="14" t="str">
        <f t="shared" si="3"/>
        <v>OK</v>
      </c>
    </row>
    <row r="290" spans="1:4" x14ac:dyDescent="0.2">
      <c r="A290" s="88">
        <v>229</v>
      </c>
      <c r="D290" s="14" t="str">
        <f t="shared" si="3"/>
        <v>OK</v>
      </c>
    </row>
    <row r="291" spans="1:4" x14ac:dyDescent="0.2">
      <c r="A291" s="88">
        <v>230</v>
      </c>
      <c r="D291" s="14" t="str">
        <f t="shared" si="3"/>
        <v>OK</v>
      </c>
    </row>
    <row r="292" spans="1:4" x14ac:dyDescent="0.2">
      <c r="A292" s="88">
        <v>231</v>
      </c>
      <c r="D292" s="14" t="str">
        <f t="shared" si="3"/>
        <v>OK</v>
      </c>
    </row>
    <row r="293" spans="1:4" x14ac:dyDescent="0.2">
      <c r="A293" s="88">
        <v>232</v>
      </c>
      <c r="D293" s="14" t="str">
        <f t="shared" si="3"/>
        <v>OK</v>
      </c>
    </row>
    <row r="294" spans="1:4" x14ac:dyDescent="0.2">
      <c r="A294" s="88">
        <v>233</v>
      </c>
      <c r="D294" s="14" t="str">
        <f t="shared" si="3"/>
        <v>OK</v>
      </c>
    </row>
    <row r="295" spans="1:4" x14ac:dyDescent="0.2">
      <c r="A295" s="88">
        <v>234</v>
      </c>
      <c r="D295" s="14" t="str">
        <f t="shared" si="3"/>
        <v>OK</v>
      </c>
    </row>
    <row r="296" spans="1:4" x14ac:dyDescent="0.2">
      <c r="A296" s="88">
        <v>235</v>
      </c>
      <c r="D296" s="14" t="str">
        <f t="shared" si="3"/>
        <v>OK</v>
      </c>
    </row>
    <row r="297" spans="1:4" x14ac:dyDescent="0.2">
      <c r="A297" s="88">
        <v>236</v>
      </c>
      <c r="D297" s="14" t="str">
        <f t="shared" si="3"/>
        <v>OK</v>
      </c>
    </row>
    <row r="298" spans="1:4" x14ac:dyDescent="0.2">
      <c r="A298" s="88">
        <v>237</v>
      </c>
      <c r="D298" s="14" t="str">
        <f t="shared" si="3"/>
        <v>OK</v>
      </c>
    </row>
    <row r="299" spans="1:4" x14ac:dyDescent="0.2">
      <c r="A299" s="88">
        <v>238</v>
      </c>
      <c r="D299" s="14" t="str">
        <f t="shared" si="3"/>
        <v>OK</v>
      </c>
    </row>
    <row r="300" spans="1:4" x14ac:dyDescent="0.2">
      <c r="A300" s="88">
        <v>239</v>
      </c>
      <c r="D300" s="14" t="str">
        <f t="shared" si="3"/>
        <v>OK</v>
      </c>
    </row>
    <row r="301" spans="1:4" x14ac:dyDescent="0.2">
      <c r="A301" s="88">
        <v>240</v>
      </c>
      <c r="D301" s="14" t="str">
        <f t="shared" si="3"/>
        <v>OK</v>
      </c>
    </row>
    <row r="302" spans="1:4" x14ac:dyDescent="0.2">
      <c r="A302" s="88">
        <v>241</v>
      </c>
      <c r="D302" s="14" t="str">
        <f t="shared" si="3"/>
        <v>OK</v>
      </c>
    </row>
    <row r="303" spans="1:4" x14ac:dyDescent="0.2">
      <c r="A303" s="88">
        <v>242</v>
      </c>
      <c r="D303" s="14" t="str">
        <f t="shared" si="3"/>
        <v>OK</v>
      </c>
    </row>
    <row r="304" spans="1:4" x14ac:dyDescent="0.2">
      <c r="A304" s="88">
        <v>243</v>
      </c>
      <c r="D304" s="14" t="str">
        <f t="shared" si="3"/>
        <v>OK</v>
      </c>
    </row>
    <row r="305" spans="1:4" x14ac:dyDescent="0.2">
      <c r="A305" s="88">
        <v>244</v>
      </c>
      <c r="D305" s="14" t="str">
        <f t="shared" si="3"/>
        <v>OK</v>
      </c>
    </row>
    <row r="306" spans="1:4" x14ac:dyDescent="0.2">
      <c r="A306" s="88">
        <v>245</v>
      </c>
      <c r="D306" s="14" t="str">
        <f t="shared" si="3"/>
        <v>OK</v>
      </c>
    </row>
    <row r="307" spans="1:4" x14ac:dyDescent="0.2">
      <c r="A307" s="88">
        <v>246</v>
      </c>
      <c r="D307" s="14" t="str">
        <f t="shared" si="3"/>
        <v>OK</v>
      </c>
    </row>
    <row r="308" spans="1:4" x14ac:dyDescent="0.2">
      <c r="A308" s="88">
        <v>247</v>
      </c>
      <c r="D308" s="14" t="str">
        <f t="shared" si="3"/>
        <v>OK</v>
      </c>
    </row>
    <row r="309" spans="1:4" x14ac:dyDescent="0.2">
      <c r="A309" s="88">
        <v>248</v>
      </c>
      <c r="D309" s="14" t="str">
        <f t="shared" si="3"/>
        <v>OK</v>
      </c>
    </row>
    <row r="310" spans="1:4" x14ac:dyDescent="0.2">
      <c r="A310" s="88">
        <v>249</v>
      </c>
      <c r="D310" s="14" t="str">
        <f t="shared" si="3"/>
        <v>OK</v>
      </c>
    </row>
    <row r="311" spans="1:4" x14ac:dyDescent="0.2">
      <c r="A311" s="88">
        <v>250</v>
      </c>
      <c r="D311" s="14" t="str">
        <f t="shared" si="3"/>
        <v>OK</v>
      </c>
    </row>
    <row r="312" spans="1:4" x14ac:dyDescent="0.2">
      <c r="A312" s="88">
        <v>251</v>
      </c>
      <c r="D312" s="14" t="str">
        <f t="shared" si="3"/>
        <v>OK</v>
      </c>
    </row>
    <row r="313" spans="1:4" x14ac:dyDescent="0.2">
      <c r="A313" s="88">
        <v>252</v>
      </c>
      <c r="D313" s="14" t="str">
        <f t="shared" si="3"/>
        <v>OK</v>
      </c>
    </row>
    <row r="314" spans="1:4" x14ac:dyDescent="0.2">
      <c r="A314" s="88">
        <v>253</v>
      </c>
      <c r="D314" s="14" t="str">
        <f t="shared" si="3"/>
        <v>OK</v>
      </c>
    </row>
    <row r="315" spans="1:4" x14ac:dyDescent="0.2">
      <c r="A315" s="88">
        <v>254</v>
      </c>
      <c r="D315" s="14" t="str">
        <f t="shared" si="3"/>
        <v>OK</v>
      </c>
    </row>
    <row r="316" spans="1:4" x14ac:dyDescent="0.2">
      <c r="A316" s="88">
        <v>255</v>
      </c>
      <c r="D316" s="14" t="str">
        <f t="shared" si="3"/>
        <v>OK</v>
      </c>
    </row>
    <row r="317" spans="1:4" x14ac:dyDescent="0.2">
      <c r="A317" s="88">
        <v>256</v>
      </c>
      <c r="D317" s="14" t="str">
        <f t="shared" si="3"/>
        <v>OK</v>
      </c>
    </row>
    <row r="318" spans="1:4" x14ac:dyDescent="0.2">
      <c r="A318" s="88">
        <v>257</v>
      </c>
      <c r="D318" s="14" t="str">
        <f t="shared" si="3"/>
        <v>OK</v>
      </c>
    </row>
    <row r="319" spans="1:4" x14ac:dyDescent="0.2">
      <c r="A319" s="88">
        <v>258</v>
      </c>
      <c r="D319" s="14" t="str">
        <f t="shared" ref="D319:D382" si="4">IF(ISBLANK(B319),"OK",IF(A319-B319=0,"OK","Error?"))</f>
        <v>OK</v>
      </c>
    </row>
    <row r="320" spans="1:4" x14ac:dyDescent="0.2">
      <c r="A320" s="56">
        <v>259</v>
      </c>
      <c r="B320" s="1354">
        <f>'Acct Summary 7-8'!C24</f>
        <v>0</v>
      </c>
      <c r="D320" s="14" t="str">
        <f t="shared" si="4"/>
        <v>Error?</v>
      </c>
    </row>
    <row r="321" spans="1:4" x14ac:dyDescent="0.2">
      <c r="A321" s="56">
        <v>260</v>
      </c>
      <c r="B321" s="1354">
        <f>'Acct Summary 7-8'!C26</f>
        <v>0</v>
      </c>
      <c r="D321" s="14" t="str">
        <f t="shared" si="4"/>
        <v>Error?</v>
      </c>
    </row>
    <row r="322" spans="1:4" x14ac:dyDescent="0.2">
      <c r="A322" s="88">
        <v>261</v>
      </c>
      <c r="D322" s="14" t="str">
        <f t="shared" si="4"/>
        <v>OK</v>
      </c>
    </row>
    <row r="323" spans="1:4" x14ac:dyDescent="0.2">
      <c r="A323" s="56">
        <v>262</v>
      </c>
      <c r="B323" s="1354">
        <f>'Acct Summary 7-8'!C33</f>
        <v>0</v>
      </c>
      <c r="D323" s="14" t="str">
        <f t="shared" si="4"/>
        <v>Error?</v>
      </c>
    </row>
    <row r="324" spans="1:4" x14ac:dyDescent="0.2">
      <c r="A324" s="56">
        <v>263</v>
      </c>
      <c r="B324" s="1354">
        <f>'Acct Summary 7-8'!C34</f>
        <v>0</v>
      </c>
      <c r="D324" s="14" t="str">
        <f t="shared" si="4"/>
        <v>Error?</v>
      </c>
    </row>
    <row r="325" spans="1:4" x14ac:dyDescent="0.2">
      <c r="A325" s="56">
        <v>264</v>
      </c>
      <c r="B325" s="1354">
        <f>'Acct Summary 7-8'!C35</f>
        <v>0</v>
      </c>
      <c r="D325" s="14" t="str">
        <f t="shared" si="4"/>
        <v>Error?</v>
      </c>
    </row>
    <row r="326" spans="1:4" x14ac:dyDescent="0.2">
      <c r="A326" s="88">
        <v>265</v>
      </c>
      <c r="D326" s="14" t="str">
        <f t="shared" si="4"/>
        <v>OK</v>
      </c>
    </row>
    <row r="327" spans="1:4" x14ac:dyDescent="0.2">
      <c r="A327" s="88">
        <v>266</v>
      </c>
      <c r="D327" s="14" t="str">
        <f t="shared" si="4"/>
        <v>OK</v>
      </c>
    </row>
    <row r="328" spans="1:4" x14ac:dyDescent="0.2">
      <c r="A328" s="88">
        <v>267</v>
      </c>
      <c r="D328" s="14" t="str">
        <f t="shared" si="4"/>
        <v>OK</v>
      </c>
    </row>
    <row r="329" spans="1:4" x14ac:dyDescent="0.2">
      <c r="A329" s="88">
        <v>268</v>
      </c>
      <c r="D329" s="14" t="str">
        <f t="shared" si="4"/>
        <v>OK</v>
      </c>
    </row>
    <row r="330" spans="1:4" x14ac:dyDescent="0.2">
      <c r="A330" s="88">
        <v>269</v>
      </c>
      <c r="D330" s="14" t="str">
        <f t="shared" si="4"/>
        <v>OK</v>
      </c>
    </row>
    <row r="331" spans="1:4" x14ac:dyDescent="0.2">
      <c r="A331" s="88">
        <v>270</v>
      </c>
      <c r="D331" s="14" t="str">
        <f t="shared" si="4"/>
        <v>OK</v>
      </c>
    </row>
    <row r="332" spans="1:4" x14ac:dyDescent="0.2">
      <c r="A332" s="88">
        <v>271</v>
      </c>
      <c r="D332" s="14" t="str">
        <f t="shared" si="4"/>
        <v>OK</v>
      </c>
    </row>
    <row r="333" spans="1:4" x14ac:dyDescent="0.2">
      <c r="A333" s="88">
        <v>272</v>
      </c>
      <c r="D333" s="14" t="str">
        <f t="shared" si="4"/>
        <v>OK</v>
      </c>
    </row>
    <row r="334" spans="1:4" x14ac:dyDescent="0.2">
      <c r="A334" s="88">
        <v>273</v>
      </c>
      <c r="D334" s="14" t="str">
        <f t="shared" si="4"/>
        <v>OK</v>
      </c>
    </row>
    <row r="335" spans="1:4" x14ac:dyDescent="0.2">
      <c r="A335" s="88">
        <v>274</v>
      </c>
      <c r="D335" s="14" t="str">
        <f t="shared" si="4"/>
        <v>OK</v>
      </c>
    </row>
    <row r="336" spans="1:4" x14ac:dyDescent="0.2">
      <c r="A336" s="88">
        <v>275</v>
      </c>
      <c r="D336" s="14" t="str">
        <f t="shared" si="4"/>
        <v>OK</v>
      </c>
    </row>
    <row r="337" spans="1:4" x14ac:dyDescent="0.2">
      <c r="A337" s="88">
        <v>276</v>
      </c>
      <c r="D337" s="14" t="str">
        <f t="shared" si="4"/>
        <v>OK</v>
      </c>
    </row>
    <row r="338" spans="1:4" x14ac:dyDescent="0.2">
      <c r="A338" s="88">
        <v>277</v>
      </c>
      <c r="D338" s="14" t="str">
        <f t="shared" si="4"/>
        <v>OK</v>
      </c>
    </row>
    <row r="339" spans="1:4" x14ac:dyDescent="0.2">
      <c r="A339" s="88">
        <v>278</v>
      </c>
      <c r="D339" s="14" t="str">
        <f t="shared" si="4"/>
        <v>OK</v>
      </c>
    </row>
    <row r="340" spans="1:4" x14ac:dyDescent="0.2">
      <c r="A340" s="88">
        <v>279</v>
      </c>
      <c r="D340" s="14" t="str">
        <f t="shared" si="4"/>
        <v>OK</v>
      </c>
    </row>
    <row r="341" spans="1:4" x14ac:dyDescent="0.2">
      <c r="A341" s="88">
        <v>280</v>
      </c>
      <c r="D341" s="14" t="str">
        <f t="shared" si="4"/>
        <v>OK</v>
      </c>
    </row>
    <row r="342" spans="1:4" x14ac:dyDescent="0.2">
      <c r="A342" s="88">
        <v>281</v>
      </c>
      <c r="D342" s="14" t="str">
        <f t="shared" si="4"/>
        <v>OK</v>
      </c>
    </row>
    <row r="343" spans="1:4" x14ac:dyDescent="0.2">
      <c r="A343" s="88">
        <v>282</v>
      </c>
      <c r="D343" s="14" t="str">
        <f t="shared" si="4"/>
        <v>OK</v>
      </c>
    </row>
    <row r="344" spans="1:4" x14ac:dyDescent="0.2">
      <c r="A344" s="88">
        <v>283</v>
      </c>
      <c r="D344" s="14" t="str">
        <f t="shared" si="4"/>
        <v>OK</v>
      </c>
    </row>
    <row r="345" spans="1:4" x14ac:dyDescent="0.2">
      <c r="A345" s="88">
        <v>284</v>
      </c>
      <c r="D345" s="14" t="str">
        <f t="shared" si="4"/>
        <v>OK</v>
      </c>
    </row>
    <row r="346" spans="1:4" x14ac:dyDescent="0.2">
      <c r="A346" s="88">
        <v>285</v>
      </c>
      <c r="D346" s="14" t="str">
        <f t="shared" si="4"/>
        <v>OK</v>
      </c>
    </row>
    <row r="347" spans="1:4" x14ac:dyDescent="0.2">
      <c r="A347" s="88">
        <v>286</v>
      </c>
      <c r="D347" s="14" t="str">
        <f t="shared" si="4"/>
        <v>OK</v>
      </c>
    </row>
    <row r="348" spans="1:4" x14ac:dyDescent="0.2">
      <c r="A348" s="88">
        <v>287</v>
      </c>
      <c r="D348" s="14" t="str">
        <f t="shared" si="4"/>
        <v>OK</v>
      </c>
    </row>
    <row r="349" spans="1:4" x14ac:dyDescent="0.2">
      <c r="A349" s="88">
        <v>288</v>
      </c>
      <c r="D349" s="14" t="str">
        <f t="shared" si="4"/>
        <v>OK</v>
      </c>
    </row>
    <row r="350" spans="1:4" x14ac:dyDescent="0.2">
      <c r="A350" s="88">
        <v>289</v>
      </c>
      <c r="D350" s="14" t="str">
        <f t="shared" si="4"/>
        <v>OK</v>
      </c>
    </row>
    <row r="351" spans="1:4" x14ac:dyDescent="0.2">
      <c r="A351" s="88">
        <v>290</v>
      </c>
      <c r="D351" s="14" t="str">
        <f t="shared" si="4"/>
        <v>OK</v>
      </c>
    </row>
    <row r="352" spans="1:4" x14ac:dyDescent="0.2">
      <c r="A352" s="88">
        <v>291</v>
      </c>
      <c r="D352" s="14" t="str">
        <f t="shared" si="4"/>
        <v>OK</v>
      </c>
    </row>
    <row r="353" spans="1:4" x14ac:dyDescent="0.2">
      <c r="A353" s="88">
        <v>292</v>
      </c>
      <c r="D353" s="14" t="str">
        <f t="shared" si="4"/>
        <v>OK</v>
      </c>
    </row>
    <row r="354" spans="1:4" x14ac:dyDescent="0.2">
      <c r="A354" s="88">
        <v>293</v>
      </c>
      <c r="D354" s="14" t="str">
        <f t="shared" si="4"/>
        <v>OK</v>
      </c>
    </row>
    <row r="355" spans="1:4" x14ac:dyDescent="0.2">
      <c r="A355" s="88">
        <v>294</v>
      </c>
      <c r="D355" s="14" t="str">
        <f t="shared" si="4"/>
        <v>OK</v>
      </c>
    </row>
    <row r="356" spans="1:4" x14ac:dyDescent="0.2">
      <c r="A356" s="88">
        <v>295</v>
      </c>
      <c r="D356" s="14" t="str">
        <f t="shared" si="4"/>
        <v>OK</v>
      </c>
    </row>
    <row r="357" spans="1:4" x14ac:dyDescent="0.2">
      <c r="A357" s="88">
        <v>296</v>
      </c>
      <c r="D357" s="14" t="str">
        <f t="shared" si="4"/>
        <v>OK</v>
      </c>
    </row>
    <row r="358" spans="1:4" x14ac:dyDescent="0.2">
      <c r="A358" s="88">
        <v>297</v>
      </c>
      <c r="D358" s="14" t="str">
        <f t="shared" si="4"/>
        <v>OK</v>
      </c>
    </row>
    <row r="359" spans="1:4" x14ac:dyDescent="0.2">
      <c r="A359" s="88">
        <v>298</v>
      </c>
      <c r="D359" s="14" t="str">
        <f t="shared" si="4"/>
        <v>OK</v>
      </c>
    </row>
    <row r="360" spans="1:4" x14ac:dyDescent="0.2">
      <c r="A360" s="88">
        <v>299</v>
      </c>
      <c r="D360" s="14" t="str">
        <f t="shared" si="4"/>
        <v>OK</v>
      </c>
    </row>
    <row r="361" spans="1:4" x14ac:dyDescent="0.2">
      <c r="A361" s="88">
        <v>300</v>
      </c>
      <c r="D361" s="14" t="str">
        <f t="shared" si="4"/>
        <v>OK</v>
      </c>
    </row>
    <row r="362" spans="1:4" x14ac:dyDescent="0.2">
      <c r="A362" s="88">
        <v>301</v>
      </c>
      <c r="D362" s="14" t="str">
        <f t="shared" si="4"/>
        <v>OK</v>
      </c>
    </row>
    <row r="363" spans="1:4" x14ac:dyDescent="0.2">
      <c r="A363" s="88">
        <v>302</v>
      </c>
      <c r="D363" s="14" t="str">
        <f t="shared" si="4"/>
        <v>OK</v>
      </c>
    </row>
    <row r="364" spans="1:4" x14ac:dyDescent="0.2">
      <c r="A364" s="88">
        <v>303</v>
      </c>
      <c r="D364" s="14" t="str">
        <f t="shared" si="4"/>
        <v>OK</v>
      </c>
    </row>
    <row r="365" spans="1:4" x14ac:dyDescent="0.2">
      <c r="A365" s="88">
        <v>304</v>
      </c>
      <c r="D365" s="14" t="str">
        <f t="shared" si="4"/>
        <v>OK</v>
      </c>
    </row>
    <row r="366" spans="1:4" x14ac:dyDescent="0.2">
      <c r="A366" s="88">
        <v>305</v>
      </c>
      <c r="D366" s="14" t="str">
        <f t="shared" si="4"/>
        <v>OK</v>
      </c>
    </row>
    <row r="367" spans="1:4" x14ac:dyDescent="0.2">
      <c r="A367" s="88">
        <v>306</v>
      </c>
      <c r="D367" s="14" t="str">
        <f t="shared" si="4"/>
        <v>OK</v>
      </c>
    </row>
    <row r="368" spans="1:4" x14ac:dyDescent="0.2">
      <c r="A368" s="88">
        <v>307</v>
      </c>
      <c r="D368" s="14" t="str">
        <f t="shared" si="4"/>
        <v>OK</v>
      </c>
    </row>
    <row r="369" spans="1:4" x14ac:dyDescent="0.2">
      <c r="A369" s="88">
        <v>308</v>
      </c>
      <c r="D369" s="14" t="str">
        <f t="shared" si="4"/>
        <v>OK</v>
      </c>
    </row>
    <row r="370" spans="1:4" x14ac:dyDescent="0.2">
      <c r="A370" s="88">
        <v>309</v>
      </c>
      <c r="D370" s="14" t="str">
        <f t="shared" si="4"/>
        <v>OK</v>
      </c>
    </row>
    <row r="371" spans="1:4" x14ac:dyDescent="0.2">
      <c r="A371" s="88">
        <v>310</v>
      </c>
      <c r="D371" s="14" t="str">
        <f t="shared" si="4"/>
        <v>OK</v>
      </c>
    </row>
    <row r="372" spans="1:4" x14ac:dyDescent="0.2">
      <c r="A372" s="88">
        <v>311</v>
      </c>
      <c r="D372" s="14" t="str">
        <f t="shared" si="4"/>
        <v>OK</v>
      </c>
    </row>
    <row r="373" spans="1:4" x14ac:dyDescent="0.2">
      <c r="A373" s="88">
        <v>312</v>
      </c>
      <c r="D373" s="14" t="str">
        <f t="shared" si="4"/>
        <v>OK</v>
      </c>
    </row>
    <row r="374" spans="1:4" x14ac:dyDescent="0.2">
      <c r="A374" s="88">
        <v>313</v>
      </c>
      <c r="D374" s="14" t="str">
        <f t="shared" si="4"/>
        <v>OK</v>
      </c>
    </row>
    <row r="375" spans="1:4" x14ac:dyDescent="0.2">
      <c r="A375" s="88">
        <v>314</v>
      </c>
      <c r="D375" s="14" t="str">
        <f t="shared" si="4"/>
        <v>OK</v>
      </c>
    </row>
    <row r="376" spans="1:4" x14ac:dyDescent="0.2">
      <c r="A376" s="88">
        <v>315</v>
      </c>
      <c r="D376" s="14" t="str">
        <f t="shared" si="4"/>
        <v>OK</v>
      </c>
    </row>
    <row r="377" spans="1:4" x14ac:dyDescent="0.2">
      <c r="A377" s="88">
        <v>316</v>
      </c>
      <c r="D377" s="14" t="str">
        <f t="shared" si="4"/>
        <v>OK</v>
      </c>
    </row>
    <row r="378" spans="1:4" x14ac:dyDescent="0.2">
      <c r="A378" s="88">
        <v>317</v>
      </c>
      <c r="D378" s="14" t="str">
        <f t="shared" si="4"/>
        <v>OK</v>
      </c>
    </row>
    <row r="379" spans="1:4" x14ac:dyDescent="0.2">
      <c r="A379" s="88">
        <v>318</v>
      </c>
      <c r="D379" s="14" t="str">
        <f t="shared" si="4"/>
        <v>OK</v>
      </c>
    </row>
    <row r="380" spans="1:4" x14ac:dyDescent="0.2">
      <c r="A380" s="88">
        <v>319</v>
      </c>
      <c r="D380" s="14" t="str">
        <f t="shared" si="4"/>
        <v>OK</v>
      </c>
    </row>
    <row r="381" spans="1:4" x14ac:dyDescent="0.2">
      <c r="A381" s="88">
        <v>320</v>
      </c>
      <c r="D381" s="14" t="str">
        <f t="shared" si="4"/>
        <v>OK</v>
      </c>
    </row>
    <row r="382" spans="1:4" x14ac:dyDescent="0.2">
      <c r="A382" s="88">
        <v>321</v>
      </c>
      <c r="D382" s="14" t="str">
        <f t="shared" si="4"/>
        <v>OK</v>
      </c>
    </row>
    <row r="383" spans="1:4" x14ac:dyDescent="0.2">
      <c r="A383" s="88">
        <v>322</v>
      </c>
      <c r="D383" s="14" t="str">
        <f t="shared" ref="D383:D446" si="5">IF(ISBLANK(B383),"OK",IF(A383-B383=0,"OK","Error?"))</f>
        <v>OK</v>
      </c>
    </row>
    <row r="384" spans="1:4" x14ac:dyDescent="0.2">
      <c r="A384" s="88">
        <v>323</v>
      </c>
      <c r="D384" s="14" t="str">
        <f t="shared" si="5"/>
        <v>OK</v>
      </c>
    </row>
    <row r="385" spans="1:4" x14ac:dyDescent="0.2">
      <c r="A385" s="88">
        <v>324</v>
      </c>
      <c r="D385" s="14" t="str">
        <f t="shared" si="5"/>
        <v>OK</v>
      </c>
    </row>
    <row r="386" spans="1:4" x14ac:dyDescent="0.2">
      <c r="A386" s="88">
        <v>325</v>
      </c>
      <c r="D386" s="14" t="str">
        <f t="shared" si="5"/>
        <v>OK</v>
      </c>
    </row>
    <row r="387" spans="1:4" x14ac:dyDescent="0.2">
      <c r="A387" s="88">
        <v>326</v>
      </c>
      <c r="D387" s="14" t="str">
        <f t="shared" si="5"/>
        <v>OK</v>
      </c>
    </row>
    <row r="388" spans="1:4" x14ac:dyDescent="0.2">
      <c r="A388" s="88">
        <v>327</v>
      </c>
      <c r="D388" s="14" t="str">
        <f t="shared" si="5"/>
        <v>OK</v>
      </c>
    </row>
    <row r="389" spans="1:4" x14ac:dyDescent="0.2">
      <c r="A389" s="88">
        <v>328</v>
      </c>
      <c r="D389" s="14" t="str">
        <f t="shared" si="5"/>
        <v>OK</v>
      </c>
    </row>
    <row r="390" spans="1:4" x14ac:dyDescent="0.2">
      <c r="A390" s="88">
        <v>329</v>
      </c>
      <c r="D390" s="14" t="str">
        <f t="shared" si="5"/>
        <v>OK</v>
      </c>
    </row>
    <row r="391" spans="1:4" x14ac:dyDescent="0.2">
      <c r="A391" s="88">
        <v>330</v>
      </c>
      <c r="D391" s="14" t="str">
        <f t="shared" si="5"/>
        <v>OK</v>
      </c>
    </row>
    <row r="392" spans="1:4" x14ac:dyDescent="0.2">
      <c r="A392" s="88">
        <v>331</v>
      </c>
      <c r="D392" s="14" t="str">
        <f t="shared" si="5"/>
        <v>OK</v>
      </c>
    </row>
    <row r="393" spans="1:4" x14ac:dyDescent="0.2">
      <c r="A393" s="88">
        <v>332</v>
      </c>
      <c r="D393" s="14" t="str">
        <f t="shared" si="5"/>
        <v>OK</v>
      </c>
    </row>
    <row r="394" spans="1:4" x14ac:dyDescent="0.2">
      <c r="A394" s="88">
        <v>333</v>
      </c>
      <c r="D394" s="14" t="str">
        <f t="shared" si="5"/>
        <v>OK</v>
      </c>
    </row>
    <row r="395" spans="1:4" x14ac:dyDescent="0.2">
      <c r="A395" s="88">
        <v>334</v>
      </c>
      <c r="D395" s="14" t="str">
        <f t="shared" si="5"/>
        <v>OK</v>
      </c>
    </row>
    <row r="396" spans="1:4" x14ac:dyDescent="0.2">
      <c r="A396" s="88">
        <v>335</v>
      </c>
      <c r="D396" s="14" t="str">
        <f t="shared" si="5"/>
        <v>OK</v>
      </c>
    </row>
    <row r="397" spans="1:4" x14ac:dyDescent="0.2">
      <c r="A397" s="88">
        <v>336</v>
      </c>
      <c r="D397" s="14" t="str">
        <f t="shared" si="5"/>
        <v>OK</v>
      </c>
    </row>
    <row r="398" spans="1:4" x14ac:dyDescent="0.2">
      <c r="A398" s="88">
        <v>337</v>
      </c>
      <c r="D398" s="14" t="str">
        <f t="shared" si="5"/>
        <v>OK</v>
      </c>
    </row>
    <row r="399" spans="1:4" x14ac:dyDescent="0.2">
      <c r="A399" s="88">
        <v>338</v>
      </c>
      <c r="D399" s="14" t="str">
        <f t="shared" si="5"/>
        <v>OK</v>
      </c>
    </row>
    <row r="400" spans="1:4" x14ac:dyDescent="0.2">
      <c r="A400" s="88">
        <v>339</v>
      </c>
      <c r="D400" s="14" t="str">
        <f t="shared" si="5"/>
        <v>OK</v>
      </c>
    </row>
    <row r="401" spans="1:4" x14ac:dyDescent="0.2">
      <c r="A401" s="88">
        <v>340</v>
      </c>
      <c r="D401" s="14" t="str">
        <f t="shared" si="5"/>
        <v>OK</v>
      </c>
    </row>
    <row r="402" spans="1:4" x14ac:dyDescent="0.2">
      <c r="A402" s="88">
        <v>341</v>
      </c>
      <c r="D402" s="14" t="str">
        <f t="shared" si="5"/>
        <v>OK</v>
      </c>
    </row>
    <row r="403" spans="1:4" x14ac:dyDescent="0.2">
      <c r="A403" s="88">
        <v>342</v>
      </c>
      <c r="D403" s="14" t="str">
        <f t="shared" si="5"/>
        <v>OK</v>
      </c>
    </row>
    <row r="404" spans="1:4" x14ac:dyDescent="0.2">
      <c r="A404" s="88">
        <v>343</v>
      </c>
      <c r="D404" s="14" t="str">
        <f t="shared" si="5"/>
        <v>OK</v>
      </c>
    </row>
    <row r="405" spans="1:4" x14ac:dyDescent="0.2">
      <c r="A405" s="88">
        <v>344</v>
      </c>
      <c r="D405" s="14" t="str">
        <f t="shared" si="5"/>
        <v>OK</v>
      </c>
    </row>
    <row r="406" spans="1:4" x14ac:dyDescent="0.2">
      <c r="A406" s="88">
        <v>345</v>
      </c>
      <c r="D406" s="14" t="str">
        <f t="shared" si="5"/>
        <v>OK</v>
      </c>
    </row>
    <row r="407" spans="1:4" x14ac:dyDescent="0.2">
      <c r="A407" s="88">
        <v>346</v>
      </c>
      <c r="D407" s="14" t="str">
        <f t="shared" si="5"/>
        <v>OK</v>
      </c>
    </row>
    <row r="408" spans="1:4" x14ac:dyDescent="0.2">
      <c r="A408" s="88">
        <v>347</v>
      </c>
      <c r="D408" s="14" t="str">
        <f t="shared" si="5"/>
        <v>OK</v>
      </c>
    </row>
    <row r="409" spans="1:4" x14ac:dyDescent="0.2">
      <c r="A409" s="88">
        <v>348</v>
      </c>
      <c r="D409" s="14" t="str">
        <f t="shared" si="5"/>
        <v>OK</v>
      </c>
    </row>
    <row r="410" spans="1:4" x14ac:dyDescent="0.2">
      <c r="A410" s="88">
        <v>349</v>
      </c>
      <c r="D410" s="14" t="str">
        <f t="shared" si="5"/>
        <v>OK</v>
      </c>
    </row>
    <row r="411" spans="1:4" x14ac:dyDescent="0.2">
      <c r="A411" s="88">
        <v>350</v>
      </c>
      <c r="D411" s="14" t="str">
        <f t="shared" si="5"/>
        <v>OK</v>
      </c>
    </row>
    <row r="412" spans="1:4" x14ac:dyDescent="0.2">
      <c r="A412" s="88">
        <v>351</v>
      </c>
      <c r="D412" s="14" t="str">
        <f t="shared" si="5"/>
        <v>OK</v>
      </c>
    </row>
    <row r="413" spans="1:4" x14ac:dyDescent="0.2">
      <c r="A413" s="88">
        <v>352</v>
      </c>
      <c r="D413" s="14" t="str">
        <f t="shared" si="5"/>
        <v>OK</v>
      </c>
    </row>
    <row r="414" spans="1:4" x14ac:dyDescent="0.2">
      <c r="A414" s="88">
        <v>353</v>
      </c>
      <c r="D414" s="14" t="str">
        <f t="shared" si="5"/>
        <v>OK</v>
      </c>
    </row>
    <row r="415" spans="1:4" x14ac:dyDescent="0.2">
      <c r="A415" s="88">
        <v>354</v>
      </c>
      <c r="D415" s="14" t="str">
        <f t="shared" si="5"/>
        <v>OK</v>
      </c>
    </row>
    <row r="416" spans="1:4" x14ac:dyDescent="0.2">
      <c r="A416" s="88">
        <v>355</v>
      </c>
      <c r="D416" s="14" t="str">
        <f t="shared" si="5"/>
        <v>OK</v>
      </c>
    </row>
    <row r="417" spans="1:4" x14ac:dyDescent="0.2">
      <c r="A417" s="88">
        <v>356</v>
      </c>
      <c r="D417" s="14" t="str">
        <f t="shared" si="5"/>
        <v>OK</v>
      </c>
    </row>
    <row r="418" spans="1:4" x14ac:dyDescent="0.2">
      <c r="A418" s="88">
        <v>357</v>
      </c>
      <c r="D418" s="14" t="str">
        <f t="shared" si="5"/>
        <v>OK</v>
      </c>
    </row>
    <row r="419" spans="1:4" x14ac:dyDescent="0.2">
      <c r="A419" s="88">
        <v>358</v>
      </c>
      <c r="D419" s="14" t="str">
        <f t="shared" si="5"/>
        <v>OK</v>
      </c>
    </row>
    <row r="420" spans="1:4" x14ac:dyDescent="0.2">
      <c r="A420" s="88">
        <v>359</v>
      </c>
      <c r="D420" s="14" t="str">
        <f t="shared" si="5"/>
        <v>OK</v>
      </c>
    </row>
    <row r="421" spans="1:4" x14ac:dyDescent="0.2">
      <c r="A421" s="88">
        <v>360</v>
      </c>
      <c r="D421" s="14" t="str">
        <f t="shared" si="5"/>
        <v>OK</v>
      </c>
    </row>
    <row r="422" spans="1:4" x14ac:dyDescent="0.2">
      <c r="A422" s="88">
        <v>361</v>
      </c>
      <c r="D422" s="14" t="str">
        <f t="shared" si="5"/>
        <v>OK</v>
      </c>
    </row>
    <row r="423" spans="1:4" x14ac:dyDescent="0.2">
      <c r="A423" s="88">
        <v>362</v>
      </c>
      <c r="D423" s="14" t="str">
        <f t="shared" si="5"/>
        <v>OK</v>
      </c>
    </row>
    <row r="424" spans="1:4" x14ac:dyDescent="0.2">
      <c r="A424" s="88">
        <v>363</v>
      </c>
      <c r="D424" s="14" t="str">
        <f t="shared" si="5"/>
        <v>OK</v>
      </c>
    </row>
    <row r="425" spans="1:4" x14ac:dyDescent="0.2">
      <c r="A425" s="88">
        <v>364</v>
      </c>
      <c r="D425" s="14" t="str">
        <f t="shared" si="5"/>
        <v>OK</v>
      </c>
    </row>
    <row r="426" spans="1:4" x14ac:dyDescent="0.2">
      <c r="A426" s="88">
        <v>365</v>
      </c>
      <c r="D426" s="14" t="str">
        <f t="shared" si="5"/>
        <v>OK</v>
      </c>
    </row>
    <row r="427" spans="1:4" x14ac:dyDescent="0.2">
      <c r="A427" s="88">
        <v>366</v>
      </c>
      <c r="D427" s="14" t="str">
        <f t="shared" si="5"/>
        <v>OK</v>
      </c>
    </row>
    <row r="428" spans="1:4" x14ac:dyDescent="0.2">
      <c r="A428" s="88">
        <v>367</v>
      </c>
      <c r="D428" s="14" t="str">
        <f t="shared" si="5"/>
        <v>OK</v>
      </c>
    </row>
    <row r="429" spans="1:4" x14ac:dyDescent="0.2">
      <c r="A429" s="88">
        <v>368</v>
      </c>
      <c r="D429" s="14" t="str">
        <f t="shared" si="5"/>
        <v>OK</v>
      </c>
    </row>
    <row r="430" spans="1:4" x14ac:dyDescent="0.2">
      <c r="A430" s="88">
        <v>369</v>
      </c>
      <c r="D430" s="14" t="str">
        <f t="shared" si="5"/>
        <v>OK</v>
      </c>
    </row>
    <row r="431" spans="1:4" x14ac:dyDescent="0.2">
      <c r="A431" s="88">
        <v>370</v>
      </c>
      <c r="D431" s="14" t="str">
        <f t="shared" si="5"/>
        <v>OK</v>
      </c>
    </row>
    <row r="432" spans="1:4" x14ac:dyDescent="0.2">
      <c r="A432" s="56">
        <v>371</v>
      </c>
      <c r="B432" s="1354">
        <f>'Acct Summary 7-8'!D26</f>
        <v>0</v>
      </c>
      <c r="D432" s="14" t="str">
        <f t="shared" si="5"/>
        <v>Error?</v>
      </c>
    </row>
    <row r="433" spans="1:4" x14ac:dyDescent="0.2">
      <c r="A433" s="88">
        <v>372</v>
      </c>
      <c r="D433" s="14" t="str">
        <f t="shared" si="5"/>
        <v>OK</v>
      </c>
    </row>
    <row r="434" spans="1:4" x14ac:dyDescent="0.2">
      <c r="A434" s="88">
        <v>373</v>
      </c>
      <c r="D434" s="14" t="str">
        <f t="shared" si="5"/>
        <v>OK</v>
      </c>
    </row>
    <row r="435" spans="1:4" x14ac:dyDescent="0.2">
      <c r="A435" s="88">
        <v>374</v>
      </c>
      <c r="D435" s="14" t="str">
        <f t="shared" si="5"/>
        <v>OK</v>
      </c>
    </row>
    <row r="436" spans="1:4" x14ac:dyDescent="0.2">
      <c r="A436" s="88">
        <v>375</v>
      </c>
      <c r="D436" s="14" t="str">
        <f t="shared" si="5"/>
        <v>OK</v>
      </c>
    </row>
    <row r="437" spans="1:4" x14ac:dyDescent="0.2">
      <c r="A437" s="88">
        <v>376</v>
      </c>
      <c r="D437" s="14" t="str">
        <f t="shared" si="5"/>
        <v>OK</v>
      </c>
    </row>
    <row r="438" spans="1:4" x14ac:dyDescent="0.2">
      <c r="A438" s="88">
        <v>377</v>
      </c>
      <c r="D438" s="14" t="str">
        <f t="shared" si="5"/>
        <v>OK</v>
      </c>
    </row>
    <row r="439" spans="1:4" x14ac:dyDescent="0.2">
      <c r="A439" s="88">
        <v>378</v>
      </c>
      <c r="D439" s="14" t="str">
        <f t="shared" si="5"/>
        <v>OK</v>
      </c>
    </row>
    <row r="440" spans="1:4" x14ac:dyDescent="0.2">
      <c r="A440" s="88">
        <v>379</v>
      </c>
      <c r="D440" s="14" t="str">
        <f t="shared" si="5"/>
        <v>OK</v>
      </c>
    </row>
    <row r="441" spans="1:4" x14ac:dyDescent="0.2">
      <c r="A441" s="88">
        <v>380</v>
      </c>
      <c r="D441" s="14" t="str">
        <f t="shared" si="5"/>
        <v>OK</v>
      </c>
    </row>
    <row r="442" spans="1:4" x14ac:dyDescent="0.2">
      <c r="A442" s="88">
        <v>381</v>
      </c>
      <c r="D442" s="14" t="str">
        <f t="shared" si="5"/>
        <v>OK</v>
      </c>
    </row>
    <row r="443" spans="1:4" x14ac:dyDescent="0.2">
      <c r="A443" s="88">
        <v>382</v>
      </c>
      <c r="D443" s="14" t="str">
        <f t="shared" si="5"/>
        <v>OK</v>
      </c>
    </row>
    <row r="444" spans="1:4" x14ac:dyDescent="0.2">
      <c r="A444" s="88">
        <v>383</v>
      </c>
      <c r="D444" s="14" t="str">
        <f t="shared" si="5"/>
        <v>OK</v>
      </c>
    </row>
    <row r="445" spans="1:4" x14ac:dyDescent="0.2">
      <c r="A445" s="88">
        <v>384</v>
      </c>
      <c r="D445" s="14" t="str">
        <f t="shared" si="5"/>
        <v>OK</v>
      </c>
    </row>
    <row r="446" spans="1:4" x14ac:dyDescent="0.2">
      <c r="A446" s="88">
        <v>385</v>
      </c>
      <c r="D446" s="14" t="str">
        <f t="shared" si="5"/>
        <v>OK</v>
      </c>
    </row>
    <row r="447" spans="1:4" x14ac:dyDescent="0.2">
      <c r="A447" s="88">
        <v>386</v>
      </c>
      <c r="D447" s="14" t="str">
        <f t="shared" ref="D447:D510" si="6">IF(ISBLANK(B447),"OK",IF(A447-B447=0,"OK","Error?"))</f>
        <v>OK</v>
      </c>
    </row>
    <row r="448" spans="1:4" x14ac:dyDescent="0.2">
      <c r="A448" s="88">
        <v>387</v>
      </c>
      <c r="D448" s="14" t="str">
        <f t="shared" si="6"/>
        <v>OK</v>
      </c>
    </row>
    <row r="449" spans="1:4" x14ac:dyDescent="0.2">
      <c r="A449" s="88">
        <v>388</v>
      </c>
      <c r="D449" s="14" t="str">
        <f t="shared" si="6"/>
        <v>OK</v>
      </c>
    </row>
    <row r="450" spans="1:4" x14ac:dyDescent="0.2">
      <c r="A450" s="88">
        <v>389</v>
      </c>
      <c r="D450" s="14" t="str">
        <f t="shared" si="6"/>
        <v>OK</v>
      </c>
    </row>
    <row r="451" spans="1:4" x14ac:dyDescent="0.2">
      <c r="A451" s="88">
        <v>390</v>
      </c>
      <c r="D451" s="14" t="str">
        <f t="shared" si="6"/>
        <v>OK</v>
      </c>
    </row>
    <row r="452" spans="1:4" x14ac:dyDescent="0.2">
      <c r="A452" s="88">
        <v>391</v>
      </c>
      <c r="D452" s="14" t="str">
        <f t="shared" si="6"/>
        <v>OK</v>
      </c>
    </row>
    <row r="453" spans="1:4" x14ac:dyDescent="0.2">
      <c r="A453" s="88">
        <v>392</v>
      </c>
      <c r="D453" s="14" t="str">
        <f t="shared" si="6"/>
        <v>OK</v>
      </c>
    </row>
    <row r="454" spans="1:4" x14ac:dyDescent="0.2">
      <c r="A454" s="88">
        <v>393</v>
      </c>
      <c r="D454" s="14" t="str">
        <f t="shared" si="6"/>
        <v>OK</v>
      </c>
    </row>
    <row r="455" spans="1:4" x14ac:dyDescent="0.2">
      <c r="A455" s="88">
        <v>394</v>
      </c>
      <c r="D455" s="14" t="str">
        <f t="shared" si="6"/>
        <v>OK</v>
      </c>
    </row>
    <row r="456" spans="1:4" x14ac:dyDescent="0.2">
      <c r="A456" s="88">
        <v>395</v>
      </c>
      <c r="D456" s="14" t="str">
        <f t="shared" si="6"/>
        <v>OK</v>
      </c>
    </row>
    <row r="457" spans="1:4" x14ac:dyDescent="0.2">
      <c r="A457" s="88">
        <v>396</v>
      </c>
      <c r="D457" s="14" t="str">
        <f t="shared" si="6"/>
        <v>OK</v>
      </c>
    </row>
    <row r="458" spans="1:4" x14ac:dyDescent="0.2">
      <c r="A458" s="88">
        <v>397</v>
      </c>
      <c r="D458" s="14" t="str">
        <f t="shared" si="6"/>
        <v>OK</v>
      </c>
    </row>
    <row r="459" spans="1:4" x14ac:dyDescent="0.2">
      <c r="A459" s="88">
        <v>398</v>
      </c>
      <c r="D459" s="14" t="str">
        <f t="shared" si="6"/>
        <v>OK</v>
      </c>
    </row>
    <row r="460" spans="1:4" x14ac:dyDescent="0.2">
      <c r="A460" s="88">
        <v>399</v>
      </c>
      <c r="D460" s="14" t="str">
        <f t="shared" si="6"/>
        <v>OK</v>
      </c>
    </row>
    <row r="461" spans="1:4" x14ac:dyDescent="0.2">
      <c r="A461" s="88">
        <v>400</v>
      </c>
      <c r="D461" s="14" t="str">
        <f t="shared" si="6"/>
        <v>OK</v>
      </c>
    </row>
    <row r="462" spans="1:4" x14ac:dyDescent="0.2">
      <c r="A462" s="88">
        <v>401</v>
      </c>
      <c r="D462" s="14" t="str">
        <f t="shared" si="6"/>
        <v>OK</v>
      </c>
    </row>
    <row r="463" spans="1:4" x14ac:dyDescent="0.2">
      <c r="A463" s="88">
        <v>402</v>
      </c>
      <c r="D463" s="14" t="str">
        <f t="shared" si="6"/>
        <v>OK</v>
      </c>
    </row>
    <row r="464" spans="1:4" x14ac:dyDescent="0.2">
      <c r="A464" s="88">
        <v>403</v>
      </c>
      <c r="D464" s="14" t="str">
        <f t="shared" si="6"/>
        <v>OK</v>
      </c>
    </row>
    <row r="465" spans="1:4" x14ac:dyDescent="0.2">
      <c r="A465" s="88">
        <v>404</v>
      </c>
      <c r="D465" s="14" t="str">
        <f t="shared" si="6"/>
        <v>OK</v>
      </c>
    </row>
    <row r="466" spans="1:4" x14ac:dyDescent="0.2">
      <c r="A466" s="88">
        <v>405</v>
      </c>
      <c r="D466" s="14" t="str">
        <f t="shared" si="6"/>
        <v>OK</v>
      </c>
    </row>
    <row r="467" spans="1:4" x14ac:dyDescent="0.2">
      <c r="A467" s="88">
        <v>406</v>
      </c>
      <c r="D467" s="14" t="str">
        <f t="shared" si="6"/>
        <v>OK</v>
      </c>
    </row>
    <row r="468" spans="1:4" x14ac:dyDescent="0.2">
      <c r="A468" s="88">
        <v>407</v>
      </c>
      <c r="D468" s="14" t="str">
        <f t="shared" si="6"/>
        <v>OK</v>
      </c>
    </row>
    <row r="469" spans="1:4" x14ac:dyDescent="0.2">
      <c r="A469" s="88">
        <v>408</v>
      </c>
      <c r="D469" s="14" t="str">
        <f t="shared" si="6"/>
        <v>OK</v>
      </c>
    </row>
    <row r="470" spans="1:4" x14ac:dyDescent="0.2">
      <c r="A470" s="88">
        <v>409</v>
      </c>
      <c r="D470" s="14" t="str">
        <f t="shared" si="6"/>
        <v>OK</v>
      </c>
    </row>
    <row r="471" spans="1:4" x14ac:dyDescent="0.2">
      <c r="A471" s="88">
        <v>410</v>
      </c>
      <c r="D471" s="14" t="str">
        <f t="shared" si="6"/>
        <v>OK</v>
      </c>
    </row>
    <row r="472" spans="1:4" x14ac:dyDescent="0.2">
      <c r="A472" s="88">
        <v>411</v>
      </c>
      <c r="D472" s="14" t="str">
        <f t="shared" si="6"/>
        <v>OK</v>
      </c>
    </row>
    <row r="473" spans="1:4" x14ac:dyDescent="0.2">
      <c r="A473" s="88">
        <v>412</v>
      </c>
      <c r="D473" s="14" t="str">
        <f t="shared" si="6"/>
        <v>OK</v>
      </c>
    </row>
    <row r="474" spans="1:4" x14ac:dyDescent="0.2">
      <c r="A474" s="88">
        <v>413</v>
      </c>
      <c r="D474" s="14" t="str">
        <f t="shared" si="6"/>
        <v>OK</v>
      </c>
    </row>
    <row r="475" spans="1:4" x14ac:dyDescent="0.2">
      <c r="A475" s="88">
        <v>414</v>
      </c>
      <c r="D475" s="14" t="str">
        <f t="shared" si="6"/>
        <v>OK</v>
      </c>
    </row>
    <row r="476" spans="1:4" x14ac:dyDescent="0.2">
      <c r="A476" s="88">
        <v>415</v>
      </c>
      <c r="D476" s="14" t="str">
        <f t="shared" si="6"/>
        <v>OK</v>
      </c>
    </row>
    <row r="477" spans="1:4" x14ac:dyDescent="0.2">
      <c r="A477" s="88">
        <v>416</v>
      </c>
      <c r="D477" s="14" t="str">
        <f t="shared" si="6"/>
        <v>OK</v>
      </c>
    </row>
    <row r="478" spans="1:4" x14ac:dyDescent="0.2">
      <c r="A478" s="88">
        <v>417</v>
      </c>
      <c r="D478" s="14" t="str">
        <f t="shared" si="6"/>
        <v>OK</v>
      </c>
    </row>
    <row r="479" spans="1:4" x14ac:dyDescent="0.2">
      <c r="A479" s="88">
        <v>418</v>
      </c>
      <c r="D479" s="14" t="str">
        <f t="shared" si="6"/>
        <v>OK</v>
      </c>
    </row>
    <row r="480" spans="1:4" x14ac:dyDescent="0.2">
      <c r="A480" s="88">
        <v>419</v>
      </c>
      <c r="D480" s="14" t="str">
        <f t="shared" si="6"/>
        <v>OK</v>
      </c>
    </row>
    <row r="481" spans="1:4" x14ac:dyDescent="0.2">
      <c r="A481" s="88">
        <v>420</v>
      </c>
      <c r="D481" s="14" t="str">
        <f t="shared" si="6"/>
        <v>OK</v>
      </c>
    </row>
    <row r="482" spans="1:4" x14ac:dyDescent="0.2">
      <c r="A482" s="88">
        <v>421</v>
      </c>
      <c r="D482" s="14" t="str">
        <f t="shared" si="6"/>
        <v>OK</v>
      </c>
    </row>
    <row r="483" spans="1:4" x14ac:dyDescent="0.2">
      <c r="A483" s="88">
        <v>422</v>
      </c>
      <c r="D483" s="14" t="str">
        <f t="shared" si="6"/>
        <v>OK</v>
      </c>
    </row>
    <row r="484" spans="1:4" x14ac:dyDescent="0.2">
      <c r="A484" s="88">
        <v>423</v>
      </c>
      <c r="D484" s="14" t="str">
        <f t="shared" si="6"/>
        <v>OK</v>
      </c>
    </row>
    <row r="485" spans="1:4" x14ac:dyDescent="0.2">
      <c r="A485" s="88">
        <v>424</v>
      </c>
      <c r="D485" s="14" t="str">
        <f t="shared" si="6"/>
        <v>OK</v>
      </c>
    </row>
    <row r="486" spans="1:4" x14ac:dyDescent="0.2">
      <c r="A486" s="88">
        <v>425</v>
      </c>
      <c r="D486" s="14" t="str">
        <f t="shared" si="6"/>
        <v>OK</v>
      </c>
    </row>
    <row r="487" spans="1:4" x14ac:dyDescent="0.2">
      <c r="A487" s="88">
        <v>426</v>
      </c>
      <c r="D487" s="14" t="str">
        <f t="shared" si="6"/>
        <v>OK</v>
      </c>
    </row>
    <row r="488" spans="1:4" x14ac:dyDescent="0.2">
      <c r="A488" s="88">
        <v>427</v>
      </c>
      <c r="D488" s="14" t="str">
        <f t="shared" si="6"/>
        <v>OK</v>
      </c>
    </row>
    <row r="489" spans="1:4" x14ac:dyDescent="0.2">
      <c r="A489" s="88">
        <v>428</v>
      </c>
      <c r="D489" s="14" t="str">
        <f t="shared" si="6"/>
        <v>OK</v>
      </c>
    </row>
    <row r="490" spans="1:4" x14ac:dyDescent="0.2">
      <c r="A490" s="88">
        <v>429</v>
      </c>
      <c r="D490" s="14" t="str">
        <f t="shared" si="6"/>
        <v>OK</v>
      </c>
    </row>
    <row r="491" spans="1:4" x14ac:dyDescent="0.2">
      <c r="A491" s="88">
        <v>430</v>
      </c>
      <c r="D491" s="14" t="str">
        <f t="shared" si="6"/>
        <v>OK</v>
      </c>
    </row>
    <row r="492" spans="1:4" x14ac:dyDescent="0.2">
      <c r="A492" s="88">
        <v>431</v>
      </c>
      <c r="D492" s="14" t="str">
        <f t="shared" si="6"/>
        <v>OK</v>
      </c>
    </row>
    <row r="493" spans="1:4" x14ac:dyDescent="0.2">
      <c r="A493" s="88">
        <v>432</v>
      </c>
      <c r="D493" s="14" t="str">
        <f t="shared" si="6"/>
        <v>OK</v>
      </c>
    </row>
    <row r="494" spans="1:4" x14ac:dyDescent="0.2">
      <c r="A494" s="88">
        <v>433</v>
      </c>
      <c r="D494" s="14" t="str">
        <f t="shared" si="6"/>
        <v>OK</v>
      </c>
    </row>
    <row r="495" spans="1:4" x14ac:dyDescent="0.2">
      <c r="A495" s="88">
        <v>434</v>
      </c>
      <c r="D495" s="14" t="str">
        <f t="shared" si="6"/>
        <v>OK</v>
      </c>
    </row>
    <row r="496" spans="1:4" x14ac:dyDescent="0.2">
      <c r="A496" s="88">
        <v>435</v>
      </c>
      <c r="D496" s="14" t="str">
        <f t="shared" si="6"/>
        <v>OK</v>
      </c>
    </row>
    <row r="497" spans="1:4" x14ac:dyDescent="0.2">
      <c r="A497" s="88">
        <v>436</v>
      </c>
      <c r="D497" s="14" t="str">
        <f t="shared" si="6"/>
        <v>OK</v>
      </c>
    </row>
    <row r="498" spans="1:4" x14ac:dyDescent="0.2">
      <c r="A498" s="88">
        <v>437</v>
      </c>
      <c r="D498" s="14" t="str">
        <f t="shared" si="6"/>
        <v>OK</v>
      </c>
    </row>
    <row r="499" spans="1:4" x14ac:dyDescent="0.2">
      <c r="A499" s="88">
        <v>438</v>
      </c>
      <c r="D499" s="14" t="str">
        <f t="shared" si="6"/>
        <v>OK</v>
      </c>
    </row>
    <row r="500" spans="1:4" x14ac:dyDescent="0.2">
      <c r="A500" s="56">
        <v>439</v>
      </c>
      <c r="B500" s="1354">
        <f>'Acct Summary 7-8'!E34</f>
        <v>18217672</v>
      </c>
      <c r="D500" s="14" t="str">
        <f t="shared" si="6"/>
        <v>Error?</v>
      </c>
    </row>
    <row r="501" spans="1:4" x14ac:dyDescent="0.2">
      <c r="A501" s="56">
        <v>440</v>
      </c>
      <c r="B501" s="1354">
        <f>'Acct Summary 7-8'!E35</f>
        <v>0</v>
      </c>
      <c r="D501" s="14" t="str">
        <f t="shared" si="6"/>
        <v>Error?</v>
      </c>
    </row>
    <row r="502" spans="1:4" x14ac:dyDescent="0.2">
      <c r="A502" s="88">
        <v>441</v>
      </c>
      <c r="D502" s="14" t="str">
        <f t="shared" si="6"/>
        <v>OK</v>
      </c>
    </row>
    <row r="503" spans="1:4" x14ac:dyDescent="0.2">
      <c r="A503" s="88">
        <v>442</v>
      </c>
      <c r="D503" s="14" t="str">
        <f t="shared" si="6"/>
        <v>OK</v>
      </c>
    </row>
    <row r="504" spans="1:4" x14ac:dyDescent="0.2">
      <c r="A504" s="88">
        <v>443</v>
      </c>
      <c r="D504" s="14" t="str">
        <f t="shared" si="6"/>
        <v>OK</v>
      </c>
    </row>
    <row r="505" spans="1:4" x14ac:dyDescent="0.2">
      <c r="A505" s="88">
        <v>444</v>
      </c>
      <c r="D505" s="14" t="str">
        <f t="shared" si="6"/>
        <v>OK</v>
      </c>
    </row>
    <row r="506" spans="1:4" x14ac:dyDescent="0.2">
      <c r="A506" s="88">
        <v>445</v>
      </c>
      <c r="D506" s="14" t="str">
        <f t="shared" si="6"/>
        <v>OK</v>
      </c>
    </row>
    <row r="507" spans="1:4" x14ac:dyDescent="0.2">
      <c r="A507" s="88">
        <v>446</v>
      </c>
      <c r="D507" s="14" t="str">
        <f t="shared" si="6"/>
        <v>OK</v>
      </c>
    </row>
    <row r="508" spans="1:4" x14ac:dyDescent="0.2">
      <c r="A508" s="88">
        <v>447</v>
      </c>
      <c r="D508" s="14" t="str">
        <f t="shared" si="6"/>
        <v>OK</v>
      </c>
    </row>
    <row r="509" spans="1:4" x14ac:dyDescent="0.2">
      <c r="A509" s="88">
        <v>448</v>
      </c>
      <c r="D509" s="14" t="str">
        <f t="shared" si="6"/>
        <v>OK</v>
      </c>
    </row>
    <row r="510" spans="1:4" x14ac:dyDescent="0.2">
      <c r="A510" s="88">
        <v>449</v>
      </c>
      <c r="D510" s="14" t="str">
        <f t="shared" si="6"/>
        <v>OK</v>
      </c>
    </row>
    <row r="511" spans="1:4" x14ac:dyDescent="0.2">
      <c r="A511" s="88">
        <v>450</v>
      </c>
      <c r="D511" s="14" t="str">
        <f t="shared" ref="D511:D574" si="7">IF(ISBLANK(B511),"OK",IF(A511-B511=0,"OK","Error?"))</f>
        <v>OK</v>
      </c>
    </row>
    <row r="512" spans="1:4" x14ac:dyDescent="0.2">
      <c r="A512" s="88">
        <v>451</v>
      </c>
      <c r="D512" s="14" t="str">
        <f t="shared" si="7"/>
        <v>OK</v>
      </c>
    </row>
    <row r="513" spans="1:4" x14ac:dyDescent="0.2">
      <c r="A513" s="88">
        <v>452</v>
      </c>
      <c r="D513" s="14" t="str">
        <f t="shared" si="7"/>
        <v>OK</v>
      </c>
    </row>
    <row r="514" spans="1:4" x14ac:dyDescent="0.2">
      <c r="A514" s="88">
        <v>453</v>
      </c>
      <c r="D514" s="14" t="str">
        <f t="shared" si="7"/>
        <v>OK</v>
      </c>
    </row>
    <row r="515" spans="1:4" x14ac:dyDescent="0.2">
      <c r="A515" s="88">
        <v>454</v>
      </c>
      <c r="D515" s="14" t="str">
        <f t="shared" si="7"/>
        <v>OK</v>
      </c>
    </row>
    <row r="516" spans="1:4" x14ac:dyDescent="0.2">
      <c r="A516" s="88">
        <v>455</v>
      </c>
      <c r="D516" s="14" t="str">
        <f t="shared" si="7"/>
        <v>OK</v>
      </c>
    </row>
    <row r="517" spans="1:4" x14ac:dyDescent="0.2">
      <c r="A517" s="88">
        <v>456</v>
      </c>
      <c r="D517" s="14" t="str">
        <f t="shared" si="7"/>
        <v>OK</v>
      </c>
    </row>
    <row r="518" spans="1:4" x14ac:dyDescent="0.2">
      <c r="A518" s="88">
        <v>457</v>
      </c>
      <c r="D518" s="14" t="str">
        <f t="shared" si="7"/>
        <v>OK</v>
      </c>
    </row>
    <row r="519" spans="1:4" x14ac:dyDescent="0.2">
      <c r="A519" s="88">
        <v>458</v>
      </c>
      <c r="D519" s="14" t="str">
        <f t="shared" si="7"/>
        <v>OK</v>
      </c>
    </row>
    <row r="520" spans="1:4" x14ac:dyDescent="0.2">
      <c r="A520" s="88">
        <v>459</v>
      </c>
      <c r="D520" s="14" t="str">
        <f t="shared" si="7"/>
        <v>OK</v>
      </c>
    </row>
    <row r="521" spans="1:4" x14ac:dyDescent="0.2">
      <c r="A521" s="88">
        <v>460</v>
      </c>
      <c r="D521" s="14" t="str">
        <f t="shared" si="7"/>
        <v>OK</v>
      </c>
    </row>
    <row r="522" spans="1:4" x14ac:dyDescent="0.2">
      <c r="A522" s="88">
        <v>461</v>
      </c>
      <c r="D522" s="14" t="str">
        <f t="shared" si="7"/>
        <v>OK</v>
      </c>
    </row>
    <row r="523" spans="1:4" x14ac:dyDescent="0.2">
      <c r="A523" s="88">
        <v>462</v>
      </c>
      <c r="D523" s="14" t="str">
        <f t="shared" si="7"/>
        <v>OK</v>
      </c>
    </row>
    <row r="524" spans="1:4" x14ac:dyDescent="0.2">
      <c r="A524" s="88">
        <v>463</v>
      </c>
      <c r="D524" s="14" t="str">
        <f t="shared" si="7"/>
        <v>OK</v>
      </c>
    </row>
    <row r="525" spans="1:4" x14ac:dyDescent="0.2">
      <c r="A525" s="88">
        <v>464</v>
      </c>
      <c r="D525" s="14" t="str">
        <f t="shared" si="7"/>
        <v>OK</v>
      </c>
    </row>
    <row r="526" spans="1:4" x14ac:dyDescent="0.2">
      <c r="A526" s="88">
        <v>465</v>
      </c>
      <c r="D526" s="14" t="str">
        <f t="shared" si="7"/>
        <v>OK</v>
      </c>
    </row>
    <row r="527" spans="1:4" x14ac:dyDescent="0.2">
      <c r="A527" s="88">
        <v>466</v>
      </c>
      <c r="D527" s="14" t="str">
        <f t="shared" si="7"/>
        <v>OK</v>
      </c>
    </row>
    <row r="528" spans="1:4" x14ac:dyDescent="0.2">
      <c r="A528" s="88">
        <v>467</v>
      </c>
      <c r="D528" s="14" t="str">
        <f t="shared" si="7"/>
        <v>OK</v>
      </c>
    </row>
    <row r="529" spans="1:4" x14ac:dyDescent="0.2">
      <c r="A529" s="88">
        <v>468</v>
      </c>
      <c r="D529" s="14" t="str">
        <f t="shared" si="7"/>
        <v>OK</v>
      </c>
    </row>
    <row r="530" spans="1:4" x14ac:dyDescent="0.2">
      <c r="A530" s="88">
        <v>469</v>
      </c>
      <c r="D530" s="14" t="str">
        <f t="shared" si="7"/>
        <v>OK</v>
      </c>
    </row>
    <row r="531" spans="1:4" x14ac:dyDescent="0.2">
      <c r="A531" s="88">
        <v>470</v>
      </c>
      <c r="D531" s="14" t="str">
        <f t="shared" si="7"/>
        <v>OK</v>
      </c>
    </row>
    <row r="532" spans="1:4" x14ac:dyDescent="0.2">
      <c r="A532" s="88">
        <v>471</v>
      </c>
      <c r="D532" s="14" t="str">
        <f t="shared" si="7"/>
        <v>OK</v>
      </c>
    </row>
    <row r="533" spans="1:4" x14ac:dyDescent="0.2">
      <c r="A533" s="88">
        <v>472</v>
      </c>
      <c r="D533" s="14" t="str">
        <f t="shared" si="7"/>
        <v>OK</v>
      </c>
    </row>
    <row r="534" spans="1:4" x14ac:dyDescent="0.2">
      <c r="A534" s="88">
        <v>473</v>
      </c>
      <c r="D534" s="14" t="str">
        <f t="shared" si="7"/>
        <v>OK</v>
      </c>
    </row>
    <row r="535" spans="1:4" x14ac:dyDescent="0.2">
      <c r="A535" s="88">
        <v>474</v>
      </c>
      <c r="D535" s="14" t="str">
        <f t="shared" si="7"/>
        <v>OK</v>
      </c>
    </row>
    <row r="536" spans="1:4" x14ac:dyDescent="0.2">
      <c r="A536" s="88">
        <v>475</v>
      </c>
      <c r="D536" s="14" t="str">
        <f t="shared" si="7"/>
        <v>OK</v>
      </c>
    </row>
    <row r="537" spans="1:4" x14ac:dyDescent="0.2">
      <c r="A537" s="88">
        <v>476</v>
      </c>
      <c r="D537" s="14" t="str">
        <f t="shared" si="7"/>
        <v>OK</v>
      </c>
    </row>
    <row r="538" spans="1:4" x14ac:dyDescent="0.2">
      <c r="A538" s="88">
        <v>477</v>
      </c>
      <c r="D538" s="14" t="str">
        <f t="shared" si="7"/>
        <v>OK</v>
      </c>
    </row>
    <row r="539" spans="1:4" x14ac:dyDescent="0.2">
      <c r="A539" s="88">
        <v>478</v>
      </c>
      <c r="D539" s="14" t="str">
        <f t="shared" si="7"/>
        <v>OK</v>
      </c>
    </row>
    <row r="540" spans="1:4" x14ac:dyDescent="0.2">
      <c r="A540" s="88">
        <v>479</v>
      </c>
      <c r="D540" s="14" t="str">
        <f t="shared" si="7"/>
        <v>OK</v>
      </c>
    </row>
    <row r="541" spans="1:4" x14ac:dyDescent="0.2">
      <c r="A541" s="88">
        <v>480</v>
      </c>
      <c r="D541" s="14" t="str">
        <f t="shared" si="7"/>
        <v>OK</v>
      </c>
    </row>
    <row r="542" spans="1:4" x14ac:dyDescent="0.2">
      <c r="A542" s="88">
        <v>481</v>
      </c>
      <c r="D542" s="14" t="str">
        <f t="shared" si="7"/>
        <v>OK</v>
      </c>
    </row>
    <row r="543" spans="1:4" x14ac:dyDescent="0.2">
      <c r="A543" s="88">
        <v>482</v>
      </c>
      <c r="D543" s="14" t="str">
        <f t="shared" si="7"/>
        <v>OK</v>
      </c>
    </row>
    <row r="544" spans="1:4" x14ac:dyDescent="0.2">
      <c r="A544" s="88">
        <v>483</v>
      </c>
      <c r="D544" s="14" t="str">
        <f t="shared" si="7"/>
        <v>OK</v>
      </c>
    </row>
    <row r="545" spans="1:4" x14ac:dyDescent="0.2">
      <c r="A545" s="88">
        <v>484</v>
      </c>
      <c r="D545" s="14" t="str">
        <f t="shared" si="7"/>
        <v>OK</v>
      </c>
    </row>
    <row r="546" spans="1:4" x14ac:dyDescent="0.2">
      <c r="A546" s="88">
        <v>485</v>
      </c>
      <c r="D546" s="14" t="str">
        <f t="shared" si="7"/>
        <v>OK</v>
      </c>
    </row>
    <row r="547" spans="1:4" x14ac:dyDescent="0.2">
      <c r="A547" s="88">
        <v>486</v>
      </c>
      <c r="D547" s="14" t="str">
        <f t="shared" si="7"/>
        <v>OK</v>
      </c>
    </row>
    <row r="548" spans="1:4" x14ac:dyDescent="0.2">
      <c r="A548" s="88">
        <v>487</v>
      </c>
      <c r="D548" s="14" t="str">
        <f t="shared" si="7"/>
        <v>OK</v>
      </c>
    </row>
    <row r="549" spans="1:4" x14ac:dyDescent="0.2">
      <c r="A549" s="88">
        <v>488</v>
      </c>
      <c r="D549" s="14" t="str">
        <f t="shared" si="7"/>
        <v>OK</v>
      </c>
    </row>
    <row r="550" spans="1:4" x14ac:dyDescent="0.2">
      <c r="A550" s="88">
        <v>489</v>
      </c>
      <c r="D550" s="14" t="str">
        <f t="shared" si="7"/>
        <v>OK</v>
      </c>
    </row>
    <row r="551" spans="1:4" x14ac:dyDescent="0.2">
      <c r="A551" s="88">
        <v>490</v>
      </c>
      <c r="D551" s="14" t="str">
        <f t="shared" si="7"/>
        <v>OK</v>
      </c>
    </row>
    <row r="552" spans="1:4" x14ac:dyDescent="0.2">
      <c r="A552" s="88">
        <v>491</v>
      </c>
      <c r="D552" s="14" t="str">
        <f t="shared" si="7"/>
        <v>OK</v>
      </c>
    </row>
    <row r="553" spans="1:4" x14ac:dyDescent="0.2">
      <c r="A553" s="88">
        <v>492</v>
      </c>
      <c r="D553" s="14" t="str">
        <f t="shared" si="7"/>
        <v>OK</v>
      </c>
    </row>
    <row r="554" spans="1:4" x14ac:dyDescent="0.2">
      <c r="A554" s="88">
        <v>493</v>
      </c>
      <c r="D554" s="14" t="str">
        <f t="shared" si="7"/>
        <v>OK</v>
      </c>
    </row>
    <row r="555" spans="1:4" x14ac:dyDescent="0.2">
      <c r="A555" s="88">
        <v>494</v>
      </c>
      <c r="D555" s="14" t="str">
        <f t="shared" si="7"/>
        <v>OK</v>
      </c>
    </row>
    <row r="556" spans="1:4" x14ac:dyDescent="0.2">
      <c r="A556" s="88">
        <v>495</v>
      </c>
      <c r="D556" s="14" t="str">
        <f t="shared" si="7"/>
        <v>OK</v>
      </c>
    </row>
    <row r="557" spans="1:4" x14ac:dyDescent="0.2">
      <c r="A557" s="88">
        <v>496</v>
      </c>
      <c r="D557" s="14" t="str">
        <f t="shared" si="7"/>
        <v>OK</v>
      </c>
    </row>
    <row r="558" spans="1:4" x14ac:dyDescent="0.2">
      <c r="A558" s="88">
        <v>497</v>
      </c>
      <c r="D558" s="14" t="str">
        <f t="shared" si="7"/>
        <v>OK</v>
      </c>
    </row>
    <row r="559" spans="1:4" x14ac:dyDescent="0.2">
      <c r="A559" s="88">
        <v>498</v>
      </c>
      <c r="D559" s="14" t="str">
        <f t="shared" si="7"/>
        <v>OK</v>
      </c>
    </row>
    <row r="560" spans="1:4" x14ac:dyDescent="0.2">
      <c r="A560" s="88">
        <v>499</v>
      </c>
      <c r="D560" s="14" t="str">
        <f t="shared" si="7"/>
        <v>OK</v>
      </c>
    </row>
    <row r="561" spans="1:4" x14ac:dyDescent="0.2">
      <c r="A561" s="88">
        <v>500</v>
      </c>
      <c r="D561" s="14" t="str">
        <f t="shared" si="7"/>
        <v>OK</v>
      </c>
    </row>
    <row r="562" spans="1:4" x14ac:dyDescent="0.2">
      <c r="A562" s="88">
        <v>501</v>
      </c>
      <c r="D562" s="14" t="str">
        <f t="shared" si="7"/>
        <v>OK</v>
      </c>
    </row>
    <row r="563" spans="1:4" x14ac:dyDescent="0.2">
      <c r="A563" s="88">
        <v>502</v>
      </c>
      <c r="D563" s="14" t="str">
        <f t="shared" si="7"/>
        <v>OK</v>
      </c>
    </row>
    <row r="564" spans="1:4" x14ac:dyDescent="0.2">
      <c r="A564" s="88">
        <v>503</v>
      </c>
      <c r="D564" s="14" t="str">
        <f t="shared" si="7"/>
        <v>OK</v>
      </c>
    </row>
    <row r="565" spans="1:4" x14ac:dyDescent="0.2">
      <c r="A565" s="88">
        <v>504</v>
      </c>
      <c r="D565" s="14" t="str">
        <f t="shared" si="7"/>
        <v>OK</v>
      </c>
    </row>
    <row r="566" spans="1:4" x14ac:dyDescent="0.2">
      <c r="A566" s="88">
        <v>505</v>
      </c>
      <c r="D566" s="14" t="str">
        <f t="shared" si="7"/>
        <v>OK</v>
      </c>
    </row>
    <row r="567" spans="1:4" x14ac:dyDescent="0.2">
      <c r="A567" s="88">
        <v>506</v>
      </c>
      <c r="D567" s="14" t="str">
        <f t="shared" si="7"/>
        <v>OK</v>
      </c>
    </row>
    <row r="568" spans="1:4" x14ac:dyDescent="0.2">
      <c r="A568" s="88">
        <v>507</v>
      </c>
      <c r="D568" s="14" t="str">
        <f t="shared" si="7"/>
        <v>OK</v>
      </c>
    </row>
    <row r="569" spans="1:4" x14ac:dyDescent="0.2">
      <c r="A569" s="88">
        <v>508</v>
      </c>
      <c r="D569" s="14" t="str">
        <f t="shared" si="7"/>
        <v>OK</v>
      </c>
    </row>
    <row r="570" spans="1:4" x14ac:dyDescent="0.2">
      <c r="A570" s="88">
        <v>509</v>
      </c>
      <c r="D570" s="14" t="str">
        <f t="shared" si="7"/>
        <v>OK</v>
      </c>
    </row>
    <row r="571" spans="1:4" x14ac:dyDescent="0.2">
      <c r="A571" s="88">
        <v>510</v>
      </c>
      <c r="D571" s="14" t="str">
        <f t="shared" si="7"/>
        <v>OK</v>
      </c>
    </row>
    <row r="572" spans="1:4" x14ac:dyDescent="0.2">
      <c r="A572" s="88">
        <v>511</v>
      </c>
      <c r="D572" s="14" t="str">
        <f t="shared" si="7"/>
        <v>OK</v>
      </c>
    </row>
    <row r="573" spans="1:4" x14ac:dyDescent="0.2">
      <c r="A573" s="88">
        <v>512</v>
      </c>
      <c r="D573" s="14" t="str">
        <f t="shared" si="7"/>
        <v>OK</v>
      </c>
    </row>
    <row r="574" spans="1:4" x14ac:dyDescent="0.2">
      <c r="A574" s="88">
        <v>513</v>
      </c>
      <c r="D574" s="14" t="str">
        <f t="shared" si="7"/>
        <v>OK</v>
      </c>
    </row>
    <row r="575" spans="1:4" x14ac:dyDescent="0.2">
      <c r="A575" s="88">
        <v>514</v>
      </c>
      <c r="D575" s="14" t="str">
        <f t="shared" ref="D575:D638" si="8">IF(ISBLANK(B575),"OK",IF(A575-B575=0,"OK","Error?"))</f>
        <v>OK</v>
      </c>
    </row>
    <row r="576" spans="1:4" x14ac:dyDescent="0.2">
      <c r="A576" s="88">
        <v>515</v>
      </c>
      <c r="D576" s="14" t="str">
        <f t="shared" si="8"/>
        <v>OK</v>
      </c>
    </row>
    <row r="577" spans="1:4" x14ac:dyDescent="0.2">
      <c r="A577" s="88">
        <v>516</v>
      </c>
      <c r="D577" s="14" t="str">
        <f t="shared" si="8"/>
        <v>OK</v>
      </c>
    </row>
    <row r="578" spans="1:4" x14ac:dyDescent="0.2">
      <c r="A578" s="88">
        <v>517</v>
      </c>
      <c r="D578" s="14" t="str">
        <f t="shared" si="8"/>
        <v>OK</v>
      </c>
    </row>
    <row r="579" spans="1:4" x14ac:dyDescent="0.2">
      <c r="A579" s="88">
        <v>518</v>
      </c>
      <c r="D579" s="14" t="str">
        <f t="shared" si="8"/>
        <v>OK</v>
      </c>
    </row>
    <row r="580" spans="1:4" x14ac:dyDescent="0.2">
      <c r="A580" s="88">
        <v>519</v>
      </c>
      <c r="D580" s="14" t="str">
        <f t="shared" si="8"/>
        <v>OK</v>
      </c>
    </row>
    <row r="581" spans="1:4" x14ac:dyDescent="0.2">
      <c r="A581" s="88">
        <v>520</v>
      </c>
      <c r="D581" s="14" t="str">
        <f t="shared" si="8"/>
        <v>OK</v>
      </c>
    </row>
    <row r="582" spans="1:4" x14ac:dyDescent="0.2">
      <c r="A582" s="88">
        <v>521</v>
      </c>
      <c r="D582" s="14" t="str">
        <f t="shared" si="8"/>
        <v>OK</v>
      </c>
    </row>
    <row r="583" spans="1:4" x14ac:dyDescent="0.2">
      <c r="A583" s="88">
        <v>522</v>
      </c>
      <c r="D583" s="14" t="str">
        <f t="shared" si="8"/>
        <v>OK</v>
      </c>
    </row>
    <row r="584" spans="1:4" x14ac:dyDescent="0.2">
      <c r="A584" s="88">
        <v>523</v>
      </c>
      <c r="D584" s="14" t="str">
        <f t="shared" si="8"/>
        <v>OK</v>
      </c>
    </row>
    <row r="585" spans="1:4" x14ac:dyDescent="0.2">
      <c r="A585" s="88">
        <v>524</v>
      </c>
      <c r="D585" s="14" t="str">
        <f t="shared" si="8"/>
        <v>OK</v>
      </c>
    </row>
    <row r="586" spans="1:4" x14ac:dyDescent="0.2">
      <c r="A586" s="88">
        <v>525</v>
      </c>
      <c r="D586" s="14" t="str">
        <f t="shared" si="8"/>
        <v>OK</v>
      </c>
    </row>
    <row r="587" spans="1:4" x14ac:dyDescent="0.2">
      <c r="A587" s="88">
        <v>526</v>
      </c>
      <c r="D587" s="14" t="str">
        <f t="shared" si="8"/>
        <v>OK</v>
      </c>
    </row>
    <row r="588" spans="1:4" x14ac:dyDescent="0.2">
      <c r="A588" s="88">
        <v>527</v>
      </c>
      <c r="D588" s="14" t="str">
        <f t="shared" si="8"/>
        <v>OK</v>
      </c>
    </row>
    <row r="589" spans="1:4" x14ac:dyDescent="0.2">
      <c r="A589" s="88">
        <v>528</v>
      </c>
      <c r="D589" s="14" t="str">
        <f t="shared" si="8"/>
        <v>OK</v>
      </c>
    </row>
    <row r="590" spans="1:4" x14ac:dyDescent="0.2">
      <c r="A590" s="88">
        <v>529</v>
      </c>
      <c r="D590" s="14" t="str">
        <f t="shared" si="8"/>
        <v>OK</v>
      </c>
    </row>
    <row r="591" spans="1:4" x14ac:dyDescent="0.2">
      <c r="A591" s="88">
        <v>530</v>
      </c>
      <c r="D591" s="14" t="str">
        <f t="shared" si="8"/>
        <v>OK</v>
      </c>
    </row>
    <row r="592" spans="1:4" x14ac:dyDescent="0.2">
      <c r="A592" s="88">
        <v>531</v>
      </c>
      <c r="D592" s="14" t="str">
        <f t="shared" si="8"/>
        <v>OK</v>
      </c>
    </row>
    <row r="593" spans="1:4" x14ac:dyDescent="0.2">
      <c r="A593" s="88">
        <v>532</v>
      </c>
      <c r="D593" s="14" t="str">
        <f t="shared" si="8"/>
        <v>OK</v>
      </c>
    </row>
    <row r="594" spans="1:4" x14ac:dyDescent="0.2">
      <c r="A594" s="88">
        <v>533</v>
      </c>
      <c r="D594" s="14" t="str">
        <f t="shared" si="8"/>
        <v>OK</v>
      </c>
    </row>
    <row r="595" spans="1:4" x14ac:dyDescent="0.2">
      <c r="A595" s="88">
        <v>534</v>
      </c>
      <c r="D595" s="14" t="str">
        <f t="shared" si="8"/>
        <v>OK</v>
      </c>
    </row>
    <row r="596" spans="1:4" x14ac:dyDescent="0.2">
      <c r="A596" s="88">
        <v>535</v>
      </c>
      <c r="D596" s="14" t="str">
        <f t="shared" si="8"/>
        <v>OK</v>
      </c>
    </row>
    <row r="597" spans="1:4" x14ac:dyDescent="0.2">
      <c r="A597" s="88">
        <v>536</v>
      </c>
      <c r="D597" s="14" t="str">
        <f t="shared" si="8"/>
        <v>OK</v>
      </c>
    </row>
    <row r="598" spans="1:4" x14ac:dyDescent="0.2">
      <c r="A598" s="88">
        <v>537</v>
      </c>
      <c r="D598" s="14" t="str">
        <f t="shared" si="8"/>
        <v>OK</v>
      </c>
    </row>
    <row r="599" spans="1:4" x14ac:dyDescent="0.2">
      <c r="A599" s="88">
        <v>538</v>
      </c>
      <c r="D599" s="14" t="str">
        <f t="shared" si="8"/>
        <v>OK</v>
      </c>
    </row>
    <row r="600" spans="1:4" x14ac:dyDescent="0.2">
      <c r="A600" s="88">
        <v>539</v>
      </c>
      <c r="D600" s="14" t="str">
        <f t="shared" si="8"/>
        <v>OK</v>
      </c>
    </row>
    <row r="601" spans="1:4" x14ac:dyDescent="0.2">
      <c r="A601" s="88">
        <v>540</v>
      </c>
      <c r="D601" s="14" t="str">
        <f t="shared" si="8"/>
        <v>OK</v>
      </c>
    </row>
    <row r="602" spans="1:4" x14ac:dyDescent="0.2">
      <c r="A602" s="88">
        <v>541</v>
      </c>
      <c r="D602" s="14" t="str">
        <f t="shared" si="8"/>
        <v>OK</v>
      </c>
    </row>
    <row r="603" spans="1:4" x14ac:dyDescent="0.2">
      <c r="A603" s="88">
        <v>542</v>
      </c>
      <c r="D603" s="14" t="str">
        <f t="shared" si="8"/>
        <v>OK</v>
      </c>
    </row>
    <row r="604" spans="1:4" x14ac:dyDescent="0.2">
      <c r="A604" s="88">
        <v>543</v>
      </c>
      <c r="D604" s="14" t="str">
        <f t="shared" si="8"/>
        <v>OK</v>
      </c>
    </row>
    <row r="605" spans="1:4" x14ac:dyDescent="0.2">
      <c r="A605" s="88">
        <v>544</v>
      </c>
      <c r="D605" s="14" t="str">
        <f t="shared" si="8"/>
        <v>OK</v>
      </c>
    </row>
    <row r="606" spans="1:4" x14ac:dyDescent="0.2">
      <c r="A606" s="88">
        <v>545</v>
      </c>
      <c r="D606" s="14" t="str">
        <f t="shared" si="8"/>
        <v>OK</v>
      </c>
    </row>
    <row r="607" spans="1:4" x14ac:dyDescent="0.2">
      <c r="A607" s="88">
        <v>546</v>
      </c>
      <c r="D607" s="14" t="str">
        <f t="shared" si="8"/>
        <v>OK</v>
      </c>
    </row>
    <row r="608" spans="1:4" x14ac:dyDescent="0.2">
      <c r="A608" s="88">
        <v>547</v>
      </c>
      <c r="D608" s="14" t="str">
        <f t="shared" si="8"/>
        <v>OK</v>
      </c>
    </row>
    <row r="609" spans="1:4" x14ac:dyDescent="0.2">
      <c r="A609" s="88">
        <v>548</v>
      </c>
      <c r="D609" s="14" t="str">
        <f t="shared" si="8"/>
        <v>OK</v>
      </c>
    </row>
    <row r="610" spans="1:4" x14ac:dyDescent="0.2">
      <c r="A610" s="88">
        <v>549</v>
      </c>
      <c r="D610" s="14" t="str">
        <f t="shared" si="8"/>
        <v>OK</v>
      </c>
    </row>
    <row r="611" spans="1:4" x14ac:dyDescent="0.2">
      <c r="A611" s="88">
        <v>550</v>
      </c>
      <c r="D611" s="14" t="str">
        <f t="shared" si="8"/>
        <v>OK</v>
      </c>
    </row>
    <row r="612" spans="1:4" x14ac:dyDescent="0.2">
      <c r="A612" s="88">
        <v>551</v>
      </c>
      <c r="D612" s="14" t="str">
        <f t="shared" si="8"/>
        <v>OK</v>
      </c>
    </row>
    <row r="613" spans="1:4" x14ac:dyDescent="0.2">
      <c r="A613" s="88">
        <v>552</v>
      </c>
      <c r="D613" s="14" t="str">
        <f t="shared" si="8"/>
        <v>OK</v>
      </c>
    </row>
    <row r="614" spans="1:4" x14ac:dyDescent="0.2">
      <c r="A614" s="88">
        <v>553</v>
      </c>
      <c r="D614" s="14" t="str">
        <f t="shared" si="8"/>
        <v>OK</v>
      </c>
    </row>
    <row r="615" spans="1:4" x14ac:dyDescent="0.2">
      <c r="A615" s="88">
        <v>554</v>
      </c>
      <c r="D615" s="14" t="str">
        <f t="shared" si="8"/>
        <v>OK</v>
      </c>
    </row>
    <row r="616" spans="1:4" x14ac:dyDescent="0.2">
      <c r="A616" s="88">
        <v>555</v>
      </c>
      <c r="D616" s="14" t="str">
        <f t="shared" si="8"/>
        <v>OK</v>
      </c>
    </row>
    <row r="617" spans="1:4" x14ac:dyDescent="0.2">
      <c r="A617" s="88">
        <v>556</v>
      </c>
      <c r="D617" s="14" t="str">
        <f t="shared" si="8"/>
        <v>OK</v>
      </c>
    </row>
    <row r="618" spans="1:4" x14ac:dyDescent="0.2">
      <c r="A618" s="56">
        <v>557</v>
      </c>
      <c r="B618" s="1354">
        <f>'Acct Summary 7-8'!H33</f>
        <v>0</v>
      </c>
      <c r="D618" s="14" t="str">
        <f t="shared" si="8"/>
        <v>Error?</v>
      </c>
    </row>
    <row r="619" spans="1:4" x14ac:dyDescent="0.2">
      <c r="A619" s="56">
        <v>558</v>
      </c>
      <c r="B619" s="1354">
        <f>'Acct Summary 7-8'!H34</f>
        <v>0</v>
      </c>
      <c r="D619" s="14" t="str">
        <f t="shared" si="8"/>
        <v>Error?</v>
      </c>
    </row>
    <row r="620" spans="1:4" x14ac:dyDescent="0.2">
      <c r="A620" s="56">
        <v>559</v>
      </c>
      <c r="B620" s="1354">
        <f>'Acct Summary 7-8'!H35</f>
        <v>0</v>
      </c>
      <c r="D620" s="14" t="str">
        <f t="shared" si="8"/>
        <v>Error?</v>
      </c>
    </row>
    <row r="621" spans="1:4" x14ac:dyDescent="0.2">
      <c r="A621" s="88">
        <v>560</v>
      </c>
      <c r="D621" s="14" t="str">
        <f t="shared" si="8"/>
        <v>OK</v>
      </c>
    </row>
    <row r="622" spans="1:4" x14ac:dyDescent="0.2">
      <c r="A622" s="88">
        <v>561</v>
      </c>
      <c r="D622" s="14" t="str">
        <f t="shared" si="8"/>
        <v>OK</v>
      </c>
    </row>
    <row r="623" spans="1:4" x14ac:dyDescent="0.2">
      <c r="A623" s="88">
        <v>562</v>
      </c>
      <c r="D623" s="14" t="str">
        <f t="shared" si="8"/>
        <v>OK</v>
      </c>
    </row>
    <row r="624" spans="1:4" x14ac:dyDescent="0.2">
      <c r="A624" s="88">
        <v>563</v>
      </c>
      <c r="D624" s="14" t="str">
        <f t="shared" si="8"/>
        <v>OK</v>
      </c>
    </row>
    <row r="625" spans="1:4" x14ac:dyDescent="0.2">
      <c r="A625" s="88">
        <v>564</v>
      </c>
      <c r="D625" s="14" t="str">
        <f t="shared" si="8"/>
        <v>OK</v>
      </c>
    </row>
    <row r="626" spans="1:4" x14ac:dyDescent="0.2">
      <c r="A626" s="88">
        <v>565</v>
      </c>
      <c r="D626" s="14" t="str">
        <f t="shared" si="8"/>
        <v>OK</v>
      </c>
    </row>
    <row r="627" spans="1:4" x14ac:dyDescent="0.2">
      <c r="A627" s="88">
        <v>566</v>
      </c>
      <c r="D627" s="14" t="str">
        <f t="shared" si="8"/>
        <v>OK</v>
      </c>
    </row>
    <row r="628" spans="1:4" x14ac:dyDescent="0.2">
      <c r="A628" s="88">
        <v>567</v>
      </c>
      <c r="D628" s="14" t="str">
        <f t="shared" si="8"/>
        <v>OK</v>
      </c>
    </row>
    <row r="629" spans="1:4" x14ac:dyDescent="0.2">
      <c r="A629" s="88">
        <v>568</v>
      </c>
      <c r="D629" s="14" t="str">
        <f t="shared" si="8"/>
        <v>OK</v>
      </c>
    </row>
    <row r="630" spans="1:4" x14ac:dyDescent="0.2">
      <c r="A630" s="88">
        <v>569</v>
      </c>
      <c r="D630" s="14" t="str">
        <f t="shared" si="8"/>
        <v>OK</v>
      </c>
    </row>
    <row r="631" spans="1:4" x14ac:dyDescent="0.2">
      <c r="A631" s="88">
        <v>570</v>
      </c>
      <c r="D631" s="14" t="str">
        <f t="shared" si="8"/>
        <v>OK</v>
      </c>
    </row>
    <row r="632" spans="1:4" x14ac:dyDescent="0.2">
      <c r="A632" s="88">
        <v>571</v>
      </c>
      <c r="D632" s="14" t="str">
        <f t="shared" si="8"/>
        <v>OK</v>
      </c>
    </row>
    <row r="633" spans="1:4" x14ac:dyDescent="0.2">
      <c r="A633" s="88">
        <v>572</v>
      </c>
      <c r="D633" s="14" t="str">
        <f t="shared" si="8"/>
        <v>OK</v>
      </c>
    </row>
    <row r="634" spans="1:4" x14ac:dyDescent="0.2">
      <c r="A634" s="88">
        <v>573</v>
      </c>
      <c r="D634" s="14" t="str">
        <f t="shared" si="8"/>
        <v>OK</v>
      </c>
    </row>
    <row r="635" spans="1:4" x14ac:dyDescent="0.2">
      <c r="A635" s="88">
        <v>574</v>
      </c>
      <c r="D635" s="14" t="str">
        <f t="shared" si="8"/>
        <v>OK</v>
      </c>
    </row>
    <row r="636" spans="1:4" x14ac:dyDescent="0.2">
      <c r="A636" s="88">
        <v>575</v>
      </c>
      <c r="D636" s="14" t="str">
        <f t="shared" si="8"/>
        <v>OK</v>
      </c>
    </row>
    <row r="637" spans="1:4" x14ac:dyDescent="0.2">
      <c r="A637" s="88">
        <v>576</v>
      </c>
      <c r="D637" s="14" t="str">
        <f t="shared" si="8"/>
        <v>OK</v>
      </c>
    </row>
    <row r="638" spans="1:4" x14ac:dyDescent="0.2">
      <c r="A638" s="88">
        <v>577</v>
      </c>
      <c r="D638" s="14" t="str">
        <f t="shared" si="8"/>
        <v>OK</v>
      </c>
    </row>
    <row r="639" spans="1:4" x14ac:dyDescent="0.2">
      <c r="A639" s="88">
        <v>578</v>
      </c>
      <c r="D639" s="14" t="str">
        <f t="shared" ref="D639:D702" si="9">IF(ISBLANK(B639),"OK",IF(A639-B639=0,"OK","Error?"))</f>
        <v>OK</v>
      </c>
    </row>
    <row r="640" spans="1:4" x14ac:dyDescent="0.2">
      <c r="A640" s="88">
        <v>579</v>
      </c>
      <c r="D640" s="14" t="str">
        <f t="shared" si="9"/>
        <v>OK</v>
      </c>
    </row>
    <row r="641" spans="1:4" x14ac:dyDescent="0.2">
      <c r="A641" s="88">
        <v>580</v>
      </c>
      <c r="D641" s="14" t="str">
        <f t="shared" si="9"/>
        <v>OK</v>
      </c>
    </row>
    <row r="642" spans="1:4" x14ac:dyDescent="0.2">
      <c r="A642" s="88">
        <v>581</v>
      </c>
      <c r="D642" s="14" t="str">
        <f t="shared" si="9"/>
        <v>OK</v>
      </c>
    </row>
    <row r="643" spans="1:4" x14ac:dyDescent="0.2">
      <c r="A643" s="88">
        <v>582</v>
      </c>
      <c r="D643" s="14" t="str">
        <f t="shared" si="9"/>
        <v>OK</v>
      </c>
    </row>
    <row r="644" spans="1:4" x14ac:dyDescent="0.2">
      <c r="A644" s="88">
        <v>583</v>
      </c>
      <c r="D644" s="14" t="str">
        <f t="shared" si="9"/>
        <v>OK</v>
      </c>
    </row>
    <row r="645" spans="1:4" x14ac:dyDescent="0.2">
      <c r="A645" s="88">
        <v>584</v>
      </c>
      <c r="D645" s="14" t="str">
        <f t="shared" si="9"/>
        <v>OK</v>
      </c>
    </row>
    <row r="646" spans="1:4" x14ac:dyDescent="0.2">
      <c r="A646" s="88">
        <v>585</v>
      </c>
      <c r="D646" s="14" t="str">
        <f t="shared" si="9"/>
        <v>OK</v>
      </c>
    </row>
    <row r="647" spans="1:4" x14ac:dyDescent="0.2">
      <c r="A647" s="88">
        <v>586</v>
      </c>
      <c r="D647" s="14" t="str">
        <f t="shared" si="9"/>
        <v>OK</v>
      </c>
    </row>
    <row r="648" spans="1:4" x14ac:dyDescent="0.2">
      <c r="A648" s="88">
        <v>587</v>
      </c>
      <c r="D648" s="14" t="str">
        <f t="shared" si="9"/>
        <v>OK</v>
      </c>
    </row>
    <row r="649" spans="1:4" x14ac:dyDescent="0.2">
      <c r="A649" s="88">
        <v>588</v>
      </c>
      <c r="D649" s="14" t="str">
        <f t="shared" si="9"/>
        <v>OK</v>
      </c>
    </row>
    <row r="650" spans="1:4" x14ac:dyDescent="0.2">
      <c r="A650" s="88">
        <v>589</v>
      </c>
      <c r="D650" s="14" t="str">
        <f t="shared" si="9"/>
        <v>OK</v>
      </c>
    </row>
    <row r="651" spans="1:4" x14ac:dyDescent="0.2">
      <c r="A651" s="56">
        <v>590</v>
      </c>
      <c r="B651" s="1354">
        <f>'Acct Summary 7-8'!I33</f>
        <v>44310000</v>
      </c>
      <c r="D651" s="14" t="str">
        <f t="shared" si="9"/>
        <v>Error?</v>
      </c>
    </row>
    <row r="652" spans="1:4" x14ac:dyDescent="0.2">
      <c r="A652" s="56">
        <v>591</v>
      </c>
      <c r="B652" s="1354">
        <f>'Acct Summary 7-8'!I34</f>
        <v>6983307</v>
      </c>
      <c r="D652" s="14" t="str">
        <f t="shared" si="9"/>
        <v>Error?</v>
      </c>
    </row>
    <row r="653" spans="1:4" x14ac:dyDescent="0.2">
      <c r="A653" s="56">
        <v>592</v>
      </c>
      <c r="B653" s="1354">
        <f>'Acct Summary 7-8'!I35</f>
        <v>0</v>
      </c>
      <c r="D653" s="14" t="str">
        <f t="shared" si="9"/>
        <v>Error?</v>
      </c>
    </row>
    <row r="654" spans="1:4" x14ac:dyDescent="0.2">
      <c r="A654" s="88">
        <v>593</v>
      </c>
      <c r="D654" s="14" t="str">
        <f t="shared" si="9"/>
        <v>OK</v>
      </c>
    </row>
    <row r="655" spans="1:4" x14ac:dyDescent="0.2">
      <c r="A655" s="88">
        <v>594</v>
      </c>
      <c r="D655" s="14" t="str">
        <f t="shared" si="9"/>
        <v>OK</v>
      </c>
    </row>
    <row r="656" spans="1:4" x14ac:dyDescent="0.2">
      <c r="A656" s="88">
        <v>595</v>
      </c>
      <c r="D656" s="14" t="str">
        <f t="shared" si="9"/>
        <v>OK</v>
      </c>
    </row>
    <row r="657" spans="1:4" x14ac:dyDescent="0.2">
      <c r="A657" s="88">
        <v>596</v>
      </c>
      <c r="D657" s="14" t="str">
        <f t="shared" si="9"/>
        <v>OK</v>
      </c>
    </row>
    <row r="658" spans="1:4" x14ac:dyDescent="0.2">
      <c r="A658" s="88">
        <v>597</v>
      </c>
      <c r="D658" s="14" t="str">
        <f t="shared" si="9"/>
        <v>OK</v>
      </c>
    </row>
    <row r="659" spans="1:4" x14ac:dyDescent="0.2">
      <c r="A659" s="88">
        <v>598</v>
      </c>
      <c r="D659" s="14" t="str">
        <f t="shared" si="9"/>
        <v>OK</v>
      </c>
    </row>
    <row r="660" spans="1:4" x14ac:dyDescent="0.2">
      <c r="A660" s="88">
        <v>599</v>
      </c>
      <c r="D660" s="14" t="str">
        <f t="shared" si="9"/>
        <v>OK</v>
      </c>
    </row>
    <row r="661" spans="1:4" x14ac:dyDescent="0.2">
      <c r="A661" s="88">
        <v>600</v>
      </c>
      <c r="D661" s="14" t="str">
        <f t="shared" si="9"/>
        <v>OK</v>
      </c>
    </row>
    <row r="662" spans="1:4" x14ac:dyDescent="0.2">
      <c r="A662" s="88">
        <v>601</v>
      </c>
      <c r="D662" s="14" t="str">
        <f t="shared" si="9"/>
        <v>OK</v>
      </c>
    </row>
    <row r="663" spans="1:4" x14ac:dyDescent="0.2">
      <c r="A663" s="88">
        <v>602</v>
      </c>
      <c r="D663" s="14" t="str">
        <f t="shared" si="9"/>
        <v>OK</v>
      </c>
    </row>
    <row r="664" spans="1:4" x14ac:dyDescent="0.2">
      <c r="A664" s="88">
        <v>603</v>
      </c>
      <c r="D664" s="14" t="str">
        <f t="shared" si="9"/>
        <v>OK</v>
      </c>
    </row>
    <row r="665" spans="1:4" x14ac:dyDescent="0.2">
      <c r="A665" s="88">
        <v>604</v>
      </c>
      <c r="D665" s="14" t="str">
        <f t="shared" si="9"/>
        <v>OK</v>
      </c>
    </row>
    <row r="666" spans="1:4" x14ac:dyDescent="0.2">
      <c r="A666" s="88">
        <v>605</v>
      </c>
      <c r="D666" s="14" t="str">
        <f t="shared" si="9"/>
        <v>OK</v>
      </c>
    </row>
    <row r="667" spans="1:4" x14ac:dyDescent="0.2">
      <c r="A667" s="88">
        <v>606</v>
      </c>
      <c r="D667" s="14" t="str">
        <f t="shared" si="9"/>
        <v>OK</v>
      </c>
    </row>
    <row r="668" spans="1:4" x14ac:dyDescent="0.2">
      <c r="A668" s="88">
        <v>607</v>
      </c>
      <c r="D668" s="14" t="str">
        <f t="shared" si="9"/>
        <v>OK</v>
      </c>
    </row>
    <row r="669" spans="1:4" x14ac:dyDescent="0.2">
      <c r="A669" s="88">
        <v>608</v>
      </c>
      <c r="D669" s="14" t="str">
        <f t="shared" si="9"/>
        <v>OK</v>
      </c>
    </row>
    <row r="670" spans="1:4" x14ac:dyDescent="0.2">
      <c r="A670" s="88">
        <v>609</v>
      </c>
      <c r="D670" s="14" t="str">
        <f t="shared" si="9"/>
        <v>OK</v>
      </c>
    </row>
    <row r="671" spans="1:4" x14ac:dyDescent="0.2">
      <c r="A671" s="88">
        <v>610</v>
      </c>
      <c r="D671" s="14" t="str">
        <f t="shared" si="9"/>
        <v>OK</v>
      </c>
    </row>
    <row r="672" spans="1:4" x14ac:dyDescent="0.2">
      <c r="A672" s="88">
        <v>611</v>
      </c>
      <c r="D672" s="14" t="str">
        <f t="shared" si="9"/>
        <v>OK</v>
      </c>
    </row>
    <row r="673" spans="1:4" x14ac:dyDescent="0.2">
      <c r="A673" s="88">
        <v>612</v>
      </c>
      <c r="D673" s="14" t="str">
        <f t="shared" si="9"/>
        <v>OK</v>
      </c>
    </row>
    <row r="674" spans="1:4" x14ac:dyDescent="0.2">
      <c r="A674" s="88">
        <v>613</v>
      </c>
      <c r="D674" s="14" t="str">
        <f t="shared" si="9"/>
        <v>OK</v>
      </c>
    </row>
    <row r="675" spans="1:4" x14ac:dyDescent="0.2">
      <c r="A675" s="88">
        <v>614</v>
      </c>
      <c r="D675" s="14" t="str">
        <f t="shared" si="9"/>
        <v>OK</v>
      </c>
    </row>
    <row r="676" spans="1:4" x14ac:dyDescent="0.2">
      <c r="A676" s="88">
        <v>615</v>
      </c>
      <c r="D676" s="14" t="str">
        <f t="shared" si="9"/>
        <v>OK</v>
      </c>
    </row>
    <row r="677" spans="1:4" x14ac:dyDescent="0.2">
      <c r="A677" s="88">
        <v>616</v>
      </c>
      <c r="D677" s="14" t="str">
        <f t="shared" si="9"/>
        <v>OK</v>
      </c>
    </row>
    <row r="678" spans="1:4" x14ac:dyDescent="0.2">
      <c r="A678" s="88">
        <v>617</v>
      </c>
      <c r="D678" s="14" t="str">
        <f t="shared" si="9"/>
        <v>OK</v>
      </c>
    </row>
    <row r="679" spans="1:4" x14ac:dyDescent="0.2">
      <c r="A679" s="88">
        <v>618</v>
      </c>
      <c r="D679" s="14" t="str">
        <f t="shared" si="9"/>
        <v>OK</v>
      </c>
    </row>
    <row r="680" spans="1:4" x14ac:dyDescent="0.2">
      <c r="A680" s="88">
        <v>619</v>
      </c>
      <c r="D680" s="14" t="str">
        <f t="shared" si="9"/>
        <v>OK</v>
      </c>
    </row>
    <row r="681" spans="1:4" x14ac:dyDescent="0.2">
      <c r="A681" s="88">
        <v>620</v>
      </c>
      <c r="D681" s="14" t="str">
        <f t="shared" si="9"/>
        <v>OK</v>
      </c>
    </row>
    <row r="682" spans="1:4" x14ac:dyDescent="0.2">
      <c r="A682" s="88">
        <v>621</v>
      </c>
      <c r="D682" s="14" t="str">
        <f t="shared" si="9"/>
        <v>OK</v>
      </c>
    </row>
    <row r="683" spans="1:4" x14ac:dyDescent="0.2">
      <c r="A683" s="88">
        <v>622</v>
      </c>
      <c r="D683" s="14" t="str">
        <f t="shared" si="9"/>
        <v>OK</v>
      </c>
    </row>
    <row r="684" spans="1:4" x14ac:dyDescent="0.2">
      <c r="A684" s="88">
        <v>623</v>
      </c>
      <c r="D684" s="14" t="str">
        <f t="shared" si="9"/>
        <v>OK</v>
      </c>
    </row>
    <row r="685" spans="1:4" x14ac:dyDescent="0.2">
      <c r="A685" s="88">
        <v>624</v>
      </c>
      <c r="D685" s="14" t="str">
        <f t="shared" si="9"/>
        <v>OK</v>
      </c>
    </row>
    <row r="686" spans="1:4" x14ac:dyDescent="0.2">
      <c r="A686" s="88">
        <v>625</v>
      </c>
      <c r="D686" s="14" t="str">
        <f t="shared" si="9"/>
        <v>OK</v>
      </c>
    </row>
    <row r="687" spans="1:4" x14ac:dyDescent="0.2">
      <c r="A687" s="88">
        <v>626</v>
      </c>
      <c r="D687" s="14" t="str">
        <f t="shared" si="9"/>
        <v>OK</v>
      </c>
    </row>
    <row r="688" spans="1:4" x14ac:dyDescent="0.2">
      <c r="A688" s="88">
        <v>627</v>
      </c>
      <c r="D688" s="14" t="str">
        <f t="shared" si="9"/>
        <v>OK</v>
      </c>
    </row>
    <row r="689" spans="1:4" x14ac:dyDescent="0.2">
      <c r="A689" s="88">
        <v>628</v>
      </c>
      <c r="D689" s="14" t="str">
        <f t="shared" si="9"/>
        <v>OK</v>
      </c>
    </row>
    <row r="690" spans="1:4" x14ac:dyDescent="0.2">
      <c r="A690" s="88">
        <v>629</v>
      </c>
      <c r="D690" s="14" t="str">
        <f t="shared" si="9"/>
        <v>OK</v>
      </c>
    </row>
    <row r="691" spans="1:4" x14ac:dyDescent="0.2">
      <c r="A691" s="88">
        <v>630</v>
      </c>
      <c r="D691" s="14" t="str">
        <f t="shared" si="9"/>
        <v>OK</v>
      </c>
    </row>
    <row r="692" spans="1:4" x14ac:dyDescent="0.2">
      <c r="A692" s="88">
        <v>631</v>
      </c>
      <c r="D692" s="14" t="str">
        <f t="shared" si="9"/>
        <v>OK</v>
      </c>
    </row>
    <row r="693" spans="1:4" x14ac:dyDescent="0.2">
      <c r="A693" s="88">
        <v>632</v>
      </c>
      <c r="D693" s="14" t="str">
        <f t="shared" si="9"/>
        <v>OK</v>
      </c>
    </row>
    <row r="694" spans="1:4" x14ac:dyDescent="0.2">
      <c r="A694" s="88">
        <v>633</v>
      </c>
      <c r="D694" s="14" t="str">
        <f t="shared" si="9"/>
        <v>OK</v>
      </c>
    </row>
    <row r="695" spans="1:4" x14ac:dyDescent="0.2">
      <c r="A695" s="88">
        <v>634</v>
      </c>
      <c r="D695" s="14" t="str">
        <f t="shared" si="9"/>
        <v>OK</v>
      </c>
    </row>
    <row r="696" spans="1:4" x14ac:dyDescent="0.2">
      <c r="A696" s="88">
        <v>635</v>
      </c>
      <c r="D696" s="14" t="str">
        <f t="shared" si="9"/>
        <v>OK</v>
      </c>
    </row>
    <row r="697" spans="1:4" x14ac:dyDescent="0.2">
      <c r="A697" s="88">
        <v>636</v>
      </c>
      <c r="D697" s="14" t="str">
        <f t="shared" si="9"/>
        <v>OK</v>
      </c>
    </row>
    <row r="698" spans="1:4" x14ac:dyDescent="0.2">
      <c r="A698" s="88">
        <v>637</v>
      </c>
      <c r="D698" s="14" t="str">
        <f t="shared" si="9"/>
        <v>OK</v>
      </c>
    </row>
    <row r="699" spans="1:4" x14ac:dyDescent="0.2">
      <c r="A699" s="88">
        <v>638</v>
      </c>
      <c r="D699" s="14" t="str">
        <f t="shared" si="9"/>
        <v>OK</v>
      </c>
    </row>
    <row r="700" spans="1:4" x14ac:dyDescent="0.2">
      <c r="A700" s="88">
        <v>639</v>
      </c>
      <c r="D700" s="14" t="str">
        <f t="shared" si="9"/>
        <v>OK</v>
      </c>
    </row>
    <row r="701" spans="1:4" x14ac:dyDescent="0.2">
      <c r="A701" s="88">
        <v>640</v>
      </c>
      <c r="D701" s="14" t="str">
        <f t="shared" si="9"/>
        <v>OK</v>
      </c>
    </row>
    <row r="702" spans="1:4" x14ac:dyDescent="0.2">
      <c r="A702" s="88">
        <v>641</v>
      </c>
      <c r="D702" s="14" t="str">
        <f t="shared" si="9"/>
        <v>OK</v>
      </c>
    </row>
    <row r="703" spans="1:4" x14ac:dyDescent="0.2">
      <c r="A703" s="88">
        <v>642</v>
      </c>
      <c r="D703" s="14" t="str">
        <f t="shared" ref="D703:D766" si="10">IF(ISBLANK(B703),"OK",IF(A703-B703=0,"OK","Error?"))</f>
        <v>OK</v>
      </c>
    </row>
    <row r="704" spans="1:4" x14ac:dyDescent="0.2">
      <c r="A704" s="88">
        <v>643</v>
      </c>
      <c r="D704" s="14" t="str">
        <f t="shared" si="10"/>
        <v>OK</v>
      </c>
    </row>
    <row r="705" spans="1:4" x14ac:dyDescent="0.2">
      <c r="A705" s="56">
        <v>644</v>
      </c>
      <c r="B705" s="1354">
        <f>'Expenditures 15-22'!C5</f>
        <v>95170779</v>
      </c>
      <c r="D705" s="14" t="str">
        <f t="shared" si="10"/>
        <v>Error?</v>
      </c>
    </row>
    <row r="706" spans="1:4" x14ac:dyDescent="0.2">
      <c r="A706" s="56">
        <v>645</v>
      </c>
      <c r="B706" s="1354">
        <f>'Expenditures 15-22'!C16</f>
        <v>1936881</v>
      </c>
      <c r="D706" s="14" t="str">
        <f t="shared" si="10"/>
        <v>Error?</v>
      </c>
    </row>
    <row r="707" spans="1:4" x14ac:dyDescent="0.2">
      <c r="A707" s="88">
        <v>646</v>
      </c>
      <c r="D707" s="14" t="str">
        <f t="shared" si="10"/>
        <v>OK</v>
      </c>
    </row>
    <row r="708" spans="1:4" x14ac:dyDescent="0.2">
      <c r="A708" s="88">
        <v>647</v>
      </c>
      <c r="D708" s="14" t="str">
        <f t="shared" si="10"/>
        <v>OK</v>
      </c>
    </row>
    <row r="709" spans="1:4" x14ac:dyDescent="0.2">
      <c r="A709" s="88">
        <v>648</v>
      </c>
      <c r="D709" s="14" t="str">
        <f t="shared" si="10"/>
        <v>OK</v>
      </c>
    </row>
    <row r="710" spans="1:4" x14ac:dyDescent="0.2">
      <c r="A710" s="88">
        <v>649</v>
      </c>
      <c r="D710" s="14" t="str">
        <f t="shared" si="10"/>
        <v>OK</v>
      </c>
    </row>
    <row r="711" spans="1:4" x14ac:dyDescent="0.2">
      <c r="A711" s="88">
        <v>650</v>
      </c>
      <c r="D711" s="14" t="str">
        <f t="shared" si="10"/>
        <v>OK</v>
      </c>
    </row>
    <row r="712" spans="1:4" x14ac:dyDescent="0.2">
      <c r="A712" s="56">
        <v>651</v>
      </c>
      <c r="B712" s="1354">
        <f>'Expenditures 15-22'!C18</f>
        <v>22488747</v>
      </c>
      <c r="D712" s="14" t="str">
        <f t="shared" si="10"/>
        <v>Error?</v>
      </c>
    </row>
    <row r="713" spans="1:4" x14ac:dyDescent="0.2">
      <c r="A713" s="88">
        <v>652</v>
      </c>
      <c r="D713" s="14" t="str">
        <f t="shared" si="10"/>
        <v>OK</v>
      </c>
    </row>
    <row r="714" spans="1:4" x14ac:dyDescent="0.2">
      <c r="A714" s="88">
        <v>653</v>
      </c>
      <c r="D714" s="14" t="str">
        <f t="shared" si="10"/>
        <v>OK</v>
      </c>
    </row>
    <row r="715" spans="1:4" x14ac:dyDescent="0.2">
      <c r="A715" s="88">
        <v>654</v>
      </c>
      <c r="D715" s="14" t="str">
        <f t="shared" si="10"/>
        <v>OK</v>
      </c>
    </row>
    <row r="716" spans="1:4" x14ac:dyDescent="0.2">
      <c r="A716" s="96">
        <v>655</v>
      </c>
      <c r="B716" s="1354">
        <f>'Expenditures 15-22'!C12</f>
        <v>0</v>
      </c>
      <c r="D716" s="14" t="str">
        <f t="shared" si="10"/>
        <v>Error?</v>
      </c>
    </row>
    <row r="717" spans="1:4" x14ac:dyDescent="0.2">
      <c r="A717" s="56">
        <v>656</v>
      </c>
      <c r="B717" s="1354">
        <f>'Expenditures 15-22'!C13</f>
        <v>4013180</v>
      </c>
      <c r="D717" s="14" t="str">
        <f t="shared" si="10"/>
        <v>Error?</v>
      </c>
    </row>
    <row r="718" spans="1:4" x14ac:dyDescent="0.2">
      <c r="A718" s="56">
        <v>657</v>
      </c>
      <c r="B718" s="1354">
        <f>'Expenditures 15-22'!C14</f>
        <v>2278067</v>
      </c>
      <c r="D718" s="14" t="str">
        <f t="shared" si="10"/>
        <v>Error?</v>
      </c>
    </row>
    <row r="719" spans="1:4" x14ac:dyDescent="0.2">
      <c r="A719" s="56">
        <v>658</v>
      </c>
      <c r="B719" s="1354">
        <f>'Expenditures 15-22'!C15</f>
        <v>563106</v>
      </c>
      <c r="D719" s="14" t="str">
        <f t="shared" si="10"/>
        <v>Error?</v>
      </c>
    </row>
    <row r="720" spans="1:4" x14ac:dyDescent="0.2">
      <c r="A720" s="56">
        <v>659</v>
      </c>
      <c r="B720" s="1354">
        <f>'Expenditures 15-22'!C33</f>
        <v>159208782</v>
      </c>
      <c r="C720" s="14" t="s">
        <v>689</v>
      </c>
      <c r="D720" s="14" t="str">
        <f t="shared" si="10"/>
        <v>Error?</v>
      </c>
    </row>
    <row r="721" spans="1:4" x14ac:dyDescent="0.2">
      <c r="A721" s="56">
        <v>660</v>
      </c>
      <c r="B721" s="1354">
        <f>'Expenditures 15-22'!C36</f>
        <v>5912709</v>
      </c>
      <c r="D721" s="14" t="str">
        <f t="shared" si="10"/>
        <v>Error?</v>
      </c>
    </row>
    <row r="722" spans="1:4" x14ac:dyDescent="0.2">
      <c r="A722" s="56">
        <v>661</v>
      </c>
      <c r="B722" s="1354">
        <f>'Expenditures 15-22'!C37</f>
        <v>2884261</v>
      </c>
      <c r="D722" s="14" t="str">
        <f t="shared" si="10"/>
        <v>Error?</v>
      </c>
    </row>
    <row r="723" spans="1:4" x14ac:dyDescent="0.2">
      <c r="A723" s="56">
        <v>662</v>
      </c>
      <c r="B723" s="1354">
        <f>'Expenditures 15-22'!C38</f>
        <v>3463221</v>
      </c>
      <c r="D723" s="14" t="str">
        <f t="shared" si="10"/>
        <v>Error?</v>
      </c>
    </row>
    <row r="724" spans="1:4" x14ac:dyDescent="0.2">
      <c r="A724" s="56">
        <v>663</v>
      </c>
      <c r="B724" s="1354">
        <f>'Expenditures 15-22'!C39</f>
        <v>1305045</v>
      </c>
      <c r="D724" s="14" t="str">
        <f t="shared" si="10"/>
        <v>Error?</v>
      </c>
    </row>
    <row r="725" spans="1:4" x14ac:dyDescent="0.2">
      <c r="A725" s="56">
        <v>664</v>
      </c>
      <c r="B725" s="1354">
        <f>'Expenditures 15-22'!C40</f>
        <v>3070671</v>
      </c>
      <c r="D725" s="14" t="str">
        <f t="shared" si="10"/>
        <v>Error?</v>
      </c>
    </row>
    <row r="726" spans="1:4" x14ac:dyDescent="0.2">
      <c r="A726" s="56">
        <v>665</v>
      </c>
      <c r="B726" s="1354">
        <f>'Expenditures 15-22'!C41</f>
        <v>2137610</v>
      </c>
      <c r="D726" s="14" t="str">
        <f t="shared" si="10"/>
        <v>Error?</v>
      </c>
    </row>
    <row r="727" spans="1:4" x14ac:dyDescent="0.2">
      <c r="A727" s="56">
        <v>666</v>
      </c>
      <c r="B727" s="1354">
        <f>'Expenditures 15-22'!C42</f>
        <v>18773517</v>
      </c>
      <c r="C727" s="14" t="s">
        <v>689</v>
      </c>
      <c r="D727" s="14" t="str">
        <f t="shared" si="10"/>
        <v>Error?</v>
      </c>
    </row>
    <row r="728" spans="1:4" x14ac:dyDescent="0.2">
      <c r="A728" s="56">
        <v>667</v>
      </c>
      <c r="B728" s="1354">
        <f>'Expenditures 15-22'!C44</f>
        <v>5448993</v>
      </c>
      <c r="D728" s="14" t="str">
        <f t="shared" si="10"/>
        <v>Error?</v>
      </c>
    </row>
    <row r="729" spans="1:4" x14ac:dyDescent="0.2">
      <c r="A729" s="56">
        <v>668</v>
      </c>
      <c r="B729" s="1354">
        <f>'Expenditures 15-22'!C45</f>
        <v>1597965</v>
      </c>
      <c r="D729" s="14" t="str">
        <f t="shared" si="10"/>
        <v>Error?</v>
      </c>
    </row>
    <row r="730" spans="1:4" x14ac:dyDescent="0.2">
      <c r="A730" s="56">
        <v>669</v>
      </c>
      <c r="B730" s="1354">
        <f>'Expenditures 15-22'!C46</f>
        <v>1289583</v>
      </c>
      <c r="D730" s="14" t="str">
        <f t="shared" si="10"/>
        <v>Error?</v>
      </c>
    </row>
    <row r="731" spans="1:4" x14ac:dyDescent="0.2">
      <c r="A731" s="56">
        <v>670</v>
      </c>
      <c r="B731" s="1354">
        <f>'Expenditures 15-22'!C47</f>
        <v>8336541</v>
      </c>
      <c r="C731" s="14" t="s">
        <v>689</v>
      </c>
      <c r="D731" s="14" t="str">
        <f t="shared" si="10"/>
        <v>Error?</v>
      </c>
    </row>
    <row r="732" spans="1:4" x14ac:dyDescent="0.2">
      <c r="A732" s="56">
        <v>671</v>
      </c>
      <c r="B732" s="1354">
        <f>'Expenditures 15-22'!C49</f>
        <v>61887</v>
      </c>
      <c r="D732" s="14" t="str">
        <f t="shared" si="10"/>
        <v>Error?</v>
      </c>
    </row>
    <row r="733" spans="1:4" x14ac:dyDescent="0.2">
      <c r="A733" s="56">
        <v>672</v>
      </c>
      <c r="B733" s="1354">
        <f>'Expenditures 15-22'!C50</f>
        <v>1600558</v>
      </c>
      <c r="D733" s="14" t="str">
        <f t="shared" si="10"/>
        <v>Error?</v>
      </c>
    </row>
    <row r="734" spans="1:4" x14ac:dyDescent="0.2">
      <c r="A734" s="56">
        <v>673</v>
      </c>
      <c r="B734" s="1354">
        <f>'Expenditures 15-22'!C53</f>
        <v>5043596</v>
      </c>
      <c r="C734" s="14" t="s">
        <v>689</v>
      </c>
      <c r="D734" s="14" t="str">
        <f t="shared" si="10"/>
        <v>Error?</v>
      </c>
    </row>
    <row r="735" spans="1:4" x14ac:dyDescent="0.2">
      <c r="A735" s="56">
        <v>674</v>
      </c>
      <c r="B735" s="1354">
        <f>'Expenditures 15-22'!C55</f>
        <v>12596024</v>
      </c>
      <c r="D735" s="14" t="str">
        <f t="shared" si="10"/>
        <v>Error?</v>
      </c>
    </row>
    <row r="736" spans="1:4" x14ac:dyDescent="0.2">
      <c r="A736" s="56">
        <v>675</v>
      </c>
      <c r="B736" s="1354">
        <f>'Expenditures 15-22'!C56</f>
        <v>4685383</v>
      </c>
      <c r="D736" s="14" t="str">
        <f t="shared" si="10"/>
        <v>Error?</v>
      </c>
    </row>
    <row r="737" spans="1:4" x14ac:dyDescent="0.2">
      <c r="A737" s="56">
        <v>676</v>
      </c>
      <c r="B737" s="1354">
        <f>'Expenditures 15-22'!C57</f>
        <v>17281407</v>
      </c>
      <c r="C737" s="14" t="s">
        <v>689</v>
      </c>
      <c r="D737" s="14" t="str">
        <f t="shared" si="10"/>
        <v>Error?</v>
      </c>
    </row>
    <row r="738" spans="1:4" x14ac:dyDescent="0.2">
      <c r="A738" s="56">
        <v>677</v>
      </c>
      <c r="B738" s="1354">
        <f>'Expenditures 15-22'!C59</f>
        <v>262424</v>
      </c>
      <c r="D738" s="14" t="str">
        <f t="shared" si="10"/>
        <v>Error?</v>
      </c>
    </row>
    <row r="739" spans="1:4" x14ac:dyDescent="0.2">
      <c r="A739" s="56">
        <v>678</v>
      </c>
      <c r="B739" s="1354">
        <f>'Expenditures 15-22'!C60</f>
        <v>1241183</v>
      </c>
      <c r="D739" s="14" t="str">
        <f t="shared" si="10"/>
        <v>Error?</v>
      </c>
    </row>
    <row r="740" spans="1:4" x14ac:dyDescent="0.2">
      <c r="A740" s="56">
        <v>679</v>
      </c>
      <c r="B740" s="1354">
        <f>'Expenditures 15-22'!C61</f>
        <v>176375</v>
      </c>
      <c r="D740" s="14" t="str">
        <f t="shared" si="10"/>
        <v>Error?</v>
      </c>
    </row>
    <row r="741" spans="1:4" x14ac:dyDescent="0.2">
      <c r="A741" s="56">
        <v>680</v>
      </c>
      <c r="B741" s="1354">
        <f>'Expenditures 15-22'!C62</f>
        <v>50024</v>
      </c>
      <c r="D741" s="14" t="str">
        <f t="shared" si="10"/>
        <v>Error?</v>
      </c>
    </row>
    <row r="742" spans="1:4" x14ac:dyDescent="0.2">
      <c r="A742" s="56">
        <v>681</v>
      </c>
      <c r="B742" s="1354">
        <f>'Expenditures 15-22'!C63</f>
        <v>5209198</v>
      </c>
      <c r="D742" s="14" t="str">
        <f t="shared" si="10"/>
        <v>Error?</v>
      </c>
    </row>
    <row r="743" spans="1:4" x14ac:dyDescent="0.2">
      <c r="A743" s="56">
        <v>682</v>
      </c>
      <c r="B743" s="1354">
        <f>'Expenditures 15-22'!C64</f>
        <v>902852</v>
      </c>
      <c r="D743" s="14" t="str">
        <f t="shared" si="10"/>
        <v>Error?</v>
      </c>
    </row>
    <row r="744" spans="1:4" x14ac:dyDescent="0.2">
      <c r="A744" s="88">
        <v>683</v>
      </c>
      <c r="D744" s="14" t="str">
        <f t="shared" si="10"/>
        <v>OK</v>
      </c>
    </row>
    <row r="745" spans="1:4" x14ac:dyDescent="0.2">
      <c r="A745" s="56">
        <v>684</v>
      </c>
      <c r="B745" s="1354">
        <f>'Expenditures 15-22'!C65</f>
        <v>7842056</v>
      </c>
      <c r="C745" s="14" t="s">
        <v>689</v>
      </c>
      <c r="D745" s="14" t="str">
        <f t="shared" si="10"/>
        <v>Error?</v>
      </c>
    </row>
    <row r="746" spans="1:4" x14ac:dyDescent="0.2">
      <c r="A746" s="56">
        <v>685</v>
      </c>
      <c r="B746" s="1354">
        <f>'Expenditures 15-22'!C67</f>
        <v>0</v>
      </c>
      <c r="D746" s="14" t="str">
        <f t="shared" si="10"/>
        <v>Error?</v>
      </c>
    </row>
    <row r="747" spans="1:4" x14ac:dyDescent="0.2">
      <c r="A747" s="56">
        <v>686</v>
      </c>
      <c r="B747" s="1354">
        <f>'Expenditures 15-22'!C68</f>
        <v>0</v>
      </c>
      <c r="D747" s="14" t="str">
        <f t="shared" si="10"/>
        <v>Error?</v>
      </c>
    </row>
    <row r="748" spans="1:4" x14ac:dyDescent="0.2">
      <c r="A748" s="56">
        <v>687</v>
      </c>
      <c r="B748" s="1354">
        <f>'Expenditures 15-22'!C69</f>
        <v>417847</v>
      </c>
      <c r="D748" s="14" t="str">
        <f t="shared" si="10"/>
        <v>Error?</v>
      </c>
    </row>
    <row r="749" spans="1:4" x14ac:dyDescent="0.2">
      <c r="A749" s="56">
        <v>688</v>
      </c>
      <c r="B749" s="1354">
        <f>'Expenditures 15-22'!C70</f>
        <v>1499615</v>
      </c>
      <c r="D749" s="14" t="str">
        <f t="shared" si="10"/>
        <v>Error?</v>
      </c>
    </row>
    <row r="750" spans="1:4" x14ac:dyDescent="0.2">
      <c r="A750" s="88">
        <v>689</v>
      </c>
      <c r="D750" s="14" t="str">
        <f t="shared" si="10"/>
        <v>OK</v>
      </c>
    </row>
    <row r="751" spans="1:4" x14ac:dyDescent="0.2">
      <c r="A751" s="56">
        <v>690</v>
      </c>
      <c r="B751" s="1354">
        <f>'Expenditures 15-22'!C71</f>
        <v>2765330</v>
      </c>
      <c r="D751" s="14" t="str">
        <f t="shared" si="10"/>
        <v>Error?</v>
      </c>
    </row>
    <row r="752" spans="1:4" x14ac:dyDescent="0.2">
      <c r="A752" s="88">
        <v>691</v>
      </c>
      <c r="D752" s="14" t="str">
        <f t="shared" si="10"/>
        <v>OK</v>
      </c>
    </row>
    <row r="753" spans="1:4" x14ac:dyDescent="0.2">
      <c r="A753" s="56">
        <v>692</v>
      </c>
      <c r="B753" s="1354">
        <f>'Expenditures 15-22'!C72</f>
        <v>4682792</v>
      </c>
      <c r="C753" s="14" t="s">
        <v>689</v>
      </c>
      <c r="D753" s="14" t="str">
        <f t="shared" si="10"/>
        <v>Error?</v>
      </c>
    </row>
    <row r="754" spans="1:4" x14ac:dyDescent="0.2">
      <c r="A754" s="56">
        <v>693</v>
      </c>
      <c r="B754" s="1354">
        <f>'Expenditures 15-22'!C73</f>
        <v>204794</v>
      </c>
      <c r="D754" s="14" t="str">
        <f t="shared" si="10"/>
        <v>Error?</v>
      </c>
    </row>
    <row r="755" spans="1:4" x14ac:dyDescent="0.2">
      <c r="A755" s="56">
        <v>694</v>
      </c>
      <c r="B755" s="1354">
        <f>'Expenditures 15-22'!C74</f>
        <v>62164703</v>
      </c>
      <c r="C755" s="14" t="s">
        <v>689</v>
      </c>
      <c r="D755" s="14" t="str">
        <f t="shared" si="10"/>
        <v>Error?</v>
      </c>
    </row>
    <row r="756" spans="1:4" x14ac:dyDescent="0.2">
      <c r="A756" s="56">
        <v>695</v>
      </c>
      <c r="B756" s="1354">
        <f>'Expenditures 15-22'!C75</f>
        <v>2040839</v>
      </c>
      <c r="D756" s="14" t="str">
        <f t="shared" si="10"/>
        <v>Error?</v>
      </c>
    </row>
    <row r="757" spans="1:4" x14ac:dyDescent="0.2">
      <c r="A757" s="56">
        <v>696</v>
      </c>
      <c r="B757" s="1354">
        <f>'Expenditures 15-22'!C114</f>
        <v>223414324</v>
      </c>
      <c r="C757" s="14" t="s">
        <v>689</v>
      </c>
      <c r="D757" s="14" t="str">
        <f t="shared" si="10"/>
        <v>Error?</v>
      </c>
    </row>
    <row r="758" spans="1:4" x14ac:dyDescent="0.2">
      <c r="A758" s="88">
        <v>697</v>
      </c>
      <c r="D758" s="14" t="str">
        <f t="shared" si="10"/>
        <v>OK</v>
      </c>
    </row>
    <row r="759" spans="1:4" x14ac:dyDescent="0.2">
      <c r="A759" s="88">
        <v>698</v>
      </c>
      <c r="D759" s="14" t="str">
        <f t="shared" si="10"/>
        <v>OK</v>
      </c>
    </row>
    <row r="760" spans="1:4" x14ac:dyDescent="0.2">
      <c r="A760" s="88">
        <v>699</v>
      </c>
      <c r="D760" s="14" t="str">
        <f t="shared" si="10"/>
        <v>OK</v>
      </c>
    </row>
    <row r="761" spans="1:4" x14ac:dyDescent="0.2">
      <c r="A761" s="88">
        <v>700</v>
      </c>
      <c r="D761" s="14" t="str">
        <f t="shared" si="10"/>
        <v>OK</v>
      </c>
    </row>
    <row r="762" spans="1:4" x14ac:dyDescent="0.2">
      <c r="A762" s="88">
        <v>701</v>
      </c>
      <c r="D762" s="14" t="str">
        <f t="shared" si="10"/>
        <v>OK</v>
      </c>
    </row>
    <row r="763" spans="1:4" x14ac:dyDescent="0.2">
      <c r="A763" s="56">
        <v>702</v>
      </c>
      <c r="B763" s="1354">
        <f>'Expenditures 15-22'!D5</f>
        <v>28792718</v>
      </c>
      <c r="D763" s="14" t="str">
        <f t="shared" si="10"/>
        <v>Error?</v>
      </c>
    </row>
    <row r="764" spans="1:4" x14ac:dyDescent="0.2">
      <c r="A764" s="56">
        <v>703</v>
      </c>
      <c r="B764" s="1354">
        <f>'Expenditures 15-22'!D16</f>
        <v>580467</v>
      </c>
      <c r="D764" s="14" t="str">
        <f t="shared" si="10"/>
        <v>Error?</v>
      </c>
    </row>
    <row r="765" spans="1:4" x14ac:dyDescent="0.2">
      <c r="A765" s="88">
        <v>704</v>
      </c>
      <c r="D765" s="14" t="str">
        <f t="shared" si="10"/>
        <v>OK</v>
      </c>
    </row>
    <row r="766" spans="1:4" x14ac:dyDescent="0.2">
      <c r="A766" s="88">
        <v>705</v>
      </c>
      <c r="D766" s="14" t="str">
        <f t="shared" si="10"/>
        <v>OK</v>
      </c>
    </row>
    <row r="767" spans="1:4" x14ac:dyDescent="0.2">
      <c r="A767" s="88">
        <v>706</v>
      </c>
      <c r="D767" s="14" t="str">
        <f t="shared" ref="D767:D830" si="11">IF(ISBLANK(B767),"OK",IF(A767-B767=0,"OK","Error?"))</f>
        <v>OK</v>
      </c>
    </row>
    <row r="768" spans="1:4" x14ac:dyDescent="0.2">
      <c r="A768" s="88">
        <v>707</v>
      </c>
      <c r="D768" s="14" t="str">
        <f t="shared" si="11"/>
        <v>OK</v>
      </c>
    </row>
    <row r="769" spans="1:4" x14ac:dyDescent="0.2">
      <c r="A769" s="88">
        <v>708</v>
      </c>
      <c r="D769" s="14" t="str">
        <f t="shared" si="11"/>
        <v>OK</v>
      </c>
    </row>
    <row r="770" spans="1:4" x14ac:dyDescent="0.2">
      <c r="A770" s="56">
        <v>709</v>
      </c>
      <c r="B770" s="1354">
        <f>'Expenditures 15-22'!D18</f>
        <v>6821058</v>
      </c>
      <c r="D770" s="14" t="str">
        <f t="shared" si="11"/>
        <v>Error?</v>
      </c>
    </row>
    <row r="771" spans="1:4" x14ac:dyDescent="0.2">
      <c r="A771" s="88">
        <v>710</v>
      </c>
      <c r="D771" s="14" t="str">
        <f t="shared" si="11"/>
        <v>OK</v>
      </c>
    </row>
    <row r="772" spans="1:4" x14ac:dyDescent="0.2">
      <c r="A772" s="88">
        <v>711</v>
      </c>
      <c r="D772" s="14" t="str">
        <f t="shared" si="11"/>
        <v>OK</v>
      </c>
    </row>
    <row r="773" spans="1:4" x14ac:dyDescent="0.2">
      <c r="A773" s="88">
        <v>712</v>
      </c>
      <c r="D773" s="14" t="str">
        <f t="shared" si="11"/>
        <v>OK</v>
      </c>
    </row>
    <row r="774" spans="1:4" x14ac:dyDescent="0.2">
      <c r="A774" s="56">
        <v>713</v>
      </c>
      <c r="B774" s="1354">
        <f>'Expenditures 15-22'!D12</f>
        <v>0</v>
      </c>
      <c r="D774" s="14" t="str">
        <f t="shared" si="11"/>
        <v>Error?</v>
      </c>
    </row>
    <row r="775" spans="1:4" x14ac:dyDescent="0.2">
      <c r="A775" s="56">
        <v>714</v>
      </c>
      <c r="B775" s="1354">
        <f>'Expenditures 15-22'!D13</f>
        <v>1136265</v>
      </c>
      <c r="D775" s="14" t="str">
        <f t="shared" si="11"/>
        <v>Error?</v>
      </c>
    </row>
    <row r="776" spans="1:4" x14ac:dyDescent="0.2">
      <c r="A776" s="56">
        <v>715</v>
      </c>
      <c r="B776" s="1354">
        <f>'Expenditures 15-22'!D14</f>
        <v>417783</v>
      </c>
      <c r="D776" s="14" t="str">
        <f t="shared" si="11"/>
        <v>Error?</v>
      </c>
    </row>
    <row r="777" spans="1:4" x14ac:dyDescent="0.2">
      <c r="A777" s="56">
        <v>716</v>
      </c>
      <c r="B777" s="1354">
        <f>'Expenditures 15-22'!D15</f>
        <v>77707</v>
      </c>
      <c r="D777" s="14" t="str">
        <f t="shared" si="11"/>
        <v>Error?</v>
      </c>
    </row>
    <row r="778" spans="1:4" x14ac:dyDescent="0.2">
      <c r="A778" s="56">
        <v>717</v>
      </c>
      <c r="B778" s="1354">
        <f>'Expenditures 15-22'!D33</f>
        <v>49158823</v>
      </c>
      <c r="C778" s="14" t="s">
        <v>689</v>
      </c>
      <c r="D778" s="14" t="str">
        <f t="shared" si="11"/>
        <v>Error?</v>
      </c>
    </row>
    <row r="779" spans="1:4" x14ac:dyDescent="0.2">
      <c r="A779" s="56">
        <v>718</v>
      </c>
      <c r="B779" s="1354">
        <f>'Expenditures 15-22'!D36</f>
        <v>1779778</v>
      </c>
      <c r="D779" s="14" t="str">
        <f t="shared" si="11"/>
        <v>Error?</v>
      </c>
    </row>
    <row r="780" spans="1:4" x14ac:dyDescent="0.2">
      <c r="A780" s="56">
        <v>719</v>
      </c>
      <c r="B780" s="1354">
        <f>'Expenditures 15-22'!D37</f>
        <v>826174</v>
      </c>
      <c r="D780" s="14" t="str">
        <f t="shared" si="11"/>
        <v>Error?</v>
      </c>
    </row>
    <row r="781" spans="1:4" x14ac:dyDescent="0.2">
      <c r="A781" s="56">
        <v>720</v>
      </c>
      <c r="B781" s="1354">
        <f>'Expenditures 15-22'!D38</f>
        <v>900425</v>
      </c>
      <c r="D781" s="14" t="str">
        <f t="shared" si="11"/>
        <v>Error?</v>
      </c>
    </row>
    <row r="782" spans="1:4" x14ac:dyDescent="0.2">
      <c r="A782" s="56">
        <v>721</v>
      </c>
      <c r="B782" s="1354">
        <f>'Expenditures 15-22'!D39</f>
        <v>326134</v>
      </c>
      <c r="D782" s="14" t="str">
        <f t="shared" si="11"/>
        <v>Error?</v>
      </c>
    </row>
    <row r="783" spans="1:4" x14ac:dyDescent="0.2">
      <c r="A783" s="56">
        <v>722</v>
      </c>
      <c r="B783" s="1354">
        <f>'Expenditures 15-22'!D40</f>
        <v>869507</v>
      </c>
      <c r="D783" s="14" t="str">
        <f t="shared" si="11"/>
        <v>Error?</v>
      </c>
    </row>
    <row r="784" spans="1:4" x14ac:dyDescent="0.2">
      <c r="A784" s="56">
        <v>723</v>
      </c>
      <c r="B784" s="1354">
        <f>'Expenditures 15-22'!D41</f>
        <v>146519</v>
      </c>
      <c r="D784" s="14" t="str">
        <f t="shared" si="11"/>
        <v>Error?</v>
      </c>
    </row>
    <row r="785" spans="1:4" x14ac:dyDescent="0.2">
      <c r="A785" s="56">
        <v>724</v>
      </c>
      <c r="B785" s="1354">
        <f>'Expenditures 15-22'!D42</f>
        <v>4848537</v>
      </c>
      <c r="C785" s="14" t="s">
        <v>689</v>
      </c>
      <c r="D785" s="14" t="str">
        <f t="shared" si="11"/>
        <v>Error?</v>
      </c>
    </row>
    <row r="786" spans="1:4" x14ac:dyDescent="0.2">
      <c r="A786" s="56">
        <v>725</v>
      </c>
      <c r="B786" s="1354">
        <f>'Expenditures 15-22'!D44</f>
        <v>3333815</v>
      </c>
      <c r="D786" s="14" t="str">
        <f t="shared" si="11"/>
        <v>Error?</v>
      </c>
    </row>
    <row r="787" spans="1:4" x14ac:dyDescent="0.2">
      <c r="A787" s="56">
        <v>726</v>
      </c>
      <c r="B787" s="1354">
        <f>'Expenditures 15-22'!D45</f>
        <v>433880</v>
      </c>
      <c r="D787" s="14" t="str">
        <f t="shared" si="11"/>
        <v>Error?</v>
      </c>
    </row>
    <row r="788" spans="1:4" x14ac:dyDescent="0.2">
      <c r="A788" s="56">
        <v>727</v>
      </c>
      <c r="B788" s="1354">
        <f>'Expenditures 15-22'!D46</f>
        <v>221135</v>
      </c>
      <c r="D788" s="14" t="str">
        <f t="shared" si="11"/>
        <v>Error?</v>
      </c>
    </row>
    <row r="789" spans="1:4" x14ac:dyDescent="0.2">
      <c r="A789" s="56">
        <v>728</v>
      </c>
      <c r="B789" s="1354">
        <f>'Expenditures 15-22'!D47</f>
        <v>3988830</v>
      </c>
      <c r="C789" s="14" t="s">
        <v>689</v>
      </c>
      <c r="D789" s="14" t="str">
        <f t="shared" si="11"/>
        <v>Error?</v>
      </c>
    </row>
    <row r="790" spans="1:4" x14ac:dyDescent="0.2">
      <c r="A790" s="56">
        <v>729</v>
      </c>
      <c r="B790" s="1354">
        <f>'Expenditures 15-22'!D49</f>
        <v>7571</v>
      </c>
      <c r="D790" s="14" t="str">
        <f t="shared" si="11"/>
        <v>Error?</v>
      </c>
    </row>
    <row r="791" spans="1:4" x14ac:dyDescent="0.2">
      <c r="A791" s="56">
        <v>730</v>
      </c>
      <c r="B791" s="1354">
        <f>'Expenditures 15-22'!D50</f>
        <v>299262</v>
      </c>
      <c r="D791" s="14" t="str">
        <f t="shared" si="11"/>
        <v>Error?</v>
      </c>
    </row>
    <row r="792" spans="1:4" x14ac:dyDescent="0.2">
      <c r="A792" s="56">
        <v>731</v>
      </c>
      <c r="B792" s="1354">
        <f>'Expenditures 15-22'!D53</f>
        <v>1205432</v>
      </c>
      <c r="C792" s="14" t="s">
        <v>689</v>
      </c>
      <c r="D792" s="14" t="str">
        <f t="shared" si="11"/>
        <v>Error?</v>
      </c>
    </row>
    <row r="793" spans="1:4" x14ac:dyDescent="0.2">
      <c r="A793" s="56">
        <v>732</v>
      </c>
      <c r="B793" s="1354">
        <f>'Expenditures 15-22'!D55</f>
        <v>3332881</v>
      </c>
      <c r="D793" s="14" t="str">
        <f t="shared" si="11"/>
        <v>Error?</v>
      </c>
    </row>
    <row r="794" spans="1:4" x14ac:dyDescent="0.2">
      <c r="A794" s="56">
        <v>733</v>
      </c>
      <c r="B794" s="1354">
        <f>'Expenditures 15-22'!D56</f>
        <v>1213564</v>
      </c>
      <c r="D794" s="14" t="str">
        <f t="shared" si="11"/>
        <v>Error?</v>
      </c>
    </row>
    <row r="795" spans="1:4" x14ac:dyDescent="0.2">
      <c r="A795" s="56">
        <v>734</v>
      </c>
      <c r="B795" s="1354">
        <f>'Expenditures 15-22'!D57</f>
        <v>4546445</v>
      </c>
      <c r="C795" s="14" t="s">
        <v>689</v>
      </c>
      <c r="D795" s="14" t="str">
        <f t="shared" si="11"/>
        <v>Error?</v>
      </c>
    </row>
    <row r="796" spans="1:4" x14ac:dyDescent="0.2">
      <c r="A796" s="56">
        <v>735</v>
      </c>
      <c r="B796" s="1354">
        <f>'Expenditures 15-22'!D59</f>
        <v>47049</v>
      </c>
      <c r="D796" s="14" t="str">
        <f t="shared" si="11"/>
        <v>Error?</v>
      </c>
    </row>
    <row r="797" spans="1:4" x14ac:dyDescent="0.2">
      <c r="A797" s="56">
        <v>736</v>
      </c>
      <c r="B797" s="1354">
        <f>'Expenditures 15-22'!D60</f>
        <v>240907</v>
      </c>
      <c r="D797" s="14" t="str">
        <f t="shared" si="11"/>
        <v>Error?</v>
      </c>
    </row>
    <row r="798" spans="1:4" x14ac:dyDescent="0.2">
      <c r="A798" s="56">
        <v>737</v>
      </c>
      <c r="B798" s="1354">
        <f>'Expenditures 15-22'!D61</f>
        <v>26370</v>
      </c>
      <c r="D798" s="14" t="str">
        <f t="shared" si="11"/>
        <v>Error?</v>
      </c>
    </row>
    <row r="799" spans="1:4" x14ac:dyDescent="0.2">
      <c r="A799" s="56">
        <v>738</v>
      </c>
      <c r="B799" s="1354">
        <f>'Expenditures 15-22'!D62</f>
        <v>6268</v>
      </c>
      <c r="D799" s="14" t="str">
        <f t="shared" si="11"/>
        <v>Error?</v>
      </c>
    </row>
    <row r="800" spans="1:4" x14ac:dyDescent="0.2">
      <c r="A800" s="56">
        <v>739</v>
      </c>
      <c r="B800" s="1354">
        <f>'Expenditures 15-22'!D63</f>
        <v>1823176</v>
      </c>
      <c r="D800" s="14" t="str">
        <f t="shared" si="11"/>
        <v>Error?</v>
      </c>
    </row>
    <row r="801" spans="1:4" x14ac:dyDescent="0.2">
      <c r="A801" s="56">
        <v>740</v>
      </c>
      <c r="B801" s="1354">
        <f>'Expenditures 15-22'!D64</f>
        <v>212186</v>
      </c>
      <c r="D801" s="14" t="str">
        <f t="shared" si="11"/>
        <v>Error?</v>
      </c>
    </row>
    <row r="802" spans="1:4" x14ac:dyDescent="0.2">
      <c r="A802" s="88">
        <v>741</v>
      </c>
      <c r="D802" s="14" t="str">
        <f t="shared" si="11"/>
        <v>OK</v>
      </c>
    </row>
    <row r="803" spans="1:4" x14ac:dyDescent="0.2">
      <c r="A803" s="56">
        <v>742</v>
      </c>
      <c r="B803" s="1354">
        <f>'Expenditures 15-22'!D65</f>
        <v>2355956</v>
      </c>
      <c r="C803" s="14" t="s">
        <v>689</v>
      </c>
      <c r="D803" s="14" t="str">
        <f t="shared" si="11"/>
        <v>Error?</v>
      </c>
    </row>
    <row r="804" spans="1:4" x14ac:dyDescent="0.2">
      <c r="A804" s="56">
        <v>743</v>
      </c>
      <c r="B804" s="1354">
        <f>'Expenditures 15-22'!D67</f>
        <v>0</v>
      </c>
      <c r="D804" s="14" t="str">
        <f t="shared" si="11"/>
        <v>Error?</v>
      </c>
    </row>
    <row r="805" spans="1:4" x14ac:dyDescent="0.2">
      <c r="A805" s="56">
        <v>744</v>
      </c>
      <c r="B805" s="1354">
        <f>'Expenditures 15-22'!D68</f>
        <v>0</v>
      </c>
      <c r="D805" s="14" t="str">
        <f t="shared" si="11"/>
        <v>Error?</v>
      </c>
    </row>
    <row r="806" spans="1:4" x14ac:dyDescent="0.2">
      <c r="A806" s="56">
        <v>745</v>
      </c>
      <c r="B806" s="1354">
        <f>'Expenditures 15-22'!D69</f>
        <v>90084</v>
      </c>
      <c r="D806" s="14" t="str">
        <f t="shared" si="11"/>
        <v>Error?</v>
      </c>
    </row>
    <row r="807" spans="1:4" x14ac:dyDescent="0.2">
      <c r="A807" s="56">
        <v>746</v>
      </c>
      <c r="B807" s="1354">
        <f>'Expenditures 15-22'!D70</f>
        <v>299977</v>
      </c>
      <c r="D807" s="14" t="str">
        <f t="shared" si="11"/>
        <v>Error?</v>
      </c>
    </row>
    <row r="808" spans="1:4" x14ac:dyDescent="0.2">
      <c r="A808" s="88">
        <v>747</v>
      </c>
      <c r="D808" s="14" t="str">
        <f t="shared" si="11"/>
        <v>OK</v>
      </c>
    </row>
    <row r="809" spans="1:4" x14ac:dyDescent="0.2">
      <c r="A809" s="56">
        <v>748</v>
      </c>
      <c r="B809" s="1354">
        <f>'Expenditures 15-22'!D71</f>
        <v>351472</v>
      </c>
      <c r="D809" s="14" t="str">
        <f t="shared" si="11"/>
        <v>Error?</v>
      </c>
    </row>
    <row r="810" spans="1:4" x14ac:dyDescent="0.2">
      <c r="A810" s="88">
        <v>749</v>
      </c>
      <c r="D810" s="14" t="str">
        <f t="shared" si="11"/>
        <v>OK</v>
      </c>
    </row>
    <row r="811" spans="1:4" x14ac:dyDescent="0.2">
      <c r="A811" s="56">
        <v>750</v>
      </c>
      <c r="B811" s="1354">
        <f>'Expenditures 15-22'!D72</f>
        <v>741533</v>
      </c>
      <c r="C811" s="14" t="s">
        <v>689</v>
      </c>
      <c r="D811" s="14" t="str">
        <f t="shared" si="11"/>
        <v>Error?</v>
      </c>
    </row>
    <row r="812" spans="1:4" x14ac:dyDescent="0.2">
      <c r="A812" s="56">
        <v>751</v>
      </c>
      <c r="B812" s="1354">
        <f>'Expenditures 15-22'!D73</f>
        <v>56937</v>
      </c>
      <c r="D812" s="14" t="str">
        <f t="shared" si="11"/>
        <v>Error?</v>
      </c>
    </row>
    <row r="813" spans="1:4" x14ac:dyDescent="0.2">
      <c r="A813" s="56">
        <v>752</v>
      </c>
      <c r="B813" s="1354">
        <f>'Expenditures 15-22'!D74</f>
        <v>17743670</v>
      </c>
      <c r="C813" s="14" t="s">
        <v>689</v>
      </c>
      <c r="D813" s="14" t="str">
        <f t="shared" si="11"/>
        <v>Error?</v>
      </c>
    </row>
    <row r="814" spans="1:4" x14ac:dyDescent="0.2">
      <c r="A814" s="56">
        <v>753</v>
      </c>
      <c r="B814" s="1354">
        <f>'Expenditures 15-22'!D75</f>
        <v>540255</v>
      </c>
      <c r="D814" s="14" t="str">
        <f t="shared" si="11"/>
        <v>Error?</v>
      </c>
    </row>
    <row r="815" spans="1:4" x14ac:dyDescent="0.2">
      <c r="A815" s="56">
        <v>754</v>
      </c>
      <c r="B815" s="1354">
        <f>'Expenditures 15-22'!D114</f>
        <v>67442748</v>
      </c>
      <c r="C815" s="14" t="s">
        <v>689</v>
      </c>
      <c r="D815" s="14" t="str">
        <f t="shared" si="11"/>
        <v>Error?</v>
      </c>
    </row>
    <row r="816" spans="1:4" x14ac:dyDescent="0.2">
      <c r="A816" s="88">
        <v>755</v>
      </c>
      <c r="D816" s="14" t="str">
        <f t="shared" si="11"/>
        <v>OK</v>
      </c>
    </row>
    <row r="817" spans="1:4" x14ac:dyDescent="0.2">
      <c r="A817" s="88">
        <v>756</v>
      </c>
      <c r="D817" s="14" t="str">
        <f t="shared" si="11"/>
        <v>OK</v>
      </c>
    </row>
    <row r="818" spans="1:4" x14ac:dyDescent="0.2">
      <c r="A818" s="88">
        <v>757</v>
      </c>
      <c r="D818" s="14" t="str">
        <f t="shared" si="11"/>
        <v>OK</v>
      </c>
    </row>
    <row r="819" spans="1:4" x14ac:dyDescent="0.2">
      <c r="A819" s="88">
        <v>758</v>
      </c>
      <c r="D819" s="14" t="str">
        <f t="shared" si="11"/>
        <v>OK</v>
      </c>
    </row>
    <row r="820" spans="1:4" x14ac:dyDescent="0.2">
      <c r="A820" s="88">
        <v>759</v>
      </c>
      <c r="D820" s="14" t="str">
        <f t="shared" si="11"/>
        <v>OK</v>
      </c>
    </row>
    <row r="821" spans="1:4" x14ac:dyDescent="0.2">
      <c r="A821" s="56">
        <v>760</v>
      </c>
      <c r="B821" s="1354">
        <f>'Expenditures 15-22'!E5</f>
        <v>1174665</v>
      </c>
      <c r="D821" s="14" t="str">
        <f t="shared" si="11"/>
        <v>Error?</v>
      </c>
    </row>
    <row r="822" spans="1:4" x14ac:dyDescent="0.2">
      <c r="A822" s="56">
        <v>761</v>
      </c>
      <c r="B822" s="1354">
        <f>'Expenditures 15-22'!E16</f>
        <v>123902</v>
      </c>
      <c r="D822" s="14" t="str">
        <f t="shared" si="11"/>
        <v>Error?</v>
      </c>
    </row>
    <row r="823" spans="1:4" x14ac:dyDescent="0.2">
      <c r="A823" s="88">
        <v>762</v>
      </c>
      <c r="D823" s="14" t="str">
        <f t="shared" si="11"/>
        <v>OK</v>
      </c>
    </row>
    <row r="824" spans="1:4" x14ac:dyDescent="0.2">
      <c r="A824" s="88">
        <v>763</v>
      </c>
      <c r="D824" s="14" t="str">
        <f t="shared" si="11"/>
        <v>OK</v>
      </c>
    </row>
    <row r="825" spans="1:4" x14ac:dyDescent="0.2">
      <c r="A825" s="88">
        <v>764</v>
      </c>
      <c r="D825" s="14" t="str">
        <f t="shared" si="11"/>
        <v>OK</v>
      </c>
    </row>
    <row r="826" spans="1:4" x14ac:dyDescent="0.2">
      <c r="A826" s="88">
        <v>765</v>
      </c>
      <c r="D826" s="14" t="str">
        <f t="shared" si="11"/>
        <v>OK</v>
      </c>
    </row>
    <row r="827" spans="1:4" x14ac:dyDescent="0.2">
      <c r="A827" s="88">
        <v>766</v>
      </c>
      <c r="D827" s="14" t="str">
        <f t="shared" si="11"/>
        <v>OK</v>
      </c>
    </row>
    <row r="828" spans="1:4" x14ac:dyDescent="0.2">
      <c r="A828" s="56">
        <v>767</v>
      </c>
      <c r="B828" s="1354">
        <f>'Expenditures 15-22'!E18</f>
        <v>35699</v>
      </c>
      <c r="D828" s="14" t="str">
        <f t="shared" si="11"/>
        <v>Error?</v>
      </c>
    </row>
    <row r="829" spans="1:4" x14ac:dyDescent="0.2">
      <c r="A829" s="88">
        <v>768</v>
      </c>
      <c r="D829" s="14" t="str">
        <f t="shared" si="11"/>
        <v>OK</v>
      </c>
    </row>
    <row r="830" spans="1:4" x14ac:dyDescent="0.2">
      <c r="A830" s="88">
        <v>769</v>
      </c>
      <c r="D830" s="14" t="str">
        <f t="shared" si="11"/>
        <v>OK</v>
      </c>
    </row>
    <row r="831" spans="1:4" x14ac:dyDescent="0.2">
      <c r="A831" s="88">
        <v>770</v>
      </c>
      <c r="D831" s="14" t="str">
        <f t="shared" ref="D831:D894" si="12">IF(ISBLANK(B831),"OK",IF(A831-B831=0,"OK","Error?"))</f>
        <v>OK</v>
      </c>
    </row>
    <row r="832" spans="1:4" x14ac:dyDescent="0.2">
      <c r="A832" s="56">
        <v>771</v>
      </c>
      <c r="B832" s="1354">
        <f>'Expenditures 15-22'!E12</f>
        <v>0</v>
      </c>
      <c r="D832" s="14" t="str">
        <f t="shared" si="12"/>
        <v>Error?</v>
      </c>
    </row>
    <row r="833" spans="1:4" x14ac:dyDescent="0.2">
      <c r="A833" s="56">
        <v>772</v>
      </c>
      <c r="B833" s="1354">
        <f>'Expenditures 15-22'!E13</f>
        <v>98906</v>
      </c>
      <c r="D833" s="14" t="str">
        <f t="shared" si="12"/>
        <v>Error?</v>
      </c>
    </row>
    <row r="834" spans="1:4" x14ac:dyDescent="0.2">
      <c r="A834" s="56">
        <v>773</v>
      </c>
      <c r="B834" s="1354">
        <f>'Expenditures 15-22'!E14</f>
        <v>109635</v>
      </c>
      <c r="D834" s="14" t="str">
        <f t="shared" si="12"/>
        <v>Error?</v>
      </c>
    </row>
    <row r="835" spans="1:4" x14ac:dyDescent="0.2">
      <c r="A835" s="56">
        <v>774</v>
      </c>
      <c r="B835" s="1354">
        <f>'Expenditures 15-22'!E15</f>
        <v>13259</v>
      </c>
      <c r="D835" s="14" t="str">
        <f t="shared" si="12"/>
        <v>Error?</v>
      </c>
    </row>
    <row r="836" spans="1:4" x14ac:dyDescent="0.2">
      <c r="A836" s="56">
        <v>775</v>
      </c>
      <c r="B836" s="1354">
        <f>'Expenditures 15-22'!E33</f>
        <v>2912407</v>
      </c>
      <c r="C836" s="14" t="s">
        <v>689</v>
      </c>
      <c r="D836" s="14" t="str">
        <f t="shared" si="12"/>
        <v>Error?</v>
      </c>
    </row>
    <row r="837" spans="1:4" x14ac:dyDescent="0.2">
      <c r="A837" s="56">
        <v>776</v>
      </c>
      <c r="B837" s="1354">
        <f>'Expenditures 15-22'!E36</f>
        <v>30068</v>
      </c>
      <c r="D837" s="14" t="str">
        <f t="shared" si="12"/>
        <v>Error?</v>
      </c>
    </row>
    <row r="838" spans="1:4" x14ac:dyDescent="0.2">
      <c r="A838" s="56">
        <v>777</v>
      </c>
      <c r="B838" s="1354">
        <f>'Expenditures 15-22'!E37</f>
        <v>42772</v>
      </c>
      <c r="D838" s="14" t="str">
        <f t="shared" si="12"/>
        <v>Error?</v>
      </c>
    </row>
    <row r="839" spans="1:4" x14ac:dyDescent="0.2">
      <c r="A839" s="56">
        <v>778</v>
      </c>
      <c r="B839" s="1354">
        <f>'Expenditures 15-22'!E38</f>
        <v>561873</v>
      </c>
      <c r="D839" s="14" t="str">
        <f t="shared" si="12"/>
        <v>Error?</v>
      </c>
    </row>
    <row r="840" spans="1:4" x14ac:dyDescent="0.2">
      <c r="A840" s="56">
        <v>779</v>
      </c>
      <c r="B840" s="1354">
        <f>'Expenditures 15-22'!E39</f>
        <v>10491</v>
      </c>
      <c r="D840" s="14" t="str">
        <f t="shared" si="12"/>
        <v>Error?</v>
      </c>
    </row>
    <row r="841" spans="1:4" x14ac:dyDescent="0.2">
      <c r="A841" s="56">
        <v>780</v>
      </c>
      <c r="B841" s="1354">
        <f>'Expenditures 15-22'!E40</f>
        <v>1870809</v>
      </c>
      <c r="D841" s="14" t="str">
        <f t="shared" si="12"/>
        <v>Error?</v>
      </c>
    </row>
    <row r="842" spans="1:4" x14ac:dyDescent="0.2">
      <c r="A842" s="56">
        <v>781</v>
      </c>
      <c r="B842" s="1354">
        <f>'Expenditures 15-22'!E41</f>
        <v>45552</v>
      </c>
      <c r="D842" s="14" t="str">
        <f t="shared" si="12"/>
        <v>Error?</v>
      </c>
    </row>
    <row r="843" spans="1:4" x14ac:dyDescent="0.2">
      <c r="A843" s="56">
        <v>782</v>
      </c>
      <c r="B843" s="1354">
        <f>'Expenditures 15-22'!E42</f>
        <v>2561565</v>
      </c>
      <c r="C843" s="14" t="s">
        <v>689</v>
      </c>
      <c r="D843" s="14" t="str">
        <f t="shared" si="12"/>
        <v>Error?</v>
      </c>
    </row>
    <row r="844" spans="1:4" x14ac:dyDescent="0.2">
      <c r="A844" s="56">
        <v>783</v>
      </c>
      <c r="B844" s="1354">
        <f>'Expenditures 15-22'!E44</f>
        <v>1041251</v>
      </c>
      <c r="D844" s="14" t="str">
        <f t="shared" si="12"/>
        <v>Error?</v>
      </c>
    </row>
    <row r="845" spans="1:4" x14ac:dyDescent="0.2">
      <c r="A845" s="56">
        <v>784</v>
      </c>
      <c r="B845" s="1354">
        <f>'Expenditures 15-22'!E45</f>
        <v>59311</v>
      </c>
      <c r="D845" s="14" t="str">
        <f t="shared" si="12"/>
        <v>Error?</v>
      </c>
    </row>
    <row r="846" spans="1:4" x14ac:dyDescent="0.2">
      <c r="A846" s="56">
        <v>785</v>
      </c>
      <c r="B846" s="1354">
        <f>'Expenditures 15-22'!E46</f>
        <v>201787</v>
      </c>
      <c r="D846" s="14" t="str">
        <f t="shared" si="12"/>
        <v>Error?</v>
      </c>
    </row>
    <row r="847" spans="1:4" x14ac:dyDescent="0.2">
      <c r="A847" s="56">
        <v>786</v>
      </c>
      <c r="B847" s="1354">
        <f>'Expenditures 15-22'!E47</f>
        <v>1302349</v>
      </c>
      <c r="C847" s="14" t="s">
        <v>689</v>
      </c>
      <c r="D847" s="14" t="str">
        <f t="shared" si="12"/>
        <v>Error?</v>
      </c>
    </row>
    <row r="848" spans="1:4" x14ac:dyDescent="0.2">
      <c r="A848" s="56">
        <v>787</v>
      </c>
      <c r="B848" s="1354">
        <f>'Expenditures 15-22'!E49</f>
        <v>234226</v>
      </c>
      <c r="D848" s="14" t="str">
        <f t="shared" si="12"/>
        <v>Error?</v>
      </c>
    </row>
    <row r="849" spans="1:4" x14ac:dyDescent="0.2">
      <c r="A849" s="56">
        <v>788</v>
      </c>
      <c r="B849" s="1354">
        <f>'Expenditures 15-22'!E50</f>
        <v>203649</v>
      </c>
      <c r="D849" s="14" t="str">
        <f t="shared" si="12"/>
        <v>Error?</v>
      </c>
    </row>
    <row r="850" spans="1:4" x14ac:dyDescent="0.2">
      <c r="A850" s="56">
        <v>789</v>
      </c>
      <c r="B850" s="1354">
        <f>'Expenditures 15-22'!E53</f>
        <v>1223508</v>
      </c>
      <c r="C850" s="14" t="s">
        <v>689</v>
      </c>
      <c r="D850" s="14" t="str">
        <f t="shared" si="12"/>
        <v>Error?</v>
      </c>
    </row>
    <row r="851" spans="1:4" x14ac:dyDescent="0.2">
      <c r="A851" s="56">
        <v>790</v>
      </c>
      <c r="B851" s="1354">
        <f>'Expenditures 15-22'!E55</f>
        <v>49339</v>
      </c>
      <c r="D851" s="14" t="str">
        <f t="shared" si="12"/>
        <v>Error?</v>
      </c>
    </row>
    <row r="852" spans="1:4" x14ac:dyDescent="0.2">
      <c r="A852" s="56">
        <v>791</v>
      </c>
      <c r="B852" s="1354">
        <f>'Expenditures 15-22'!E56</f>
        <v>8935</v>
      </c>
      <c r="D852" s="14" t="str">
        <f t="shared" si="12"/>
        <v>Error?</v>
      </c>
    </row>
    <row r="853" spans="1:4" x14ac:dyDescent="0.2">
      <c r="A853" s="56">
        <v>792</v>
      </c>
      <c r="B853" s="1354">
        <f>'Expenditures 15-22'!E57</f>
        <v>58274</v>
      </c>
      <c r="C853" s="14" t="s">
        <v>689</v>
      </c>
      <c r="D853" s="14" t="str">
        <f t="shared" si="12"/>
        <v>Error?</v>
      </c>
    </row>
    <row r="854" spans="1:4" x14ac:dyDescent="0.2">
      <c r="A854" s="56">
        <v>793</v>
      </c>
      <c r="B854" s="1354">
        <f>'Expenditures 15-22'!E59</f>
        <v>55431</v>
      </c>
      <c r="D854" s="14" t="str">
        <f t="shared" si="12"/>
        <v>Error?</v>
      </c>
    </row>
    <row r="855" spans="1:4" x14ac:dyDescent="0.2">
      <c r="A855" s="56">
        <v>794</v>
      </c>
      <c r="B855" s="1354">
        <f>'Expenditures 15-22'!E60</f>
        <v>288868</v>
      </c>
      <c r="D855" s="14" t="str">
        <f t="shared" si="12"/>
        <v>Error?</v>
      </c>
    </row>
    <row r="856" spans="1:4" x14ac:dyDescent="0.2">
      <c r="A856" s="56">
        <v>795</v>
      </c>
      <c r="B856" s="1354">
        <f>'Expenditures 15-22'!E61</f>
        <v>74342</v>
      </c>
      <c r="D856" s="14" t="str">
        <f t="shared" si="12"/>
        <v>Error?</v>
      </c>
    </row>
    <row r="857" spans="1:4" x14ac:dyDescent="0.2">
      <c r="A857" s="56">
        <v>796</v>
      </c>
      <c r="B857" s="1354">
        <f>'Expenditures 15-22'!E62</f>
        <v>1283434</v>
      </c>
      <c r="D857" s="14" t="str">
        <f t="shared" si="12"/>
        <v>Error?</v>
      </c>
    </row>
    <row r="858" spans="1:4" x14ac:dyDescent="0.2">
      <c r="A858" s="56">
        <v>797</v>
      </c>
      <c r="B858" s="1354">
        <f>'Expenditures 15-22'!E63</f>
        <v>358959</v>
      </c>
      <c r="D858" s="14" t="str">
        <f t="shared" si="12"/>
        <v>Error?</v>
      </c>
    </row>
    <row r="859" spans="1:4" x14ac:dyDescent="0.2">
      <c r="A859" s="56">
        <v>798</v>
      </c>
      <c r="B859" s="1354">
        <f>'Expenditures 15-22'!E64</f>
        <v>60013</v>
      </c>
      <c r="D859" s="14" t="str">
        <f t="shared" si="12"/>
        <v>Error?</v>
      </c>
    </row>
    <row r="860" spans="1:4" x14ac:dyDescent="0.2">
      <c r="A860" s="88">
        <v>799</v>
      </c>
      <c r="D860" s="14" t="str">
        <f t="shared" si="12"/>
        <v>OK</v>
      </c>
    </row>
    <row r="861" spans="1:4" x14ac:dyDescent="0.2">
      <c r="A861" s="56">
        <v>800</v>
      </c>
      <c r="B861" s="1354">
        <f>'Expenditures 15-22'!E65</f>
        <v>2121047</v>
      </c>
      <c r="C861" s="14" t="s">
        <v>689</v>
      </c>
      <c r="D861" s="14" t="str">
        <f t="shared" si="12"/>
        <v>Error?</v>
      </c>
    </row>
    <row r="862" spans="1:4" x14ac:dyDescent="0.2">
      <c r="A862" s="56">
        <v>801</v>
      </c>
      <c r="B862" s="1354">
        <f>'Expenditures 15-22'!E67</f>
        <v>0</v>
      </c>
      <c r="D862" s="14" t="str">
        <f t="shared" si="12"/>
        <v>Error?</v>
      </c>
    </row>
    <row r="863" spans="1:4" x14ac:dyDescent="0.2">
      <c r="A863" s="56">
        <v>802</v>
      </c>
      <c r="B863" s="1354">
        <f>'Expenditures 15-22'!E68</f>
        <v>22818</v>
      </c>
      <c r="D863" s="14" t="str">
        <f t="shared" si="12"/>
        <v>Error?</v>
      </c>
    </row>
    <row r="864" spans="1:4" x14ac:dyDescent="0.2">
      <c r="A864" s="56">
        <v>803</v>
      </c>
      <c r="B864" s="1354">
        <f>'Expenditures 15-22'!E69</f>
        <v>155207</v>
      </c>
      <c r="D864" s="14" t="str">
        <f t="shared" si="12"/>
        <v>Error?</v>
      </c>
    </row>
    <row r="865" spans="1:4" x14ac:dyDescent="0.2">
      <c r="A865" s="56">
        <v>804</v>
      </c>
      <c r="B865" s="1354">
        <f>'Expenditures 15-22'!E70</f>
        <v>1036217</v>
      </c>
      <c r="D865" s="14" t="str">
        <f t="shared" si="12"/>
        <v>Error?</v>
      </c>
    </row>
    <row r="866" spans="1:4" x14ac:dyDescent="0.2">
      <c r="A866" s="88">
        <v>805</v>
      </c>
      <c r="D866" s="14" t="str">
        <f t="shared" si="12"/>
        <v>OK</v>
      </c>
    </row>
    <row r="867" spans="1:4" x14ac:dyDescent="0.2">
      <c r="A867" s="56">
        <v>806</v>
      </c>
      <c r="B867" s="1354">
        <f>'Expenditures 15-22'!E71</f>
        <v>5061792</v>
      </c>
      <c r="D867" s="14" t="str">
        <f t="shared" si="12"/>
        <v>Error?</v>
      </c>
    </row>
    <row r="868" spans="1:4" x14ac:dyDescent="0.2">
      <c r="A868" s="88">
        <v>807</v>
      </c>
      <c r="D868" s="14" t="str">
        <f t="shared" si="12"/>
        <v>OK</v>
      </c>
    </row>
    <row r="869" spans="1:4" x14ac:dyDescent="0.2">
      <c r="A869" s="56">
        <v>808</v>
      </c>
      <c r="B869" s="1354">
        <f>'Expenditures 15-22'!E72</f>
        <v>6276034</v>
      </c>
      <c r="C869" s="14" t="s">
        <v>689</v>
      </c>
      <c r="D869" s="14" t="str">
        <f t="shared" si="12"/>
        <v>Error?</v>
      </c>
    </row>
    <row r="870" spans="1:4" x14ac:dyDescent="0.2">
      <c r="A870" s="56">
        <v>809</v>
      </c>
      <c r="B870" s="1354">
        <f>'Expenditures 15-22'!E73</f>
        <v>99241</v>
      </c>
      <c r="D870" s="14" t="str">
        <f t="shared" si="12"/>
        <v>Error?</v>
      </c>
    </row>
    <row r="871" spans="1:4" x14ac:dyDescent="0.2">
      <c r="A871" s="56">
        <v>810</v>
      </c>
      <c r="B871" s="1354">
        <f>'Expenditures 15-22'!E74</f>
        <v>13642018</v>
      </c>
      <c r="C871" s="14" t="s">
        <v>689</v>
      </c>
      <c r="D871" s="14" t="str">
        <f t="shared" si="12"/>
        <v>Error?</v>
      </c>
    </row>
    <row r="872" spans="1:4" x14ac:dyDescent="0.2">
      <c r="A872" s="56">
        <v>811</v>
      </c>
      <c r="B872" s="1354">
        <f>'Expenditures 15-22'!E75</f>
        <v>195876</v>
      </c>
      <c r="D872" s="14" t="str">
        <f t="shared" si="12"/>
        <v>Error?</v>
      </c>
    </row>
    <row r="873" spans="1:4" x14ac:dyDescent="0.2">
      <c r="A873" s="56">
        <v>812</v>
      </c>
      <c r="B873" s="1354">
        <f>'Expenditures 15-22'!E114</f>
        <v>16821859</v>
      </c>
      <c r="C873" s="14" t="s">
        <v>689</v>
      </c>
      <c r="D873" s="14" t="str">
        <f t="shared" si="12"/>
        <v>Error?</v>
      </c>
    </row>
    <row r="874" spans="1:4" x14ac:dyDescent="0.2">
      <c r="A874" s="88">
        <v>813</v>
      </c>
      <c r="D874" s="14" t="str">
        <f t="shared" si="12"/>
        <v>OK</v>
      </c>
    </row>
    <row r="875" spans="1:4" x14ac:dyDescent="0.2">
      <c r="A875" s="88">
        <v>814</v>
      </c>
      <c r="D875" s="14" t="str">
        <f t="shared" si="12"/>
        <v>OK</v>
      </c>
    </row>
    <row r="876" spans="1:4" x14ac:dyDescent="0.2">
      <c r="A876" s="88">
        <v>815</v>
      </c>
      <c r="D876" s="14" t="str">
        <f t="shared" si="12"/>
        <v>OK</v>
      </c>
    </row>
    <row r="877" spans="1:4" x14ac:dyDescent="0.2">
      <c r="A877" s="88">
        <v>816</v>
      </c>
      <c r="D877" s="14" t="str">
        <f t="shared" si="12"/>
        <v>OK</v>
      </c>
    </row>
    <row r="878" spans="1:4" x14ac:dyDescent="0.2">
      <c r="A878" s="88">
        <v>817</v>
      </c>
      <c r="D878" s="14" t="str">
        <f t="shared" si="12"/>
        <v>OK</v>
      </c>
    </row>
    <row r="879" spans="1:4" x14ac:dyDescent="0.2">
      <c r="A879" s="56">
        <v>818</v>
      </c>
      <c r="B879" s="1354">
        <f>'Expenditures 15-22'!F5</f>
        <v>3839846</v>
      </c>
      <c r="D879" s="14" t="str">
        <f t="shared" si="12"/>
        <v>Error?</v>
      </c>
    </row>
    <row r="880" spans="1:4" x14ac:dyDescent="0.2">
      <c r="A880" s="56">
        <v>819</v>
      </c>
      <c r="B880" s="1354">
        <f>'Expenditures 15-22'!F16</f>
        <v>77241</v>
      </c>
      <c r="D880" s="14" t="str">
        <f t="shared" si="12"/>
        <v>Error?</v>
      </c>
    </row>
    <row r="881" spans="1:4" x14ac:dyDescent="0.2">
      <c r="A881" s="88">
        <v>820</v>
      </c>
      <c r="D881" s="14" t="str">
        <f t="shared" si="12"/>
        <v>OK</v>
      </c>
    </row>
    <row r="882" spans="1:4" x14ac:dyDescent="0.2">
      <c r="A882" s="88">
        <v>821</v>
      </c>
      <c r="D882" s="14" t="str">
        <f t="shared" si="12"/>
        <v>OK</v>
      </c>
    </row>
    <row r="883" spans="1:4" x14ac:dyDescent="0.2">
      <c r="A883" s="88">
        <v>822</v>
      </c>
      <c r="D883" s="14" t="str">
        <f t="shared" si="12"/>
        <v>OK</v>
      </c>
    </row>
    <row r="884" spans="1:4" x14ac:dyDescent="0.2">
      <c r="A884" s="88">
        <v>823</v>
      </c>
      <c r="D884" s="14" t="str">
        <f t="shared" si="12"/>
        <v>OK</v>
      </c>
    </row>
    <row r="885" spans="1:4" x14ac:dyDescent="0.2">
      <c r="A885" s="88">
        <v>824</v>
      </c>
      <c r="D885" s="14" t="str">
        <f t="shared" si="12"/>
        <v>OK</v>
      </c>
    </row>
    <row r="886" spans="1:4" x14ac:dyDescent="0.2">
      <c r="A886" s="56">
        <v>825</v>
      </c>
      <c r="B886" s="1354">
        <f>'Expenditures 15-22'!F18</f>
        <v>703114</v>
      </c>
      <c r="D886" s="14" t="str">
        <f t="shared" si="12"/>
        <v>Error?</v>
      </c>
    </row>
    <row r="887" spans="1:4" x14ac:dyDescent="0.2">
      <c r="A887" s="88">
        <v>826</v>
      </c>
      <c r="D887" s="14" t="str">
        <f t="shared" si="12"/>
        <v>OK</v>
      </c>
    </row>
    <row r="888" spans="1:4" x14ac:dyDescent="0.2">
      <c r="A888" s="88">
        <v>827</v>
      </c>
      <c r="D888" s="14" t="str">
        <f t="shared" si="12"/>
        <v>OK</v>
      </c>
    </row>
    <row r="889" spans="1:4" x14ac:dyDescent="0.2">
      <c r="A889" s="88">
        <v>828</v>
      </c>
      <c r="D889" s="14" t="str">
        <f t="shared" si="12"/>
        <v>OK</v>
      </c>
    </row>
    <row r="890" spans="1:4" x14ac:dyDescent="0.2">
      <c r="A890" s="56">
        <v>829</v>
      </c>
      <c r="B890" s="1354">
        <f>'Expenditures 15-22'!F12</f>
        <v>0</v>
      </c>
      <c r="D890" s="14" t="str">
        <f t="shared" si="12"/>
        <v>Error?</v>
      </c>
    </row>
    <row r="891" spans="1:4" x14ac:dyDescent="0.2">
      <c r="A891" s="56">
        <v>830</v>
      </c>
      <c r="B891" s="1354">
        <f>'Expenditures 15-22'!F13</f>
        <v>154393</v>
      </c>
      <c r="D891" s="14" t="str">
        <f t="shared" si="12"/>
        <v>Error?</v>
      </c>
    </row>
    <row r="892" spans="1:4" x14ac:dyDescent="0.2">
      <c r="A892" s="56">
        <v>831</v>
      </c>
      <c r="B892" s="1354">
        <f>'Expenditures 15-22'!F14</f>
        <v>346603</v>
      </c>
      <c r="D892" s="14" t="str">
        <f t="shared" si="12"/>
        <v>Error?</v>
      </c>
    </row>
    <row r="893" spans="1:4" x14ac:dyDescent="0.2">
      <c r="A893" s="56">
        <v>832</v>
      </c>
      <c r="B893" s="1354">
        <f>'Expenditures 15-22'!F15</f>
        <v>117599</v>
      </c>
      <c r="D893" s="14" t="str">
        <f t="shared" si="12"/>
        <v>Error?</v>
      </c>
    </row>
    <row r="894" spans="1:4" x14ac:dyDescent="0.2">
      <c r="A894" s="56">
        <v>833</v>
      </c>
      <c r="B894" s="1354">
        <f>'Expenditures 15-22'!F33</f>
        <v>6501229</v>
      </c>
      <c r="C894" s="14" t="s">
        <v>689</v>
      </c>
      <c r="D894" s="14" t="str">
        <f t="shared" si="12"/>
        <v>Error?</v>
      </c>
    </row>
    <row r="895" spans="1:4" x14ac:dyDescent="0.2">
      <c r="A895" s="56">
        <v>834</v>
      </c>
      <c r="B895" s="1354">
        <f>'Expenditures 15-22'!F36</f>
        <v>28114</v>
      </c>
      <c r="D895" s="14" t="str">
        <f t="shared" ref="D895:D958" si="13">IF(ISBLANK(B895),"OK",IF(A895-B895=0,"OK","Error?"))</f>
        <v>Error?</v>
      </c>
    </row>
    <row r="896" spans="1:4" x14ac:dyDescent="0.2">
      <c r="A896" s="56">
        <v>835</v>
      </c>
      <c r="B896" s="1354">
        <f>'Expenditures 15-22'!F37</f>
        <v>7795</v>
      </c>
      <c r="D896" s="14" t="str">
        <f t="shared" si="13"/>
        <v>Error?</v>
      </c>
    </row>
    <row r="897" spans="1:4" x14ac:dyDescent="0.2">
      <c r="A897" s="56">
        <v>836</v>
      </c>
      <c r="B897" s="1354">
        <f>'Expenditures 15-22'!F38</f>
        <v>21594</v>
      </c>
      <c r="D897" s="14" t="str">
        <f t="shared" si="13"/>
        <v>Error?</v>
      </c>
    </row>
    <row r="898" spans="1:4" x14ac:dyDescent="0.2">
      <c r="A898" s="56">
        <v>837</v>
      </c>
      <c r="B898" s="1354">
        <f>'Expenditures 15-22'!F39</f>
        <v>46527</v>
      </c>
      <c r="D898" s="14" t="str">
        <f t="shared" si="13"/>
        <v>Error?</v>
      </c>
    </row>
    <row r="899" spans="1:4" x14ac:dyDescent="0.2">
      <c r="A899" s="56">
        <v>838</v>
      </c>
      <c r="B899" s="1354">
        <f>'Expenditures 15-22'!F40</f>
        <v>28188</v>
      </c>
      <c r="D899" s="14" t="str">
        <f t="shared" si="13"/>
        <v>Error?</v>
      </c>
    </row>
    <row r="900" spans="1:4" x14ac:dyDescent="0.2">
      <c r="A900" s="56">
        <v>839</v>
      </c>
      <c r="B900" s="1354">
        <f>'Expenditures 15-22'!F41</f>
        <v>35579</v>
      </c>
      <c r="D900" s="14" t="str">
        <f t="shared" si="13"/>
        <v>Error?</v>
      </c>
    </row>
    <row r="901" spans="1:4" x14ac:dyDescent="0.2">
      <c r="A901" s="56">
        <v>840</v>
      </c>
      <c r="B901" s="1354">
        <f>'Expenditures 15-22'!F42</f>
        <v>167797</v>
      </c>
      <c r="C901" s="14" t="s">
        <v>689</v>
      </c>
      <c r="D901" s="14" t="str">
        <f t="shared" si="13"/>
        <v>Error?</v>
      </c>
    </row>
    <row r="902" spans="1:4" x14ac:dyDescent="0.2">
      <c r="A902" s="56">
        <v>841</v>
      </c>
      <c r="B902" s="1354">
        <f>'Expenditures 15-22'!F44</f>
        <v>343497</v>
      </c>
      <c r="D902" s="14" t="str">
        <f t="shared" si="13"/>
        <v>Error?</v>
      </c>
    </row>
    <row r="903" spans="1:4" x14ac:dyDescent="0.2">
      <c r="A903" s="56">
        <v>842</v>
      </c>
      <c r="B903" s="1354">
        <f>'Expenditures 15-22'!F45</f>
        <v>261850</v>
      </c>
      <c r="D903" s="14" t="str">
        <f t="shared" si="13"/>
        <v>Error?</v>
      </c>
    </row>
    <row r="904" spans="1:4" x14ac:dyDescent="0.2">
      <c r="A904" s="56">
        <v>843</v>
      </c>
      <c r="B904" s="1354">
        <f>'Expenditures 15-22'!F46</f>
        <v>53912</v>
      </c>
      <c r="D904" s="14" t="str">
        <f t="shared" si="13"/>
        <v>Error?</v>
      </c>
    </row>
    <row r="905" spans="1:4" x14ac:dyDescent="0.2">
      <c r="A905" s="56">
        <v>844</v>
      </c>
      <c r="B905" s="1354">
        <f>'Expenditures 15-22'!F47</f>
        <v>659259</v>
      </c>
      <c r="C905" s="14" t="s">
        <v>689</v>
      </c>
      <c r="D905" s="14" t="str">
        <f t="shared" si="13"/>
        <v>Error?</v>
      </c>
    </row>
    <row r="906" spans="1:4" x14ac:dyDescent="0.2">
      <c r="A906" s="56">
        <v>845</v>
      </c>
      <c r="B906" s="1354">
        <f>'Expenditures 15-22'!F49</f>
        <v>13309</v>
      </c>
      <c r="D906" s="14" t="str">
        <f t="shared" si="13"/>
        <v>Error?</v>
      </c>
    </row>
    <row r="907" spans="1:4" x14ac:dyDescent="0.2">
      <c r="A907" s="56">
        <v>846</v>
      </c>
      <c r="B907" s="1354">
        <f>'Expenditures 15-22'!F50</f>
        <v>42984</v>
      </c>
      <c r="D907" s="14" t="str">
        <f t="shared" si="13"/>
        <v>Error?</v>
      </c>
    </row>
    <row r="908" spans="1:4" x14ac:dyDescent="0.2">
      <c r="A908" s="56">
        <v>847</v>
      </c>
      <c r="B908" s="1354">
        <f>'Expenditures 15-22'!F53</f>
        <v>158802</v>
      </c>
      <c r="C908" s="14" t="s">
        <v>689</v>
      </c>
      <c r="D908" s="14" t="str">
        <f t="shared" si="13"/>
        <v>Error?</v>
      </c>
    </row>
    <row r="909" spans="1:4" x14ac:dyDescent="0.2">
      <c r="A909" s="56">
        <v>848</v>
      </c>
      <c r="B909" s="1354">
        <f>'Expenditures 15-22'!F55</f>
        <v>29968</v>
      </c>
      <c r="D909" s="14" t="str">
        <f t="shared" si="13"/>
        <v>Error?</v>
      </c>
    </row>
    <row r="910" spans="1:4" x14ac:dyDescent="0.2">
      <c r="A910" s="56">
        <v>849</v>
      </c>
      <c r="B910" s="1354">
        <f>'Expenditures 15-22'!F56</f>
        <v>2210</v>
      </c>
      <c r="D910" s="14" t="str">
        <f t="shared" si="13"/>
        <v>Error?</v>
      </c>
    </row>
    <row r="911" spans="1:4" x14ac:dyDescent="0.2">
      <c r="A911" s="56">
        <v>850</v>
      </c>
      <c r="B911" s="1354">
        <f>'Expenditures 15-22'!F57</f>
        <v>32178</v>
      </c>
      <c r="C911" s="14" t="s">
        <v>689</v>
      </c>
      <c r="D911" s="14" t="str">
        <f t="shared" si="13"/>
        <v>Error?</v>
      </c>
    </row>
    <row r="912" spans="1:4" x14ac:dyDescent="0.2">
      <c r="A912" s="56">
        <v>851</v>
      </c>
      <c r="B912" s="1354">
        <f>'Expenditures 15-22'!F59</f>
        <v>2902</v>
      </c>
      <c r="D912" s="14" t="str">
        <f t="shared" si="13"/>
        <v>Error?</v>
      </c>
    </row>
    <row r="913" spans="1:4" x14ac:dyDescent="0.2">
      <c r="A913" s="56">
        <v>852</v>
      </c>
      <c r="B913" s="1354">
        <f>'Expenditures 15-22'!F60</f>
        <v>7197</v>
      </c>
      <c r="D913" s="14" t="str">
        <f t="shared" si="13"/>
        <v>Error?</v>
      </c>
    </row>
    <row r="914" spans="1:4" x14ac:dyDescent="0.2">
      <c r="A914" s="56">
        <v>853</v>
      </c>
      <c r="B914" s="1354">
        <f>'Expenditures 15-22'!F61</f>
        <v>31525</v>
      </c>
      <c r="D914" s="14" t="str">
        <f t="shared" si="13"/>
        <v>Error?</v>
      </c>
    </row>
    <row r="915" spans="1:4" x14ac:dyDescent="0.2">
      <c r="A915" s="56">
        <v>854</v>
      </c>
      <c r="B915" s="1354">
        <f>'Expenditures 15-22'!F62</f>
        <v>0</v>
      </c>
      <c r="D915" s="14" t="str">
        <f t="shared" si="13"/>
        <v>Error?</v>
      </c>
    </row>
    <row r="916" spans="1:4" x14ac:dyDescent="0.2">
      <c r="A916" s="56">
        <v>855</v>
      </c>
      <c r="B916" s="1354">
        <f>'Expenditures 15-22'!F63</f>
        <v>6416205</v>
      </c>
      <c r="D916" s="14" t="str">
        <f t="shared" si="13"/>
        <v>Error?</v>
      </c>
    </row>
    <row r="917" spans="1:4" x14ac:dyDescent="0.2">
      <c r="A917" s="56">
        <v>856</v>
      </c>
      <c r="B917" s="1354">
        <f>'Expenditures 15-22'!F64</f>
        <v>13610</v>
      </c>
      <c r="D917" s="14" t="str">
        <f t="shared" si="13"/>
        <v>Error?</v>
      </c>
    </row>
    <row r="918" spans="1:4" x14ac:dyDescent="0.2">
      <c r="A918" s="88">
        <v>857</v>
      </c>
      <c r="D918" s="14" t="str">
        <f t="shared" si="13"/>
        <v>OK</v>
      </c>
    </row>
    <row r="919" spans="1:4" x14ac:dyDescent="0.2">
      <c r="A919" s="56">
        <v>858</v>
      </c>
      <c r="B919" s="1354">
        <f>'Expenditures 15-22'!F65</f>
        <v>6471439</v>
      </c>
      <c r="C919" s="14" t="s">
        <v>689</v>
      </c>
      <c r="D919" s="14" t="str">
        <f t="shared" si="13"/>
        <v>Error?</v>
      </c>
    </row>
    <row r="920" spans="1:4" x14ac:dyDescent="0.2">
      <c r="A920" s="56">
        <v>859</v>
      </c>
      <c r="B920" s="1354">
        <f>'Expenditures 15-22'!F67</f>
        <v>0</v>
      </c>
      <c r="D920" s="14" t="str">
        <f t="shared" si="13"/>
        <v>Error?</v>
      </c>
    </row>
    <row r="921" spans="1:4" x14ac:dyDescent="0.2">
      <c r="A921" s="56">
        <v>860</v>
      </c>
      <c r="B921" s="1354">
        <f>'Expenditures 15-22'!F68</f>
        <v>0</v>
      </c>
      <c r="D921" s="14" t="str">
        <f t="shared" si="13"/>
        <v>Error?</v>
      </c>
    </row>
    <row r="922" spans="1:4" x14ac:dyDescent="0.2">
      <c r="A922" s="56">
        <v>861</v>
      </c>
      <c r="B922" s="1354">
        <f>'Expenditures 15-22'!F69</f>
        <v>47706</v>
      </c>
      <c r="D922" s="14" t="str">
        <f t="shared" si="13"/>
        <v>Error?</v>
      </c>
    </row>
    <row r="923" spans="1:4" x14ac:dyDescent="0.2">
      <c r="A923" s="56">
        <v>862</v>
      </c>
      <c r="B923" s="1354">
        <f>'Expenditures 15-22'!F70</f>
        <v>30061</v>
      </c>
      <c r="D923" s="14" t="str">
        <f t="shared" si="13"/>
        <v>Error?</v>
      </c>
    </row>
    <row r="924" spans="1:4" x14ac:dyDescent="0.2">
      <c r="A924" s="88">
        <v>863</v>
      </c>
      <c r="D924" s="14" t="str">
        <f t="shared" si="13"/>
        <v>OK</v>
      </c>
    </row>
    <row r="925" spans="1:4" x14ac:dyDescent="0.2">
      <c r="A925" s="56">
        <v>864</v>
      </c>
      <c r="B925" s="1354">
        <f>'Expenditures 15-22'!F71</f>
        <v>71256</v>
      </c>
      <c r="D925" s="14" t="str">
        <f t="shared" si="13"/>
        <v>Error?</v>
      </c>
    </row>
    <row r="926" spans="1:4" x14ac:dyDescent="0.2">
      <c r="A926" s="88">
        <v>865</v>
      </c>
      <c r="D926" s="14" t="str">
        <f t="shared" si="13"/>
        <v>OK</v>
      </c>
    </row>
    <row r="927" spans="1:4" x14ac:dyDescent="0.2">
      <c r="A927" s="56">
        <v>866</v>
      </c>
      <c r="B927" s="1354">
        <f>'Expenditures 15-22'!F72</f>
        <v>149023</v>
      </c>
      <c r="C927" s="14" t="s">
        <v>689</v>
      </c>
      <c r="D927" s="14" t="str">
        <f t="shared" si="13"/>
        <v>Error?</v>
      </c>
    </row>
    <row r="928" spans="1:4" x14ac:dyDescent="0.2">
      <c r="A928" s="56">
        <v>867</v>
      </c>
      <c r="B928" s="1354">
        <f>'Expenditures 15-22'!F73</f>
        <v>67496</v>
      </c>
      <c r="D928" s="14" t="str">
        <f t="shared" si="13"/>
        <v>Error?</v>
      </c>
    </row>
    <row r="929" spans="1:4" x14ac:dyDescent="0.2">
      <c r="A929" s="56">
        <v>868</v>
      </c>
      <c r="B929" s="1354">
        <f>'Expenditures 15-22'!F74</f>
        <v>7705994</v>
      </c>
      <c r="C929" s="14" t="s">
        <v>689</v>
      </c>
      <c r="D929" s="14" t="str">
        <f t="shared" si="13"/>
        <v>Error?</v>
      </c>
    </row>
    <row r="930" spans="1:4" x14ac:dyDescent="0.2">
      <c r="A930" s="56">
        <v>869</v>
      </c>
      <c r="B930" s="1354">
        <f>'Expenditures 15-22'!F75</f>
        <v>283516</v>
      </c>
      <c r="D930" s="14" t="str">
        <f t="shared" si="13"/>
        <v>Error?</v>
      </c>
    </row>
    <row r="931" spans="1:4" x14ac:dyDescent="0.2">
      <c r="A931" s="56">
        <v>870</v>
      </c>
      <c r="B931" s="1354">
        <f>'Expenditures 15-22'!F114</f>
        <v>14490739</v>
      </c>
      <c r="C931" s="14" t="s">
        <v>689</v>
      </c>
      <c r="D931" s="14" t="str">
        <f t="shared" si="13"/>
        <v>Error?</v>
      </c>
    </row>
    <row r="932" spans="1:4" x14ac:dyDescent="0.2">
      <c r="A932" s="88">
        <v>871</v>
      </c>
      <c r="D932" s="14" t="str">
        <f t="shared" si="13"/>
        <v>OK</v>
      </c>
    </row>
    <row r="933" spans="1:4" x14ac:dyDescent="0.2">
      <c r="A933" s="88">
        <v>872</v>
      </c>
      <c r="D933" s="14" t="str">
        <f t="shared" si="13"/>
        <v>OK</v>
      </c>
    </row>
    <row r="934" spans="1:4" x14ac:dyDescent="0.2">
      <c r="A934" s="88">
        <v>873</v>
      </c>
      <c r="D934" s="14" t="str">
        <f t="shared" si="13"/>
        <v>OK</v>
      </c>
    </row>
    <row r="935" spans="1:4" x14ac:dyDescent="0.2">
      <c r="A935" s="88">
        <v>874</v>
      </c>
      <c r="D935" s="14" t="str">
        <f t="shared" si="13"/>
        <v>OK</v>
      </c>
    </row>
    <row r="936" spans="1:4" x14ac:dyDescent="0.2">
      <c r="A936" s="88">
        <v>875</v>
      </c>
      <c r="D936" s="14" t="str">
        <f t="shared" si="13"/>
        <v>OK</v>
      </c>
    </row>
    <row r="937" spans="1:4" x14ac:dyDescent="0.2">
      <c r="A937" s="56">
        <v>876</v>
      </c>
      <c r="B937" s="1354">
        <f>'Expenditures 15-22'!G5</f>
        <v>837831</v>
      </c>
      <c r="D937" s="14" t="str">
        <f t="shared" si="13"/>
        <v>Error?</v>
      </c>
    </row>
    <row r="938" spans="1:4" x14ac:dyDescent="0.2">
      <c r="A938" s="56">
        <v>877</v>
      </c>
      <c r="B938" s="1354">
        <f>'Expenditures 15-22'!G16</f>
        <v>25816</v>
      </c>
      <c r="D938" s="14" t="str">
        <f t="shared" si="13"/>
        <v>Error?</v>
      </c>
    </row>
    <row r="939" spans="1:4" x14ac:dyDescent="0.2">
      <c r="A939" s="88">
        <v>878</v>
      </c>
      <c r="D939" s="14" t="str">
        <f t="shared" si="13"/>
        <v>OK</v>
      </c>
    </row>
    <row r="940" spans="1:4" x14ac:dyDescent="0.2">
      <c r="A940" s="88">
        <v>879</v>
      </c>
      <c r="D940" s="14" t="str">
        <f t="shared" si="13"/>
        <v>OK</v>
      </c>
    </row>
    <row r="941" spans="1:4" x14ac:dyDescent="0.2">
      <c r="A941" s="88">
        <v>880</v>
      </c>
      <c r="D941" s="14" t="str">
        <f t="shared" si="13"/>
        <v>OK</v>
      </c>
    </row>
    <row r="942" spans="1:4" x14ac:dyDescent="0.2">
      <c r="A942" s="88">
        <v>881</v>
      </c>
      <c r="D942" s="14" t="str">
        <f t="shared" si="13"/>
        <v>OK</v>
      </c>
    </row>
    <row r="943" spans="1:4" x14ac:dyDescent="0.2">
      <c r="A943" s="88">
        <v>882</v>
      </c>
      <c r="D943" s="14" t="str">
        <f t="shared" si="13"/>
        <v>OK</v>
      </c>
    </row>
    <row r="944" spans="1:4" x14ac:dyDescent="0.2">
      <c r="A944" s="56">
        <v>883</v>
      </c>
      <c r="B944" s="1354">
        <f>'Expenditures 15-22'!G18</f>
        <v>0</v>
      </c>
      <c r="D944" s="14" t="str">
        <f t="shared" si="13"/>
        <v>Error?</v>
      </c>
    </row>
    <row r="945" spans="1:4" x14ac:dyDescent="0.2">
      <c r="A945" s="88">
        <v>884</v>
      </c>
      <c r="D945" s="14" t="str">
        <f t="shared" si="13"/>
        <v>OK</v>
      </c>
    </row>
    <row r="946" spans="1:4" x14ac:dyDescent="0.2">
      <c r="A946" s="88">
        <v>885</v>
      </c>
      <c r="D946" s="14" t="str">
        <f t="shared" si="13"/>
        <v>OK</v>
      </c>
    </row>
    <row r="947" spans="1:4" x14ac:dyDescent="0.2">
      <c r="A947" s="88">
        <v>886</v>
      </c>
      <c r="D947" s="14" t="str">
        <f t="shared" si="13"/>
        <v>OK</v>
      </c>
    </row>
    <row r="948" spans="1:4" x14ac:dyDescent="0.2">
      <c r="A948" s="56">
        <v>887</v>
      </c>
      <c r="B948" s="1354">
        <f>'Expenditures 15-22'!G12</f>
        <v>0</v>
      </c>
      <c r="D948" s="14" t="str">
        <f t="shared" si="13"/>
        <v>Error?</v>
      </c>
    </row>
    <row r="949" spans="1:4" x14ac:dyDescent="0.2">
      <c r="A949" s="56">
        <v>888</v>
      </c>
      <c r="B949" s="1354">
        <f>'Expenditures 15-22'!G13</f>
        <v>280852</v>
      </c>
      <c r="D949" s="14" t="str">
        <f t="shared" si="13"/>
        <v>Error?</v>
      </c>
    </row>
    <row r="950" spans="1:4" x14ac:dyDescent="0.2">
      <c r="A950" s="56">
        <v>889</v>
      </c>
      <c r="B950" s="1354">
        <f>'Expenditures 15-22'!G14</f>
        <v>0</v>
      </c>
      <c r="D950" s="14" t="str">
        <f t="shared" si="13"/>
        <v>Error?</v>
      </c>
    </row>
    <row r="951" spans="1:4" x14ac:dyDescent="0.2">
      <c r="A951" s="56">
        <v>890</v>
      </c>
      <c r="B951" s="1354">
        <f>'Expenditures 15-22'!G15</f>
        <v>0</v>
      </c>
      <c r="D951" s="14" t="str">
        <f t="shared" si="13"/>
        <v>Error?</v>
      </c>
    </row>
    <row r="952" spans="1:4" x14ac:dyDescent="0.2">
      <c r="A952" s="56">
        <v>891</v>
      </c>
      <c r="B952" s="1354">
        <f>'Expenditures 15-22'!G33</f>
        <v>1144862</v>
      </c>
      <c r="C952" s="14" t="s">
        <v>689</v>
      </c>
      <c r="D952" s="14" t="str">
        <f t="shared" si="13"/>
        <v>Error?</v>
      </c>
    </row>
    <row r="953" spans="1:4" x14ac:dyDescent="0.2">
      <c r="A953" s="56">
        <v>892</v>
      </c>
      <c r="B953" s="1354">
        <f>'Expenditures 15-22'!G36</f>
        <v>1634</v>
      </c>
      <c r="D953" s="14" t="str">
        <f t="shared" si="13"/>
        <v>Error?</v>
      </c>
    </row>
    <row r="954" spans="1:4" x14ac:dyDescent="0.2">
      <c r="A954" s="56">
        <v>893</v>
      </c>
      <c r="B954" s="1354">
        <f>'Expenditures 15-22'!G37</f>
        <v>0</v>
      </c>
      <c r="D954" s="14" t="str">
        <f t="shared" si="13"/>
        <v>Error?</v>
      </c>
    </row>
    <row r="955" spans="1:4" x14ac:dyDescent="0.2">
      <c r="A955" s="56">
        <v>894</v>
      </c>
      <c r="B955" s="1354">
        <f>'Expenditures 15-22'!G38</f>
        <v>0</v>
      </c>
      <c r="D955" s="14" t="str">
        <f t="shared" si="13"/>
        <v>Error?</v>
      </c>
    </row>
    <row r="956" spans="1:4" x14ac:dyDescent="0.2">
      <c r="A956" s="56">
        <v>895</v>
      </c>
      <c r="B956" s="1354">
        <f>'Expenditures 15-22'!G39</f>
        <v>0</v>
      </c>
      <c r="D956" s="14" t="str">
        <f t="shared" si="13"/>
        <v>Error?</v>
      </c>
    </row>
    <row r="957" spans="1:4" x14ac:dyDescent="0.2">
      <c r="A957" s="56">
        <v>896</v>
      </c>
      <c r="B957" s="1354">
        <f>'Expenditures 15-22'!G40</f>
        <v>0</v>
      </c>
      <c r="D957" s="14" t="str">
        <f t="shared" si="13"/>
        <v>Error?</v>
      </c>
    </row>
    <row r="958" spans="1:4" x14ac:dyDescent="0.2">
      <c r="A958" s="56">
        <v>897</v>
      </c>
      <c r="B958" s="1354">
        <f>'Expenditures 15-22'!G41</f>
        <v>0</v>
      </c>
      <c r="D958" s="14" t="str">
        <f t="shared" si="13"/>
        <v>Error?</v>
      </c>
    </row>
    <row r="959" spans="1:4" x14ac:dyDescent="0.2">
      <c r="A959" s="56">
        <v>898</v>
      </c>
      <c r="B959" s="1354">
        <f>'Expenditures 15-22'!G42</f>
        <v>1634</v>
      </c>
      <c r="C959" s="14" t="s">
        <v>689</v>
      </c>
      <c r="D959" s="14" t="str">
        <f t="shared" ref="D959:D1022" si="14">IF(ISBLANK(B959),"OK",IF(A959-B959=0,"OK","Error?"))</f>
        <v>Error?</v>
      </c>
    </row>
    <row r="960" spans="1:4" x14ac:dyDescent="0.2">
      <c r="A960" s="56">
        <v>899</v>
      </c>
      <c r="B960" s="1354">
        <f>'Expenditures 15-22'!G44</f>
        <v>0</v>
      </c>
      <c r="D960" s="14" t="str">
        <f t="shared" si="14"/>
        <v>Error?</v>
      </c>
    </row>
    <row r="961" spans="1:4" x14ac:dyDescent="0.2">
      <c r="A961" s="56">
        <v>900</v>
      </c>
      <c r="B961" s="1354">
        <f>'Expenditures 15-22'!G45</f>
        <v>0</v>
      </c>
      <c r="D961" s="14" t="str">
        <f t="shared" si="14"/>
        <v>Error?</v>
      </c>
    </row>
    <row r="962" spans="1:4" x14ac:dyDescent="0.2">
      <c r="A962" s="56">
        <v>901</v>
      </c>
      <c r="B962" s="1354">
        <f>'Expenditures 15-22'!G46</f>
        <v>0</v>
      </c>
      <c r="D962" s="14" t="str">
        <f t="shared" si="14"/>
        <v>Error?</v>
      </c>
    </row>
    <row r="963" spans="1:4" x14ac:dyDescent="0.2">
      <c r="A963" s="56">
        <v>902</v>
      </c>
      <c r="B963" s="1354">
        <f>'Expenditures 15-22'!G47</f>
        <v>0</v>
      </c>
      <c r="C963" s="14" t="s">
        <v>689</v>
      </c>
      <c r="D963" s="14" t="str">
        <f t="shared" si="14"/>
        <v>Error?</v>
      </c>
    </row>
    <row r="964" spans="1:4" x14ac:dyDescent="0.2">
      <c r="A964" s="56">
        <v>903</v>
      </c>
      <c r="B964" s="1354">
        <f>'Expenditures 15-22'!G49</f>
        <v>0</v>
      </c>
      <c r="D964" s="14" t="str">
        <f t="shared" si="14"/>
        <v>Error?</v>
      </c>
    </row>
    <row r="965" spans="1:4" x14ac:dyDescent="0.2">
      <c r="A965" s="56">
        <v>904</v>
      </c>
      <c r="B965" s="1354">
        <f>'Expenditures 15-22'!G50</f>
        <v>0</v>
      </c>
      <c r="D965" s="14" t="str">
        <f t="shared" si="14"/>
        <v>Error?</v>
      </c>
    </row>
    <row r="966" spans="1:4" x14ac:dyDescent="0.2">
      <c r="A966" s="56">
        <v>905</v>
      </c>
      <c r="B966" s="1354">
        <f>'Expenditures 15-22'!G53</f>
        <v>6629</v>
      </c>
      <c r="C966" s="14" t="s">
        <v>689</v>
      </c>
      <c r="D966" s="14" t="str">
        <f t="shared" si="14"/>
        <v>Error?</v>
      </c>
    </row>
    <row r="967" spans="1:4" x14ac:dyDescent="0.2">
      <c r="A967" s="56">
        <v>906</v>
      </c>
      <c r="B967" s="1354">
        <f>'Expenditures 15-22'!G55</f>
        <v>0</v>
      </c>
      <c r="D967" s="14" t="str">
        <f t="shared" si="14"/>
        <v>Error?</v>
      </c>
    </row>
    <row r="968" spans="1:4" x14ac:dyDescent="0.2">
      <c r="A968" s="56">
        <v>907</v>
      </c>
      <c r="B968" s="1354">
        <f>'Expenditures 15-22'!G56</f>
        <v>0</v>
      </c>
      <c r="D968" s="14" t="str">
        <f t="shared" si="14"/>
        <v>Error?</v>
      </c>
    </row>
    <row r="969" spans="1:4" x14ac:dyDescent="0.2">
      <c r="A969" s="56">
        <v>908</v>
      </c>
      <c r="B969" s="1354">
        <f>'Expenditures 15-22'!G57</f>
        <v>0</v>
      </c>
      <c r="C969" s="14" t="s">
        <v>689</v>
      </c>
      <c r="D969" s="14" t="str">
        <f t="shared" si="14"/>
        <v>Error?</v>
      </c>
    </row>
    <row r="970" spans="1:4" x14ac:dyDescent="0.2">
      <c r="A970" s="56">
        <v>909</v>
      </c>
      <c r="B970" s="1354">
        <f>'Expenditures 15-22'!G59</f>
        <v>0</v>
      </c>
      <c r="D970" s="14" t="str">
        <f t="shared" si="14"/>
        <v>Error?</v>
      </c>
    </row>
    <row r="971" spans="1:4" x14ac:dyDescent="0.2">
      <c r="A971" s="56">
        <v>910</v>
      </c>
      <c r="B971" s="1354">
        <f>'Expenditures 15-22'!G60</f>
        <v>20875</v>
      </c>
      <c r="D971" s="14" t="str">
        <f t="shared" si="14"/>
        <v>Error?</v>
      </c>
    </row>
    <row r="972" spans="1:4" x14ac:dyDescent="0.2">
      <c r="A972" s="56">
        <v>911</v>
      </c>
      <c r="B972" s="1354">
        <f>'Expenditures 15-22'!G61</f>
        <v>719831</v>
      </c>
      <c r="D972" s="14" t="str">
        <f t="shared" si="14"/>
        <v>Error?</v>
      </c>
    </row>
    <row r="973" spans="1:4" x14ac:dyDescent="0.2">
      <c r="A973" s="56">
        <v>912</v>
      </c>
      <c r="B973" s="1354">
        <f>'Expenditures 15-22'!G62</f>
        <v>0</v>
      </c>
      <c r="D973" s="14" t="str">
        <f t="shared" si="14"/>
        <v>Error?</v>
      </c>
    </row>
    <row r="974" spans="1:4" x14ac:dyDescent="0.2">
      <c r="A974" s="56">
        <v>913</v>
      </c>
      <c r="B974" s="1354">
        <f>'Expenditures 15-22'!G63</f>
        <v>52228</v>
      </c>
      <c r="D974" s="14" t="str">
        <f t="shared" si="14"/>
        <v>Error?</v>
      </c>
    </row>
    <row r="975" spans="1:4" x14ac:dyDescent="0.2">
      <c r="A975" s="56">
        <v>914</v>
      </c>
      <c r="B975" s="1354">
        <f>'Expenditures 15-22'!G64</f>
        <v>365663</v>
      </c>
      <c r="D975" s="14" t="str">
        <f t="shared" si="14"/>
        <v>Error?</v>
      </c>
    </row>
    <row r="976" spans="1:4" x14ac:dyDescent="0.2">
      <c r="A976" s="88">
        <v>915</v>
      </c>
      <c r="D976" s="14" t="str">
        <f t="shared" si="14"/>
        <v>OK</v>
      </c>
    </row>
    <row r="977" spans="1:4" x14ac:dyDescent="0.2">
      <c r="A977" s="56">
        <v>916</v>
      </c>
      <c r="B977" s="1354">
        <f>'Expenditures 15-22'!G65</f>
        <v>1158597</v>
      </c>
      <c r="C977" s="14" t="s">
        <v>689</v>
      </c>
      <c r="D977" s="14" t="str">
        <f t="shared" si="14"/>
        <v>Error?</v>
      </c>
    </row>
    <row r="978" spans="1:4" x14ac:dyDescent="0.2">
      <c r="A978" s="56">
        <v>917</v>
      </c>
      <c r="B978" s="1354">
        <f>'Expenditures 15-22'!G67</f>
        <v>0</v>
      </c>
      <c r="D978" s="14" t="str">
        <f t="shared" si="14"/>
        <v>Error?</v>
      </c>
    </row>
    <row r="979" spans="1:4" x14ac:dyDescent="0.2">
      <c r="A979" s="56">
        <v>918</v>
      </c>
      <c r="B979" s="1354">
        <f>'Expenditures 15-22'!G68</f>
        <v>0</v>
      </c>
      <c r="D979" s="14" t="str">
        <f t="shared" si="14"/>
        <v>Error?</v>
      </c>
    </row>
    <row r="980" spans="1:4" x14ac:dyDescent="0.2">
      <c r="A980" s="56">
        <v>919</v>
      </c>
      <c r="B980" s="1354">
        <f>'Expenditures 15-22'!G69</f>
        <v>0</v>
      </c>
      <c r="D980" s="14" t="str">
        <f t="shared" si="14"/>
        <v>Error?</v>
      </c>
    </row>
    <row r="981" spans="1:4" x14ac:dyDescent="0.2">
      <c r="A981" s="56">
        <v>920</v>
      </c>
      <c r="B981" s="1354">
        <f>'Expenditures 15-22'!G70</f>
        <v>15345</v>
      </c>
      <c r="D981" s="14" t="str">
        <f t="shared" si="14"/>
        <v>Error?</v>
      </c>
    </row>
    <row r="982" spans="1:4" x14ac:dyDescent="0.2">
      <c r="A982" s="88">
        <v>921</v>
      </c>
      <c r="D982" s="14" t="str">
        <f t="shared" si="14"/>
        <v>OK</v>
      </c>
    </row>
    <row r="983" spans="1:4" x14ac:dyDescent="0.2">
      <c r="A983" s="56">
        <v>922</v>
      </c>
      <c r="B983" s="1354">
        <f>'Expenditures 15-22'!G71</f>
        <v>10965164</v>
      </c>
      <c r="D983" s="14" t="str">
        <f t="shared" si="14"/>
        <v>Error?</v>
      </c>
    </row>
    <row r="984" spans="1:4" x14ac:dyDescent="0.2">
      <c r="A984" s="88">
        <v>923</v>
      </c>
      <c r="D984" s="14" t="str">
        <f t="shared" si="14"/>
        <v>OK</v>
      </c>
    </row>
    <row r="985" spans="1:4" x14ac:dyDescent="0.2">
      <c r="A985" s="56">
        <v>924</v>
      </c>
      <c r="B985" s="1354">
        <f>'Expenditures 15-22'!G72</f>
        <v>10980509</v>
      </c>
      <c r="C985" s="14" t="s">
        <v>689</v>
      </c>
      <c r="D985" s="14" t="str">
        <f t="shared" si="14"/>
        <v>Error?</v>
      </c>
    </row>
    <row r="986" spans="1:4" x14ac:dyDescent="0.2">
      <c r="A986" s="56">
        <v>925</v>
      </c>
      <c r="B986" s="1354">
        <f>'Expenditures 15-22'!G73</f>
        <v>0</v>
      </c>
      <c r="D986" s="14" t="str">
        <f t="shared" si="14"/>
        <v>Error?</v>
      </c>
    </row>
    <row r="987" spans="1:4" x14ac:dyDescent="0.2">
      <c r="A987" s="56">
        <v>926</v>
      </c>
      <c r="B987" s="1354">
        <f>'Expenditures 15-22'!G74</f>
        <v>12147369</v>
      </c>
      <c r="C987" s="14" t="s">
        <v>689</v>
      </c>
      <c r="D987" s="14" t="str">
        <f t="shared" si="14"/>
        <v>Error?</v>
      </c>
    </row>
    <row r="988" spans="1:4" x14ac:dyDescent="0.2">
      <c r="A988" s="56">
        <v>927</v>
      </c>
      <c r="B988" s="1354">
        <f>'Expenditures 15-22'!G75</f>
        <v>950</v>
      </c>
      <c r="D988" s="14" t="str">
        <f t="shared" si="14"/>
        <v>Error?</v>
      </c>
    </row>
    <row r="989" spans="1:4" x14ac:dyDescent="0.2">
      <c r="A989" s="56">
        <v>928</v>
      </c>
      <c r="B989" s="1354">
        <f>'Expenditures 15-22'!G114</f>
        <v>13293181</v>
      </c>
      <c r="C989" s="14" t="s">
        <v>689</v>
      </c>
      <c r="D989" s="14" t="str">
        <f t="shared" si="14"/>
        <v>Error?</v>
      </c>
    </row>
    <row r="990" spans="1:4" x14ac:dyDescent="0.2">
      <c r="A990" s="88">
        <v>929</v>
      </c>
      <c r="D990" s="14" t="str">
        <f t="shared" si="14"/>
        <v>OK</v>
      </c>
    </row>
    <row r="991" spans="1:4" x14ac:dyDescent="0.2">
      <c r="A991" s="88">
        <v>930</v>
      </c>
      <c r="D991" s="14" t="str">
        <f t="shared" si="14"/>
        <v>OK</v>
      </c>
    </row>
    <row r="992" spans="1:4" x14ac:dyDescent="0.2">
      <c r="A992" s="88">
        <v>931</v>
      </c>
      <c r="D992" s="14" t="str">
        <f t="shared" si="14"/>
        <v>OK</v>
      </c>
    </row>
    <row r="993" spans="1:4" x14ac:dyDescent="0.2">
      <c r="A993" s="88">
        <v>932</v>
      </c>
      <c r="D993" s="14" t="str">
        <f t="shared" si="14"/>
        <v>OK</v>
      </c>
    </row>
    <row r="994" spans="1:4" x14ac:dyDescent="0.2">
      <c r="A994" s="88">
        <v>933</v>
      </c>
      <c r="D994" s="14" t="str">
        <f t="shared" si="14"/>
        <v>OK</v>
      </c>
    </row>
    <row r="995" spans="1:4" x14ac:dyDescent="0.2">
      <c r="A995" s="56">
        <v>934</v>
      </c>
      <c r="B995" s="1356">
        <f>'Expenditures 15-22'!H5</f>
        <v>426975</v>
      </c>
      <c r="C995" s="86"/>
      <c r="D995" s="14" t="str">
        <f t="shared" si="14"/>
        <v>Error?</v>
      </c>
    </row>
    <row r="996" spans="1:4" x14ac:dyDescent="0.2">
      <c r="A996" s="56">
        <v>935</v>
      </c>
      <c r="B996" s="1354">
        <f>'Expenditures 15-22'!H16</f>
        <v>1938</v>
      </c>
      <c r="D996" s="14" t="str">
        <f t="shared" si="14"/>
        <v>Error?</v>
      </c>
    </row>
    <row r="997" spans="1:4" x14ac:dyDescent="0.2">
      <c r="A997" s="88">
        <v>936</v>
      </c>
      <c r="D997" s="14" t="str">
        <f t="shared" si="14"/>
        <v>OK</v>
      </c>
    </row>
    <row r="998" spans="1:4" x14ac:dyDescent="0.2">
      <c r="A998" s="88">
        <v>937</v>
      </c>
      <c r="D998" s="14" t="str">
        <f t="shared" si="14"/>
        <v>OK</v>
      </c>
    </row>
    <row r="999" spans="1:4" x14ac:dyDescent="0.2">
      <c r="A999" s="88">
        <v>938</v>
      </c>
      <c r="D999" s="14" t="str">
        <f t="shared" si="14"/>
        <v>OK</v>
      </c>
    </row>
    <row r="1000" spans="1:4" x14ac:dyDescent="0.2">
      <c r="A1000" s="88">
        <v>939</v>
      </c>
      <c r="D1000" s="14" t="str">
        <f t="shared" si="14"/>
        <v>OK</v>
      </c>
    </row>
    <row r="1001" spans="1:4" x14ac:dyDescent="0.2">
      <c r="A1001" s="88">
        <v>940</v>
      </c>
      <c r="D1001" s="14" t="str">
        <f t="shared" si="14"/>
        <v>OK</v>
      </c>
    </row>
    <row r="1002" spans="1:4" x14ac:dyDescent="0.2">
      <c r="A1002" s="56">
        <v>941</v>
      </c>
      <c r="B1002" s="1354">
        <f>'Expenditures 15-22'!H18</f>
        <v>0</v>
      </c>
      <c r="D1002" s="14" t="str">
        <f t="shared" si="14"/>
        <v>Error?</v>
      </c>
    </row>
    <row r="1003" spans="1:4" x14ac:dyDescent="0.2">
      <c r="A1003" s="88">
        <v>942</v>
      </c>
      <c r="D1003" s="14" t="str">
        <f t="shared" si="14"/>
        <v>OK</v>
      </c>
    </row>
    <row r="1004" spans="1:4" x14ac:dyDescent="0.2">
      <c r="A1004" s="88">
        <v>943</v>
      </c>
      <c r="D1004" s="14" t="str">
        <f t="shared" si="14"/>
        <v>OK</v>
      </c>
    </row>
    <row r="1005" spans="1:4" x14ac:dyDescent="0.2">
      <c r="A1005" s="88">
        <v>944</v>
      </c>
      <c r="D1005" s="14" t="str">
        <f t="shared" si="14"/>
        <v>OK</v>
      </c>
    </row>
    <row r="1006" spans="1:4" x14ac:dyDescent="0.2">
      <c r="A1006" s="56">
        <v>945</v>
      </c>
      <c r="B1006" s="1354">
        <f>'Expenditures 15-22'!H12</f>
        <v>0</v>
      </c>
      <c r="D1006" s="14" t="str">
        <f t="shared" si="14"/>
        <v>Error?</v>
      </c>
    </row>
    <row r="1007" spans="1:4" x14ac:dyDescent="0.2">
      <c r="A1007" s="56">
        <v>946</v>
      </c>
      <c r="B1007" s="1354">
        <f>'Expenditures 15-22'!H13</f>
        <v>-1425</v>
      </c>
      <c r="D1007" s="14" t="str">
        <f t="shared" si="14"/>
        <v>Error?</v>
      </c>
    </row>
    <row r="1008" spans="1:4" x14ac:dyDescent="0.2">
      <c r="A1008" s="56">
        <v>947</v>
      </c>
      <c r="B1008" s="1354">
        <f>'Expenditures 15-22'!H14</f>
        <v>0</v>
      </c>
      <c r="D1008" s="14" t="str">
        <f t="shared" si="14"/>
        <v>Error?</v>
      </c>
    </row>
    <row r="1009" spans="1:4" x14ac:dyDescent="0.2">
      <c r="A1009" s="56">
        <v>948</v>
      </c>
      <c r="B1009" s="1354">
        <f>'Expenditures 15-22'!H15</f>
        <v>0</v>
      </c>
      <c r="D1009" s="14" t="str">
        <f t="shared" si="14"/>
        <v>Error?</v>
      </c>
    </row>
    <row r="1010" spans="1:4" x14ac:dyDescent="0.2">
      <c r="A1010" s="56">
        <v>949</v>
      </c>
      <c r="B1010" s="1354">
        <f>'Expenditures 15-22'!H33</f>
        <v>427488</v>
      </c>
      <c r="C1010" s="14" t="s">
        <v>689</v>
      </c>
      <c r="D1010" s="14" t="str">
        <f t="shared" si="14"/>
        <v>Error?</v>
      </c>
    </row>
    <row r="1011" spans="1:4" x14ac:dyDescent="0.2">
      <c r="A1011" s="56">
        <v>950</v>
      </c>
      <c r="B1011" s="1354">
        <f>'Expenditures 15-22'!H36</f>
        <v>0</v>
      </c>
      <c r="D1011" s="14" t="str">
        <f t="shared" si="14"/>
        <v>Error?</v>
      </c>
    </row>
    <row r="1012" spans="1:4" x14ac:dyDescent="0.2">
      <c r="A1012" s="56">
        <v>951</v>
      </c>
      <c r="B1012" s="1354">
        <f>'Expenditures 15-22'!H37</f>
        <v>0</v>
      </c>
      <c r="D1012" s="14" t="str">
        <f t="shared" si="14"/>
        <v>Error?</v>
      </c>
    </row>
    <row r="1013" spans="1:4" x14ac:dyDescent="0.2">
      <c r="A1013" s="56">
        <v>952</v>
      </c>
      <c r="B1013" s="1354">
        <f>'Expenditures 15-22'!H38</f>
        <v>0</v>
      </c>
      <c r="D1013" s="14" t="str">
        <f t="shared" si="14"/>
        <v>Error?</v>
      </c>
    </row>
    <row r="1014" spans="1:4" x14ac:dyDescent="0.2">
      <c r="A1014" s="56">
        <v>953</v>
      </c>
      <c r="B1014" s="1354">
        <f>'Expenditures 15-22'!H39</f>
        <v>0</v>
      </c>
      <c r="D1014" s="14" t="str">
        <f t="shared" si="14"/>
        <v>Error?</v>
      </c>
    </row>
    <row r="1015" spans="1:4" x14ac:dyDescent="0.2">
      <c r="A1015" s="56">
        <v>954</v>
      </c>
      <c r="B1015" s="1354">
        <f>'Expenditures 15-22'!H40</f>
        <v>0</v>
      </c>
      <c r="D1015" s="14" t="str">
        <f t="shared" si="14"/>
        <v>Error?</v>
      </c>
    </row>
    <row r="1016" spans="1:4" x14ac:dyDescent="0.2">
      <c r="A1016" s="56">
        <v>955</v>
      </c>
      <c r="B1016" s="1354">
        <f>'Expenditures 15-22'!H41</f>
        <v>0</v>
      </c>
      <c r="D1016" s="14" t="str">
        <f t="shared" si="14"/>
        <v>Error?</v>
      </c>
    </row>
    <row r="1017" spans="1:4" x14ac:dyDescent="0.2">
      <c r="A1017" s="56">
        <v>956</v>
      </c>
      <c r="B1017" s="1354">
        <f>'Expenditures 15-22'!H42</f>
        <v>0</v>
      </c>
      <c r="C1017" s="14" t="s">
        <v>689</v>
      </c>
      <c r="D1017" s="14" t="str">
        <f t="shared" si="14"/>
        <v>Error?</v>
      </c>
    </row>
    <row r="1018" spans="1:4" x14ac:dyDescent="0.2">
      <c r="A1018" s="56">
        <v>957</v>
      </c>
      <c r="B1018" s="1354">
        <f>'Expenditures 15-22'!H44</f>
        <v>67752</v>
      </c>
      <c r="D1018" s="14" t="str">
        <f t="shared" si="14"/>
        <v>Error?</v>
      </c>
    </row>
    <row r="1019" spans="1:4" x14ac:dyDescent="0.2">
      <c r="A1019" s="56">
        <v>958</v>
      </c>
      <c r="B1019" s="1354">
        <f>'Expenditures 15-22'!H45</f>
        <v>0</v>
      </c>
      <c r="D1019" s="14" t="str">
        <f t="shared" si="14"/>
        <v>Error?</v>
      </c>
    </row>
    <row r="1020" spans="1:4" x14ac:dyDescent="0.2">
      <c r="A1020" s="56">
        <v>959</v>
      </c>
      <c r="B1020" s="1354">
        <f>'Expenditures 15-22'!H46</f>
        <v>0</v>
      </c>
      <c r="D1020" s="14" t="str">
        <f t="shared" si="14"/>
        <v>Error?</v>
      </c>
    </row>
    <row r="1021" spans="1:4" x14ac:dyDescent="0.2">
      <c r="A1021" s="56">
        <v>960</v>
      </c>
      <c r="B1021" s="1354">
        <f>'Expenditures 15-22'!H47</f>
        <v>67752</v>
      </c>
      <c r="C1021" s="14" t="s">
        <v>689</v>
      </c>
      <c r="D1021" s="14" t="str">
        <f t="shared" si="14"/>
        <v>Error?</v>
      </c>
    </row>
    <row r="1022" spans="1:4" x14ac:dyDescent="0.2">
      <c r="A1022" s="56">
        <v>961</v>
      </c>
      <c r="B1022" s="1354">
        <f>'Expenditures 15-22'!H49</f>
        <v>36735</v>
      </c>
      <c r="D1022" s="14" t="str">
        <f t="shared" si="14"/>
        <v>Error?</v>
      </c>
    </row>
    <row r="1023" spans="1:4" x14ac:dyDescent="0.2">
      <c r="A1023" s="56">
        <v>962</v>
      </c>
      <c r="B1023" s="1354">
        <f>'Expenditures 15-22'!H50</f>
        <v>28041</v>
      </c>
      <c r="D1023" s="14" t="str">
        <f t="shared" ref="D1023:D1086" si="15">IF(ISBLANK(B1023),"OK",IF(A1023-B1023=0,"OK","Error?"))</f>
        <v>Error?</v>
      </c>
    </row>
    <row r="1024" spans="1:4" x14ac:dyDescent="0.2">
      <c r="A1024" s="56">
        <v>963</v>
      </c>
      <c r="B1024" s="1354">
        <f>'Expenditures 15-22'!H53</f>
        <v>64776</v>
      </c>
      <c r="C1024" s="14" t="s">
        <v>689</v>
      </c>
      <c r="D1024" s="14" t="str">
        <f t="shared" si="15"/>
        <v>Error?</v>
      </c>
    </row>
    <row r="1025" spans="1:4" x14ac:dyDescent="0.2">
      <c r="A1025" s="56">
        <v>964</v>
      </c>
      <c r="B1025" s="1354">
        <f>'Expenditures 15-22'!H55</f>
        <v>3400</v>
      </c>
      <c r="D1025" s="14" t="str">
        <f t="shared" si="15"/>
        <v>Error?</v>
      </c>
    </row>
    <row r="1026" spans="1:4" x14ac:dyDescent="0.2">
      <c r="A1026" s="56">
        <v>965</v>
      </c>
      <c r="B1026" s="1354">
        <f>'Expenditures 15-22'!H56</f>
        <v>3400</v>
      </c>
      <c r="D1026" s="14" t="str">
        <f t="shared" si="15"/>
        <v>Error?</v>
      </c>
    </row>
    <row r="1027" spans="1:4" x14ac:dyDescent="0.2">
      <c r="A1027" s="56">
        <v>966</v>
      </c>
      <c r="B1027" s="1354">
        <f>'Expenditures 15-22'!H57</f>
        <v>6800</v>
      </c>
      <c r="C1027" s="14" t="s">
        <v>689</v>
      </c>
      <c r="D1027" s="14" t="str">
        <f t="shared" si="15"/>
        <v>Error?</v>
      </c>
    </row>
    <row r="1028" spans="1:4" x14ac:dyDescent="0.2">
      <c r="A1028" s="56">
        <v>967</v>
      </c>
      <c r="B1028" s="1354">
        <f>'Expenditures 15-22'!H59</f>
        <v>870</v>
      </c>
      <c r="D1028" s="14" t="str">
        <f t="shared" si="15"/>
        <v>Error?</v>
      </c>
    </row>
    <row r="1029" spans="1:4" x14ac:dyDescent="0.2">
      <c r="A1029" s="56">
        <v>968</v>
      </c>
      <c r="B1029" s="1354">
        <f>'Expenditures 15-22'!H60</f>
        <v>81432</v>
      </c>
      <c r="D1029" s="14" t="str">
        <f t="shared" si="15"/>
        <v>Error?</v>
      </c>
    </row>
    <row r="1030" spans="1:4" x14ac:dyDescent="0.2">
      <c r="A1030" s="56">
        <v>969</v>
      </c>
      <c r="B1030" s="1354">
        <f>'Expenditures 15-22'!H61</f>
        <v>0</v>
      </c>
      <c r="D1030" s="14" t="str">
        <f t="shared" si="15"/>
        <v>Error?</v>
      </c>
    </row>
    <row r="1031" spans="1:4" x14ac:dyDescent="0.2">
      <c r="A1031" s="56">
        <v>970</v>
      </c>
      <c r="B1031" s="1354">
        <f>'Expenditures 15-22'!H62</f>
        <v>0</v>
      </c>
      <c r="D1031" s="14" t="str">
        <f t="shared" si="15"/>
        <v>Error?</v>
      </c>
    </row>
    <row r="1032" spans="1:4" x14ac:dyDescent="0.2">
      <c r="A1032" s="56">
        <v>971</v>
      </c>
      <c r="B1032" s="1354">
        <f>'Expenditures 15-22'!H63</f>
        <v>12215</v>
      </c>
      <c r="D1032" s="14" t="str">
        <f t="shared" si="15"/>
        <v>Error?</v>
      </c>
    </row>
    <row r="1033" spans="1:4" x14ac:dyDescent="0.2">
      <c r="A1033" s="56">
        <v>972</v>
      </c>
      <c r="B1033" s="1354">
        <f>'Expenditures 15-22'!H64</f>
        <v>0</v>
      </c>
      <c r="D1033" s="14" t="str">
        <f t="shared" si="15"/>
        <v>Error?</v>
      </c>
    </row>
    <row r="1034" spans="1:4" x14ac:dyDescent="0.2">
      <c r="A1034" s="88">
        <v>973</v>
      </c>
      <c r="D1034" s="14" t="str">
        <f t="shared" si="15"/>
        <v>OK</v>
      </c>
    </row>
    <row r="1035" spans="1:4" x14ac:dyDescent="0.2">
      <c r="A1035" s="56">
        <v>974</v>
      </c>
      <c r="B1035" s="1354">
        <f>'Expenditures 15-22'!H65</f>
        <v>94517</v>
      </c>
      <c r="C1035" s="14" t="s">
        <v>689</v>
      </c>
      <c r="D1035" s="14" t="str">
        <f t="shared" si="15"/>
        <v>Error?</v>
      </c>
    </row>
    <row r="1036" spans="1:4" x14ac:dyDescent="0.2">
      <c r="A1036" s="56">
        <v>975</v>
      </c>
      <c r="B1036" s="1354">
        <f>'Expenditures 15-22'!H67</f>
        <v>0</v>
      </c>
      <c r="D1036" s="14" t="str">
        <f t="shared" si="15"/>
        <v>Error?</v>
      </c>
    </row>
    <row r="1037" spans="1:4" x14ac:dyDescent="0.2">
      <c r="A1037" s="56">
        <v>976</v>
      </c>
      <c r="B1037" s="1354">
        <f>'Expenditures 15-22'!H68</f>
        <v>0</v>
      </c>
      <c r="D1037" s="14" t="str">
        <f t="shared" si="15"/>
        <v>Error?</v>
      </c>
    </row>
    <row r="1038" spans="1:4" x14ac:dyDescent="0.2">
      <c r="A1038" s="56">
        <v>977</v>
      </c>
      <c r="B1038" s="1354">
        <f>'Expenditures 15-22'!H69</f>
        <v>2828</v>
      </c>
      <c r="D1038" s="14" t="str">
        <f t="shared" si="15"/>
        <v>Error?</v>
      </c>
    </row>
    <row r="1039" spans="1:4" x14ac:dyDescent="0.2">
      <c r="A1039" s="56">
        <v>978</v>
      </c>
      <c r="B1039" s="1354">
        <f>'Expenditures 15-22'!H70</f>
        <v>14678</v>
      </c>
      <c r="D1039" s="14" t="str">
        <f t="shared" si="15"/>
        <v>Error?</v>
      </c>
    </row>
    <row r="1040" spans="1:4" x14ac:dyDescent="0.2">
      <c r="A1040" s="88">
        <v>979</v>
      </c>
      <c r="D1040" s="14" t="str">
        <f t="shared" si="15"/>
        <v>OK</v>
      </c>
    </row>
    <row r="1041" spans="1:4" x14ac:dyDescent="0.2">
      <c r="A1041" s="56">
        <v>980</v>
      </c>
      <c r="B1041" s="1354">
        <f>'Expenditures 15-22'!H71</f>
        <v>0</v>
      </c>
      <c r="D1041" s="14" t="str">
        <f t="shared" si="15"/>
        <v>Error?</v>
      </c>
    </row>
    <row r="1042" spans="1:4" x14ac:dyDescent="0.2">
      <c r="A1042" s="88">
        <v>981</v>
      </c>
      <c r="D1042" s="14" t="str">
        <f t="shared" si="15"/>
        <v>OK</v>
      </c>
    </row>
    <row r="1043" spans="1:4" x14ac:dyDescent="0.2">
      <c r="A1043" s="56">
        <v>982</v>
      </c>
      <c r="B1043" s="1354">
        <f>'Expenditures 15-22'!H72</f>
        <v>17506</v>
      </c>
      <c r="C1043" s="14" t="s">
        <v>689</v>
      </c>
      <c r="D1043" s="14" t="str">
        <f t="shared" si="15"/>
        <v>Error?</v>
      </c>
    </row>
    <row r="1044" spans="1:4" x14ac:dyDescent="0.2">
      <c r="A1044" s="56">
        <v>983</v>
      </c>
      <c r="B1044" s="1354">
        <f>'Expenditures 15-22'!H73</f>
        <v>0</v>
      </c>
      <c r="D1044" s="14" t="str">
        <f t="shared" si="15"/>
        <v>Error?</v>
      </c>
    </row>
    <row r="1045" spans="1:4" x14ac:dyDescent="0.2">
      <c r="A1045" s="56">
        <v>984</v>
      </c>
      <c r="B1045" s="1354">
        <f>'Expenditures 15-22'!H74</f>
        <v>251351</v>
      </c>
      <c r="C1045" s="14" t="s">
        <v>689</v>
      </c>
      <c r="D1045" s="14" t="str">
        <f t="shared" si="15"/>
        <v>Error?</v>
      </c>
    </row>
    <row r="1046" spans="1:4" x14ac:dyDescent="0.2">
      <c r="A1046" s="56">
        <v>985</v>
      </c>
      <c r="B1046" s="1354">
        <f>'Expenditures 15-22'!H75</f>
        <v>21223</v>
      </c>
      <c r="D1046" s="14" t="str">
        <f t="shared" si="15"/>
        <v>Error?</v>
      </c>
    </row>
    <row r="1047" spans="1:4" x14ac:dyDescent="0.2">
      <c r="A1047" s="56">
        <v>986</v>
      </c>
      <c r="B1047" s="1354">
        <f>'Expenditures 15-22'!H102</f>
        <v>8435506</v>
      </c>
      <c r="C1047" s="14" t="s">
        <v>689</v>
      </c>
      <c r="D1047" s="14" t="str">
        <f t="shared" si="15"/>
        <v>Error?</v>
      </c>
    </row>
    <row r="1048" spans="1:4" x14ac:dyDescent="0.2">
      <c r="A1048" s="56">
        <v>987</v>
      </c>
      <c r="B1048" s="1354">
        <f>'Expenditures 15-22'!H105</f>
        <v>0</v>
      </c>
      <c r="D1048" s="14" t="str">
        <f t="shared" si="15"/>
        <v>Error?</v>
      </c>
    </row>
    <row r="1049" spans="1:4" x14ac:dyDescent="0.2">
      <c r="A1049" s="56">
        <v>988</v>
      </c>
      <c r="B1049" s="1354">
        <f>'Expenditures 15-22'!H106</f>
        <v>0</v>
      </c>
      <c r="D1049" s="14" t="str">
        <f t="shared" si="15"/>
        <v>Error?</v>
      </c>
    </row>
    <row r="1050" spans="1:4" x14ac:dyDescent="0.2">
      <c r="A1050" s="88">
        <v>989</v>
      </c>
      <c r="D1050" s="14" t="str">
        <f t="shared" si="15"/>
        <v>OK</v>
      </c>
    </row>
    <row r="1051" spans="1:4" x14ac:dyDescent="0.2">
      <c r="A1051" s="56">
        <v>990</v>
      </c>
      <c r="B1051" s="1354">
        <f>'Expenditures 15-22'!H109</f>
        <v>0</v>
      </c>
      <c r="D1051" s="14" t="str">
        <f t="shared" si="15"/>
        <v>Error?</v>
      </c>
    </row>
    <row r="1052" spans="1:4" x14ac:dyDescent="0.2">
      <c r="A1052" s="88">
        <v>991</v>
      </c>
      <c r="D1052" s="14" t="str">
        <f t="shared" si="15"/>
        <v>OK</v>
      </c>
    </row>
    <row r="1053" spans="1:4" x14ac:dyDescent="0.2">
      <c r="A1053" s="56">
        <v>992</v>
      </c>
      <c r="B1053" s="1354">
        <f>'Expenditures 15-22'!H110</f>
        <v>0</v>
      </c>
      <c r="C1053" s="14" t="s">
        <v>689</v>
      </c>
      <c r="D1053" s="14" t="str">
        <f t="shared" si="15"/>
        <v>Error?</v>
      </c>
    </row>
    <row r="1054" spans="1:4" x14ac:dyDescent="0.2">
      <c r="A1054" s="56">
        <v>993</v>
      </c>
      <c r="B1054" s="1354">
        <f>'Expenditures 15-22'!H114</f>
        <v>9135568</v>
      </c>
      <c r="C1054" s="14" t="s">
        <v>689</v>
      </c>
      <c r="D1054" s="14" t="str">
        <f t="shared" si="15"/>
        <v>Error?</v>
      </c>
    </row>
    <row r="1055" spans="1:4" x14ac:dyDescent="0.2">
      <c r="A1055" s="88">
        <v>994</v>
      </c>
      <c r="D1055" s="14" t="str">
        <f t="shared" si="15"/>
        <v>OK</v>
      </c>
    </row>
    <row r="1056" spans="1:4" x14ac:dyDescent="0.2">
      <c r="A1056" s="88">
        <v>995</v>
      </c>
      <c r="C1056" s="14" t="s">
        <v>689</v>
      </c>
      <c r="D1056" s="14" t="s">
        <v>206</v>
      </c>
    </row>
    <row r="1057" spans="1:4" x14ac:dyDescent="0.2">
      <c r="A1057" s="88">
        <v>996</v>
      </c>
      <c r="C1057" s="14" t="s">
        <v>689</v>
      </c>
      <c r="D1057" s="14" t="str">
        <f t="shared" si="15"/>
        <v>OK</v>
      </c>
    </row>
    <row r="1058" spans="1:4" x14ac:dyDescent="0.2">
      <c r="A1058" s="88">
        <v>997</v>
      </c>
      <c r="D1058" s="14" t="str">
        <f t="shared" si="15"/>
        <v>OK</v>
      </c>
    </row>
    <row r="1059" spans="1:4" x14ac:dyDescent="0.2">
      <c r="A1059" s="88">
        <v>998</v>
      </c>
      <c r="D1059" s="14" t="str">
        <f t="shared" si="15"/>
        <v>OK</v>
      </c>
    </row>
    <row r="1060" spans="1:4" x14ac:dyDescent="0.2">
      <c r="A1060" s="88">
        <v>999</v>
      </c>
      <c r="D1060" s="14" t="str">
        <f t="shared" si="15"/>
        <v>OK</v>
      </c>
    </row>
    <row r="1061" spans="1:4" x14ac:dyDescent="0.2">
      <c r="A1061" s="88">
        <v>1000</v>
      </c>
      <c r="D1061" s="14" t="str">
        <f t="shared" si="15"/>
        <v>OK</v>
      </c>
    </row>
    <row r="1062" spans="1:4" x14ac:dyDescent="0.2">
      <c r="A1062" s="88">
        <v>1001</v>
      </c>
      <c r="D1062" s="14" t="str">
        <f t="shared" si="15"/>
        <v>OK</v>
      </c>
    </row>
    <row r="1063" spans="1:4" x14ac:dyDescent="0.2">
      <c r="A1063" s="88">
        <v>1002</v>
      </c>
      <c r="B1063" s="1356"/>
      <c r="C1063" s="86"/>
      <c r="D1063" s="14" t="str">
        <f t="shared" si="15"/>
        <v>OK</v>
      </c>
    </row>
    <row r="1064" spans="1:4" x14ac:dyDescent="0.2">
      <c r="A1064" s="88">
        <v>1003</v>
      </c>
      <c r="D1064" s="14" t="str">
        <f t="shared" si="15"/>
        <v>OK</v>
      </c>
    </row>
    <row r="1065" spans="1:4" x14ac:dyDescent="0.2">
      <c r="A1065" s="88">
        <v>1004</v>
      </c>
      <c r="D1065" s="14" t="str">
        <f t="shared" si="15"/>
        <v>OK</v>
      </c>
    </row>
    <row r="1066" spans="1:4" x14ac:dyDescent="0.2">
      <c r="A1066" s="88">
        <v>1005</v>
      </c>
      <c r="D1066" s="14" t="str">
        <f t="shared" si="15"/>
        <v>OK</v>
      </c>
    </row>
    <row r="1067" spans="1:4" x14ac:dyDescent="0.2">
      <c r="A1067" s="88">
        <v>1006</v>
      </c>
      <c r="D1067" s="14" t="str">
        <f t="shared" si="15"/>
        <v>OK</v>
      </c>
    </row>
    <row r="1068" spans="1:4" x14ac:dyDescent="0.2">
      <c r="A1068" s="88">
        <v>1007</v>
      </c>
      <c r="D1068" s="14" t="str">
        <f t="shared" si="15"/>
        <v>OK</v>
      </c>
    </row>
    <row r="1069" spans="1:4" x14ac:dyDescent="0.2">
      <c r="A1069" s="88">
        <v>1008</v>
      </c>
      <c r="D1069" s="14" t="str">
        <f t="shared" si="15"/>
        <v>OK</v>
      </c>
    </row>
    <row r="1070" spans="1:4" x14ac:dyDescent="0.2">
      <c r="A1070" s="88">
        <v>1009</v>
      </c>
      <c r="D1070" s="14" t="str">
        <f t="shared" si="15"/>
        <v>OK</v>
      </c>
    </row>
    <row r="1071" spans="1:4" x14ac:dyDescent="0.2">
      <c r="A1071" s="88">
        <v>1010</v>
      </c>
      <c r="D1071" s="14" t="str">
        <f t="shared" si="15"/>
        <v>OK</v>
      </c>
    </row>
    <row r="1072" spans="1:4" x14ac:dyDescent="0.2">
      <c r="A1072" s="88">
        <v>1011</v>
      </c>
      <c r="D1072" s="14" t="str">
        <f t="shared" si="15"/>
        <v>OK</v>
      </c>
    </row>
    <row r="1073" spans="1:4" x14ac:dyDescent="0.2">
      <c r="A1073" s="88">
        <v>1012</v>
      </c>
      <c r="D1073" s="14" t="str">
        <f t="shared" si="15"/>
        <v>OK</v>
      </c>
    </row>
    <row r="1074" spans="1:4" x14ac:dyDescent="0.2">
      <c r="A1074" s="88">
        <v>1013</v>
      </c>
      <c r="D1074" s="14" t="str">
        <f t="shared" si="15"/>
        <v>OK</v>
      </c>
    </row>
    <row r="1075" spans="1:4" x14ac:dyDescent="0.2">
      <c r="A1075" s="88">
        <v>1014</v>
      </c>
      <c r="D1075" s="14" t="str">
        <f t="shared" si="15"/>
        <v>OK</v>
      </c>
    </row>
    <row r="1076" spans="1:4" x14ac:dyDescent="0.2">
      <c r="A1076" s="88">
        <v>1015</v>
      </c>
      <c r="D1076" s="14" t="str">
        <f t="shared" si="15"/>
        <v>OK</v>
      </c>
    </row>
    <row r="1077" spans="1:4" x14ac:dyDescent="0.2">
      <c r="A1077" s="88">
        <v>1016</v>
      </c>
      <c r="D1077" s="14" t="str">
        <f t="shared" si="15"/>
        <v>OK</v>
      </c>
    </row>
    <row r="1078" spans="1:4" x14ac:dyDescent="0.2">
      <c r="A1078" s="88">
        <v>1017</v>
      </c>
      <c r="C1078" s="14" t="s">
        <v>689</v>
      </c>
      <c r="D1078" s="14" t="str">
        <f t="shared" si="15"/>
        <v>OK</v>
      </c>
    </row>
    <row r="1079" spans="1:4" x14ac:dyDescent="0.2">
      <c r="A1079" s="88">
        <v>1018</v>
      </c>
      <c r="D1079" s="14" t="str">
        <f t="shared" si="15"/>
        <v>OK</v>
      </c>
    </row>
    <row r="1080" spans="1:4" x14ac:dyDescent="0.2">
      <c r="A1080" s="88">
        <v>1019</v>
      </c>
      <c r="D1080" s="14" t="str">
        <f t="shared" si="15"/>
        <v>OK</v>
      </c>
    </row>
    <row r="1081" spans="1:4" x14ac:dyDescent="0.2">
      <c r="A1081" s="88">
        <v>1020</v>
      </c>
      <c r="D1081" s="14" t="str">
        <f t="shared" si="15"/>
        <v>OK</v>
      </c>
    </row>
    <row r="1082" spans="1:4" x14ac:dyDescent="0.2">
      <c r="A1082" s="88">
        <v>1021</v>
      </c>
      <c r="D1082" s="14" t="str">
        <f t="shared" si="15"/>
        <v>OK</v>
      </c>
    </row>
    <row r="1083" spans="1:4" x14ac:dyDescent="0.2">
      <c r="A1083" s="88">
        <v>1022</v>
      </c>
      <c r="D1083" s="14" t="str">
        <f t="shared" si="15"/>
        <v>OK</v>
      </c>
    </row>
    <row r="1084" spans="1:4" x14ac:dyDescent="0.2">
      <c r="A1084" s="88">
        <v>1023</v>
      </c>
      <c r="D1084" s="14" t="str">
        <f t="shared" si="15"/>
        <v>OK</v>
      </c>
    </row>
    <row r="1085" spans="1:4" x14ac:dyDescent="0.2">
      <c r="A1085" s="88">
        <v>1024</v>
      </c>
      <c r="D1085" s="14" t="str">
        <f t="shared" si="15"/>
        <v>OK</v>
      </c>
    </row>
    <row r="1086" spans="1:4" x14ac:dyDescent="0.2">
      <c r="A1086" s="88">
        <v>1025</v>
      </c>
      <c r="C1086" s="14" t="s">
        <v>689</v>
      </c>
      <c r="D1086" s="14" t="str">
        <f t="shared" si="15"/>
        <v>OK</v>
      </c>
    </row>
    <row r="1087" spans="1:4" x14ac:dyDescent="0.2">
      <c r="A1087" s="88">
        <v>1026</v>
      </c>
      <c r="C1087" s="14" t="s">
        <v>689</v>
      </c>
      <c r="D1087" s="14" t="str">
        <f t="shared" ref="D1087:D1150" si="16">IF(ISBLANK(B1087),"OK",IF(A1087-B1087=0,"OK","Error?"))</f>
        <v>OK</v>
      </c>
    </row>
    <row r="1088" spans="1:4" x14ac:dyDescent="0.2">
      <c r="A1088" s="88">
        <v>1027</v>
      </c>
      <c r="D1088" s="14" t="str">
        <f t="shared" si="16"/>
        <v>OK</v>
      </c>
    </row>
    <row r="1089" spans="1:4" x14ac:dyDescent="0.2">
      <c r="A1089" s="88">
        <v>1028</v>
      </c>
      <c r="D1089" s="14" t="str">
        <f t="shared" si="16"/>
        <v>OK</v>
      </c>
    </row>
    <row r="1090" spans="1:4" x14ac:dyDescent="0.2">
      <c r="A1090" s="88">
        <v>1029</v>
      </c>
      <c r="D1090" s="14" t="str">
        <f t="shared" si="16"/>
        <v>OK</v>
      </c>
    </row>
    <row r="1091" spans="1:4" x14ac:dyDescent="0.2">
      <c r="A1091" s="88">
        <v>1030</v>
      </c>
      <c r="D1091" s="14" t="str">
        <f t="shared" si="16"/>
        <v>OK</v>
      </c>
    </row>
    <row r="1092" spans="1:4" x14ac:dyDescent="0.2">
      <c r="A1092" s="88">
        <v>1031</v>
      </c>
      <c r="D1092" s="14" t="str">
        <f t="shared" si="16"/>
        <v>OK</v>
      </c>
    </row>
    <row r="1093" spans="1:4" x14ac:dyDescent="0.2">
      <c r="A1093" s="56">
        <v>1032</v>
      </c>
      <c r="B1093" s="1354">
        <f>'Expenditures 15-22'!K5</f>
        <v>130242814</v>
      </c>
      <c r="C1093" s="14" t="s">
        <v>689</v>
      </c>
      <c r="D1093" s="14" t="str">
        <f t="shared" si="16"/>
        <v>Error?</v>
      </c>
    </row>
    <row r="1094" spans="1:4" x14ac:dyDescent="0.2">
      <c r="A1094" s="56">
        <v>1033</v>
      </c>
      <c r="B1094" s="1354">
        <f>'Expenditures 15-22'!K16</f>
        <v>2746245</v>
      </c>
      <c r="C1094" s="14" t="s">
        <v>689</v>
      </c>
      <c r="D1094" s="14" t="str">
        <f t="shared" si="16"/>
        <v>Error?</v>
      </c>
    </row>
    <row r="1095" spans="1:4" x14ac:dyDescent="0.2">
      <c r="A1095" s="88">
        <v>1034</v>
      </c>
      <c r="D1095" s="14" t="str">
        <f t="shared" si="16"/>
        <v>OK</v>
      </c>
    </row>
    <row r="1096" spans="1:4" x14ac:dyDescent="0.2">
      <c r="A1096" s="88">
        <v>1035</v>
      </c>
      <c r="D1096" s="14" t="str">
        <f t="shared" si="16"/>
        <v>OK</v>
      </c>
    </row>
    <row r="1097" spans="1:4" x14ac:dyDescent="0.2">
      <c r="A1097" s="88">
        <v>1036</v>
      </c>
      <c r="D1097" s="14" t="str">
        <f t="shared" si="16"/>
        <v>OK</v>
      </c>
    </row>
    <row r="1098" spans="1:4" x14ac:dyDescent="0.2">
      <c r="A1098" s="88">
        <v>1037</v>
      </c>
      <c r="D1098" s="14" t="str">
        <f t="shared" si="16"/>
        <v>OK</v>
      </c>
    </row>
    <row r="1099" spans="1:4" x14ac:dyDescent="0.2">
      <c r="A1099" s="88">
        <v>1038</v>
      </c>
      <c r="D1099" s="14" t="str">
        <f t="shared" si="16"/>
        <v>OK</v>
      </c>
    </row>
    <row r="1100" spans="1:4" x14ac:dyDescent="0.2">
      <c r="A1100" s="56">
        <v>1039</v>
      </c>
      <c r="B1100" s="1354">
        <f>'Expenditures 15-22'!K18</f>
        <v>30048618</v>
      </c>
      <c r="C1100" s="14" t="s">
        <v>689</v>
      </c>
      <c r="D1100" s="14" t="str">
        <f t="shared" si="16"/>
        <v>Error?</v>
      </c>
    </row>
    <row r="1101" spans="1:4" x14ac:dyDescent="0.2">
      <c r="A1101" s="88">
        <v>1040</v>
      </c>
      <c r="D1101" s="14" t="str">
        <f t="shared" si="16"/>
        <v>OK</v>
      </c>
    </row>
    <row r="1102" spans="1:4" x14ac:dyDescent="0.2">
      <c r="A1102" s="88">
        <v>1041</v>
      </c>
      <c r="D1102" s="14" t="str">
        <f t="shared" si="16"/>
        <v>OK</v>
      </c>
    </row>
    <row r="1103" spans="1:4" x14ac:dyDescent="0.2">
      <c r="A1103" s="88">
        <v>1042</v>
      </c>
      <c r="D1103" s="14" t="str">
        <f t="shared" si="16"/>
        <v>OK</v>
      </c>
    </row>
    <row r="1104" spans="1:4" x14ac:dyDescent="0.2">
      <c r="A1104" s="56">
        <v>1043</v>
      </c>
      <c r="B1104" s="1354">
        <f>'Expenditures 15-22'!K12</f>
        <v>0</v>
      </c>
      <c r="C1104" s="14" t="s">
        <v>689</v>
      </c>
      <c r="D1104" s="14" t="str">
        <f t="shared" si="16"/>
        <v>Error?</v>
      </c>
    </row>
    <row r="1105" spans="1:4" x14ac:dyDescent="0.2">
      <c r="A1105" s="56">
        <v>1044</v>
      </c>
      <c r="B1105" s="1354">
        <f>'Expenditures 15-22'!K13</f>
        <v>5998495</v>
      </c>
      <c r="C1105" s="14" t="s">
        <v>689</v>
      </c>
      <c r="D1105" s="14" t="str">
        <f t="shared" si="16"/>
        <v>Error?</v>
      </c>
    </row>
    <row r="1106" spans="1:4" x14ac:dyDescent="0.2">
      <c r="A1106" s="56">
        <v>1045</v>
      </c>
      <c r="B1106" s="1354">
        <f>'Expenditures 15-22'!K14</f>
        <v>3152088</v>
      </c>
      <c r="C1106" s="14" t="s">
        <v>689</v>
      </c>
      <c r="D1106" s="14" t="str">
        <f t="shared" si="16"/>
        <v>Error?</v>
      </c>
    </row>
    <row r="1107" spans="1:4" x14ac:dyDescent="0.2">
      <c r="A1107" s="56">
        <v>1046</v>
      </c>
      <c r="B1107" s="1354">
        <f>'Expenditures 15-22'!K15</f>
        <v>771671</v>
      </c>
      <c r="C1107" s="14" t="s">
        <v>689</v>
      </c>
      <c r="D1107" s="14" t="str">
        <f t="shared" si="16"/>
        <v>Error?</v>
      </c>
    </row>
    <row r="1108" spans="1:4" x14ac:dyDescent="0.2">
      <c r="A1108" s="56">
        <v>1047</v>
      </c>
      <c r="B1108" s="1354">
        <f>'Expenditures 15-22'!K33</f>
        <v>220351711</v>
      </c>
      <c r="C1108" s="14" t="s">
        <v>689</v>
      </c>
      <c r="D1108" s="14" t="str">
        <f t="shared" si="16"/>
        <v>Error?</v>
      </c>
    </row>
    <row r="1109" spans="1:4" x14ac:dyDescent="0.2">
      <c r="A1109" s="56">
        <v>1048</v>
      </c>
      <c r="B1109" s="1354">
        <f>'Expenditures 15-22'!K36</f>
        <v>7752303</v>
      </c>
      <c r="C1109" s="14" t="s">
        <v>689</v>
      </c>
      <c r="D1109" s="14" t="str">
        <f t="shared" si="16"/>
        <v>Error?</v>
      </c>
    </row>
    <row r="1110" spans="1:4" x14ac:dyDescent="0.2">
      <c r="A1110" s="56">
        <v>1049</v>
      </c>
      <c r="B1110" s="1354">
        <f>'Expenditures 15-22'!K37</f>
        <v>3761002</v>
      </c>
      <c r="C1110" s="14" t="s">
        <v>689</v>
      </c>
      <c r="D1110" s="14" t="str">
        <f t="shared" si="16"/>
        <v>Error?</v>
      </c>
    </row>
    <row r="1111" spans="1:4" x14ac:dyDescent="0.2">
      <c r="A1111" s="56">
        <v>1050</v>
      </c>
      <c r="B1111" s="1354">
        <f>'Expenditures 15-22'!K38</f>
        <v>5030863</v>
      </c>
      <c r="C1111" s="14" t="s">
        <v>689</v>
      </c>
      <c r="D1111" s="14" t="str">
        <f t="shared" si="16"/>
        <v>Error?</v>
      </c>
    </row>
    <row r="1112" spans="1:4" x14ac:dyDescent="0.2">
      <c r="A1112" s="56">
        <v>1051</v>
      </c>
      <c r="B1112" s="1354">
        <f>'Expenditures 15-22'!K39</f>
        <v>1688197</v>
      </c>
      <c r="C1112" s="14" t="s">
        <v>689</v>
      </c>
      <c r="D1112" s="14" t="str">
        <f t="shared" si="16"/>
        <v>Error?</v>
      </c>
    </row>
    <row r="1113" spans="1:4" x14ac:dyDescent="0.2">
      <c r="A1113" s="56">
        <v>1052</v>
      </c>
      <c r="B1113" s="1354">
        <f>'Expenditures 15-22'!K40</f>
        <v>5839175</v>
      </c>
      <c r="C1113" s="14" t="s">
        <v>689</v>
      </c>
      <c r="D1113" s="14" t="str">
        <f t="shared" si="16"/>
        <v>Error?</v>
      </c>
    </row>
    <row r="1114" spans="1:4" x14ac:dyDescent="0.2">
      <c r="A1114" s="56">
        <v>1053</v>
      </c>
      <c r="B1114" s="1354">
        <f>'Expenditures 15-22'!K41</f>
        <v>2365260</v>
      </c>
      <c r="C1114" s="14" t="s">
        <v>689</v>
      </c>
      <c r="D1114" s="14" t="str">
        <f t="shared" si="16"/>
        <v>Error?</v>
      </c>
    </row>
    <row r="1115" spans="1:4" x14ac:dyDescent="0.2">
      <c r="A1115" s="56">
        <v>1054</v>
      </c>
      <c r="B1115" s="1354">
        <f>'Expenditures 15-22'!K42</f>
        <v>26436800</v>
      </c>
      <c r="C1115" s="14" t="s">
        <v>689</v>
      </c>
      <c r="D1115" s="14" t="str">
        <f t="shared" si="16"/>
        <v>Error?</v>
      </c>
    </row>
    <row r="1116" spans="1:4" x14ac:dyDescent="0.2">
      <c r="A1116" s="56">
        <v>1055</v>
      </c>
      <c r="B1116" s="1354">
        <f>'Expenditures 15-22'!K44</f>
        <v>10235308</v>
      </c>
      <c r="C1116" s="14" t="s">
        <v>689</v>
      </c>
      <c r="D1116" s="14" t="str">
        <f t="shared" si="16"/>
        <v>Error?</v>
      </c>
    </row>
    <row r="1117" spans="1:4" x14ac:dyDescent="0.2">
      <c r="A1117" s="56">
        <v>1056</v>
      </c>
      <c r="B1117" s="1354">
        <f>'Expenditures 15-22'!K45</f>
        <v>2353006</v>
      </c>
      <c r="C1117" s="14" t="s">
        <v>689</v>
      </c>
      <c r="D1117" s="14" t="str">
        <f t="shared" si="16"/>
        <v>Error?</v>
      </c>
    </row>
    <row r="1118" spans="1:4" x14ac:dyDescent="0.2">
      <c r="A1118" s="56">
        <v>1057</v>
      </c>
      <c r="B1118" s="1354">
        <f>'Expenditures 15-22'!K46</f>
        <v>1766417</v>
      </c>
      <c r="C1118" s="14" t="s">
        <v>689</v>
      </c>
      <c r="D1118" s="14" t="str">
        <f t="shared" si="16"/>
        <v>Error?</v>
      </c>
    </row>
    <row r="1119" spans="1:4" x14ac:dyDescent="0.2">
      <c r="A1119" s="56">
        <v>1058</v>
      </c>
      <c r="B1119" s="1354">
        <f>'Expenditures 15-22'!K47</f>
        <v>14354731</v>
      </c>
      <c r="C1119" s="14" t="s">
        <v>689</v>
      </c>
      <c r="D1119" s="14" t="str">
        <f t="shared" si="16"/>
        <v>Error?</v>
      </c>
    </row>
    <row r="1120" spans="1:4" x14ac:dyDescent="0.2">
      <c r="A1120" s="56">
        <v>1059</v>
      </c>
      <c r="B1120" s="1354">
        <f>'Expenditures 15-22'!K49</f>
        <v>353728</v>
      </c>
      <c r="C1120" s="14" t="s">
        <v>689</v>
      </c>
      <c r="D1120" s="14" t="str">
        <f t="shared" si="16"/>
        <v>Error?</v>
      </c>
    </row>
    <row r="1121" spans="1:4" x14ac:dyDescent="0.2">
      <c r="A1121" s="56">
        <v>1060</v>
      </c>
      <c r="B1121" s="1354">
        <f>'Expenditures 15-22'!K50</f>
        <v>2174494</v>
      </c>
      <c r="C1121" s="14" t="s">
        <v>689</v>
      </c>
      <c r="D1121" s="14" t="str">
        <f t="shared" si="16"/>
        <v>Error?</v>
      </c>
    </row>
    <row r="1122" spans="1:4" x14ac:dyDescent="0.2">
      <c r="A1122" s="56">
        <v>1061</v>
      </c>
      <c r="B1122" s="1354">
        <f>'Expenditures 15-22'!K53</f>
        <v>7702743</v>
      </c>
      <c r="C1122" s="14" t="s">
        <v>689</v>
      </c>
      <c r="D1122" s="14" t="str">
        <f t="shared" si="16"/>
        <v>Error?</v>
      </c>
    </row>
    <row r="1123" spans="1:4" x14ac:dyDescent="0.2">
      <c r="A1123" s="56">
        <v>1062</v>
      </c>
      <c r="B1123" s="1354">
        <f>'Expenditures 15-22'!K55</f>
        <v>16081916</v>
      </c>
      <c r="C1123" s="14" t="s">
        <v>689</v>
      </c>
      <c r="D1123" s="14" t="str">
        <f t="shared" si="16"/>
        <v>Error?</v>
      </c>
    </row>
    <row r="1124" spans="1:4" x14ac:dyDescent="0.2">
      <c r="A1124" s="56">
        <v>1063</v>
      </c>
      <c r="B1124" s="1354">
        <f>'Expenditures 15-22'!K56</f>
        <v>5913492</v>
      </c>
      <c r="C1124" s="14" t="s">
        <v>689</v>
      </c>
      <c r="D1124" s="14" t="str">
        <f t="shared" si="16"/>
        <v>Error?</v>
      </c>
    </row>
    <row r="1125" spans="1:4" x14ac:dyDescent="0.2">
      <c r="A1125" s="56">
        <v>1064</v>
      </c>
      <c r="B1125" s="1354">
        <f>'Expenditures 15-22'!K57</f>
        <v>21995408</v>
      </c>
      <c r="C1125" s="14" t="s">
        <v>689</v>
      </c>
      <c r="D1125" s="14" t="str">
        <f t="shared" si="16"/>
        <v>Error?</v>
      </c>
    </row>
    <row r="1126" spans="1:4" x14ac:dyDescent="0.2">
      <c r="A1126" s="56">
        <v>1065</v>
      </c>
      <c r="B1126" s="1354">
        <f>'Expenditures 15-22'!K59</f>
        <v>368676</v>
      </c>
      <c r="C1126" s="14" t="s">
        <v>689</v>
      </c>
      <c r="D1126" s="14" t="str">
        <f t="shared" si="16"/>
        <v>Error?</v>
      </c>
    </row>
    <row r="1127" spans="1:4" x14ac:dyDescent="0.2">
      <c r="A1127" s="56">
        <v>1066</v>
      </c>
      <c r="B1127" s="1354">
        <f>'Expenditures 15-22'!K60</f>
        <v>1880462</v>
      </c>
      <c r="C1127" s="14" t="s">
        <v>689</v>
      </c>
      <c r="D1127" s="14" t="str">
        <f t="shared" si="16"/>
        <v>Error?</v>
      </c>
    </row>
    <row r="1128" spans="1:4" x14ac:dyDescent="0.2">
      <c r="A1128" s="56">
        <v>1067</v>
      </c>
      <c r="B1128" s="1354">
        <f>'Expenditures 15-22'!K61</f>
        <v>1028443</v>
      </c>
      <c r="C1128" s="14" t="s">
        <v>689</v>
      </c>
      <c r="D1128" s="14" t="str">
        <f t="shared" si="16"/>
        <v>Error?</v>
      </c>
    </row>
    <row r="1129" spans="1:4" x14ac:dyDescent="0.2">
      <c r="A1129" s="56">
        <v>1068</v>
      </c>
      <c r="B1129" s="1354">
        <f>'Expenditures 15-22'!K62</f>
        <v>1339726</v>
      </c>
      <c r="C1129" s="14" t="s">
        <v>689</v>
      </c>
      <c r="D1129" s="14" t="str">
        <f t="shared" si="16"/>
        <v>Error?</v>
      </c>
    </row>
    <row r="1130" spans="1:4" x14ac:dyDescent="0.2">
      <c r="A1130" s="56">
        <v>1069</v>
      </c>
      <c r="B1130" s="1354">
        <f>'Expenditures 15-22'!K63</f>
        <v>13871981</v>
      </c>
      <c r="C1130" s="14" t="s">
        <v>689</v>
      </c>
      <c r="D1130" s="14" t="str">
        <f t="shared" si="16"/>
        <v>Error?</v>
      </c>
    </row>
    <row r="1131" spans="1:4" x14ac:dyDescent="0.2">
      <c r="A1131" s="56">
        <v>1070</v>
      </c>
      <c r="B1131" s="1354">
        <f>'Expenditures 15-22'!K64</f>
        <v>1554324</v>
      </c>
      <c r="C1131" s="14" t="s">
        <v>689</v>
      </c>
      <c r="D1131" s="14" t="str">
        <f t="shared" si="16"/>
        <v>Error?</v>
      </c>
    </row>
    <row r="1132" spans="1:4" x14ac:dyDescent="0.2">
      <c r="A1132" s="88">
        <v>1071</v>
      </c>
      <c r="D1132" s="14" t="str">
        <f t="shared" si="16"/>
        <v>OK</v>
      </c>
    </row>
    <row r="1133" spans="1:4" x14ac:dyDescent="0.2">
      <c r="A1133" s="56">
        <v>1072</v>
      </c>
      <c r="B1133" s="1354">
        <f>'Expenditures 15-22'!K65</f>
        <v>20043612</v>
      </c>
      <c r="C1133" s="14" t="s">
        <v>689</v>
      </c>
      <c r="D1133" s="14" t="str">
        <f t="shared" si="16"/>
        <v>Error?</v>
      </c>
    </row>
    <row r="1134" spans="1:4" x14ac:dyDescent="0.2">
      <c r="A1134" s="56">
        <v>1073</v>
      </c>
      <c r="B1134" s="1354">
        <f>'Expenditures 15-22'!K67</f>
        <v>0</v>
      </c>
      <c r="C1134" s="14" t="s">
        <v>689</v>
      </c>
      <c r="D1134" s="14" t="str">
        <f t="shared" si="16"/>
        <v>Error?</v>
      </c>
    </row>
    <row r="1135" spans="1:4" x14ac:dyDescent="0.2">
      <c r="A1135" s="56">
        <v>1074</v>
      </c>
      <c r="B1135" s="1354">
        <f>'Expenditures 15-22'!K68</f>
        <v>22818</v>
      </c>
      <c r="C1135" s="14" t="s">
        <v>689</v>
      </c>
      <c r="D1135" s="14" t="str">
        <f t="shared" si="16"/>
        <v>Error?</v>
      </c>
    </row>
    <row r="1136" spans="1:4" x14ac:dyDescent="0.2">
      <c r="A1136" s="56">
        <v>1075</v>
      </c>
      <c r="B1136" s="1354">
        <f>'Expenditures 15-22'!K69</f>
        <v>713672</v>
      </c>
      <c r="C1136" s="14" t="s">
        <v>689</v>
      </c>
      <c r="D1136" s="14" t="str">
        <f t="shared" si="16"/>
        <v>Error?</v>
      </c>
    </row>
    <row r="1137" spans="1:4" x14ac:dyDescent="0.2">
      <c r="A1137" s="56">
        <v>1076</v>
      </c>
      <c r="B1137" s="1354">
        <f>'Expenditures 15-22'!K70</f>
        <v>2895893</v>
      </c>
      <c r="C1137" s="14" t="s">
        <v>689</v>
      </c>
      <c r="D1137" s="14" t="str">
        <f t="shared" si="16"/>
        <v>Error?</v>
      </c>
    </row>
    <row r="1138" spans="1:4" x14ac:dyDescent="0.2">
      <c r="A1138" s="88">
        <v>1077</v>
      </c>
      <c r="D1138" s="14" t="str">
        <f t="shared" si="16"/>
        <v>OK</v>
      </c>
    </row>
    <row r="1139" spans="1:4" x14ac:dyDescent="0.2">
      <c r="A1139" s="56">
        <v>1078</v>
      </c>
      <c r="B1139" s="1354">
        <f>'Expenditures 15-22'!K71</f>
        <v>19215014</v>
      </c>
      <c r="C1139" s="14" t="s">
        <v>689</v>
      </c>
      <c r="D1139" s="14" t="str">
        <f t="shared" si="16"/>
        <v>Error?</v>
      </c>
    </row>
    <row r="1140" spans="1:4" x14ac:dyDescent="0.2">
      <c r="A1140" s="88">
        <v>1079</v>
      </c>
      <c r="D1140" s="14" t="str">
        <f t="shared" si="16"/>
        <v>OK</v>
      </c>
    </row>
    <row r="1141" spans="1:4" x14ac:dyDescent="0.2">
      <c r="A1141" s="56">
        <v>1080</v>
      </c>
      <c r="B1141" s="1354">
        <f>'Expenditures 15-22'!K72</f>
        <v>22847397</v>
      </c>
      <c r="C1141" s="14" t="s">
        <v>689</v>
      </c>
      <c r="D1141" s="14" t="str">
        <f t="shared" si="16"/>
        <v>Error?</v>
      </c>
    </row>
    <row r="1142" spans="1:4" x14ac:dyDescent="0.2">
      <c r="A1142" s="56">
        <v>1081</v>
      </c>
      <c r="B1142" s="1354">
        <f>'Expenditures 15-22'!K73</f>
        <v>428468</v>
      </c>
      <c r="C1142" s="14" t="s">
        <v>689</v>
      </c>
      <c r="D1142" s="14" t="str">
        <f t="shared" si="16"/>
        <v>Error?</v>
      </c>
    </row>
    <row r="1143" spans="1:4" x14ac:dyDescent="0.2">
      <c r="A1143" s="56">
        <v>1082</v>
      </c>
      <c r="B1143" s="1354">
        <f>'Expenditures 15-22'!K74</f>
        <v>113809159</v>
      </c>
      <c r="C1143" s="14" t="s">
        <v>689</v>
      </c>
      <c r="D1143" s="14" t="str">
        <f t="shared" si="16"/>
        <v>Error?</v>
      </c>
    </row>
    <row r="1144" spans="1:4" x14ac:dyDescent="0.2">
      <c r="A1144" s="56">
        <v>1083</v>
      </c>
      <c r="B1144" s="1354">
        <f>'Expenditures 15-22'!K75</f>
        <v>3082659</v>
      </c>
      <c r="C1144" s="14" t="s">
        <v>689</v>
      </c>
      <c r="D1144" s="14" t="str">
        <f t="shared" si="16"/>
        <v>Error?</v>
      </c>
    </row>
    <row r="1145" spans="1:4" x14ac:dyDescent="0.2">
      <c r="A1145" s="56">
        <v>1084</v>
      </c>
      <c r="B1145" s="1354">
        <f>'Expenditures 15-22'!K102</f>
        <v>8507064</v>
      </c>
      <c r="C1145" s="14" t="s">
        <v>689</v>
      </c>
      <c r="D1145" s="14" t="str">
        <f t="shared" si="16"/>
        <v>Error?</v>
      </c>
    </row>
    <row r="1146" spans="1:4" x14ac:dyDescent="0.2">
      <c r="A1146" s="56">
        <v>1085</v>
      </c>
      <c r="B1146" s="1354">
        <f>'Expenditures 15-22'!K105</f>
        <v>0</v>
      </c>
      <c r="C1146" s="14" t="s">
        <v>689</v>
      </c>
      <c r="D1146" s="14" t="str">
        <f t="shared" si="16"/>
        <v>Error?</v>
      </c>
    </row>
    <row r="1147" spans="1:4" x14ac:dyDescent="0.2">
      <c r="A1147" s="56">
        <v>1086</v>
      </c>
      <c r="B1147" s="1354">
        <f>'Expenditures 15-22'!K106</f>
        <v>0</v>
      </c>
      <c r="C1147" s="14" t="s">
        <v>689</v>
      </c>
      <c r="D1147" s="14" t="str">
        <f t="shared" si="16"/>
        <v>Error?</v>
      </c>
    </row>
    <row r="1148" spans="1:4" x14ac:dyDescent="0.2">
      <c r="A1148" s="88">
        <v>1087</v>
      </c>
      <c r="C1148" s="14" t="s">
        <v>689</v>
      </c>
      <c r="D1148" s="14" t="str">
        <f t="shared" si="16"/>
        <v>OK</v>
      </c>
    </row>
    <row r="1149" spans="1:4" x14ac:dyDescent="0.2">
      <c r="A1149" s="56">
        <v>1088</v>
      </c>
      <c r="B1149" s="1354">
        <f>'Expenditures 15-22'!K109</f>
        <v>0</v>
      </c>
      <c r="C1149" s="14" t="s">
        <v>689</v>
      </c>
      <c r="D1149" s="14" t="str">
        <f t="shared" si="16"/>
        <v>Error?</v>
      </c>
    </row>
    <row r="1150" spans="1:4" x14ac:dyDescent="0.2">
      <c r="A1150" s="88">
        <v>1089</v>
      </c>
      <c r="D1150" s="14" t="str">
        <f t="shared" si="16"/>
        <v>OK</v>
      </c>
    </row>
    <row r="1151" spans="1:4" x14ac:dyDescent="0.2">
      <c r="A1151" s="56">
        <v>1090</v>
      </c>
      <c r="B1151" s="1354">
        <f>'Expenditures 15-22'!K110</f>
        <v>0</v>
      </c>
      <c r="C1151" s="14" t="s">
        <v>689</v>
      </c>
      <c r="D1151" s="14" t="str">
        <f t="shared" ref="D1151:D1214" si="17">IF(ISBLANK(B1151),"OK",IF(A1151-B1151=0,"OK","Error?"))</f>
        <v>Error?</v>
      </c>
    </row>
    <row r="1152" spans="1:4" x14ac:dyDescent="0.2">
      <c r="A1152" s="56">
        <v>1091</v>
      </c>
      <c r="B1152" s="1354">
        <f>'Expenditures 15-22'!K114</f>
        <v>345750593</v>
      </c>
      <c r="C1152" s="14" t="s">
        <v>689</v>
      </c>
      <c r="D1152" s="14" t="str">
        <f t="shared" si="17"/>
        <v>Error?</v>
      </c>
    </row>
    <row r="1153" spans="1:4" x14ac:dyDescent="0.2">
      <c r="A1153" s="56">
        <v>1092</v>
      </c>
      <c r="B1153" s="1354">
        <f>'Expenditures 15-22'!K115</f>
        <v>5315678</v>
      </c>
      <c r="C1153" s="14" t="s">
        <v>689</v>
      </c>
      <c r="D1153" s="14" t="str">
        <f t="shared" si="17"/>
        <v>Error?</v>
      </c>
    </row>
    <row r="1154" spans="1:4" x14ac:dyDescent="0.2">
      <c r="A1154" s="88">
        <v>1093</v>
      </c>
      <c r="D1154" s="14" t="str">
        <f t="shared" si="17"/>
        <v>OK</v>
      </c>
    </row>
    <row r="1155" spans="1:4" x14ac:dyDescent="0.2">
      <c r="A1155" s="88">
        <v>1094</v>
      </c>
      <c r="D1155" s="14" t="str">
        <f t="shared" si="17"/>
        <v>OK</v>
      </c>
    </row>
    <row r="1156" spans="1:4" x14ac:dyDescent="0.2">
      <c r="A1156" s="88">
        <v>1095</v>
      </c>
      <c r="D1156" s="14" t="str">
        <f t="shared" si="17"/>
        <v>OK</v>
      </c>
    </row>
    <row r="1157" spans="1:4" x14ac:dyDescent="0.2">
      <c r="A1157" s="88">
        <v>1096</v>
      </c>
      <c r="D1157" s="14" t="str">
        <f t="shared" si="17"/>
        <v>OK</v>
      </c>
    </row>
    <row r="1158" spans="1:4" x14ac:dyDescent="0.2">
      <c r="A1158" s="88">
        <v>1097</v>
      </c>
      <c r="D1158" s="14" t="str">
        <f t="shared" si="17"/>
        <v>OK</v>
      </c>
    </row>
    <row r="1159" spans="1:4" x14ac:dyDescent="0.2">
      <c r="A1159" s="88">
        <v>1098</v>
      </c>
      <c r="D1159" s="14" t="str">
        <f t="shared" si="17"/>
        <v>OK</v>
      </c>
    </row>
    <row r="1160" spans="1:4" x14ac:dyDescent="0.2">
      <c r="A1160" s="88">
        <v>1099</v>
      </c>
      <c r="D1160" s="14" t="str">
        <f t="shared" si="17"/>
        <v>OK</v>
      </c>
    </row>
    <row r="1161" spans="1:4" x14ac:dyDescent="0.2">
      <c r="A1161" s="88">
        <v>1100</v>
      </c>
      <c r="D1161" s="14" t="str">
        <f t="shared" si="17"/>
        <v>OK</v>
      </c>
    </row>
    <row r="1162" spans="1:4" x14ac:dyDescent="0.2">
      <c r="A1162" s="88">
        <v>1101</v>
      </c>
      <c r="D1162" s="14" t="str">
        <f t="shared" si="17"/>
        <v>OK</v>
      </c>
    </row>
    <row r="1163" spans="1:4" x14ac:dyDescent="0.2">
      <c r="A1163" s="88">
        <v>1102</v>
      </c>
      <c r="D1163" s="14" t="str">
        <f t="shared" si="17"/>
        <v>OK</v>
      </c>
    </row>
    <row r="1164" spans="1:4" x14ac:dyDescent="0.2">
      <c r="A1164" s="88">
        <v>1103</v>
      </c>
      <c r="D1164" s="14" t="str">
        <f t="shared" si="17"/>
        <v>OK</v>
      </c>
    </row>
    <row r="1165" spans="1:4" x14ac:dyDescent="0.2">
      <c r="A1165" s="88">
        <v>1104</v>
      </c>
      <c r="D1165" s="14" t="str">
        <f t="shared" si="17"/>
        <v>OK</v>
      </c>
    </row>
    <row r="1166" spans="1:4" x14ac:dyDescent="0.2">
      <c r="A1166" s="88">
        <v>1105</v>
      </c>
      <c r="D1166" s="14" t="str">
        <f t="shared" si="17"/>
        <v>OK</v>
      </c>
    </row>
    <row r="1167" spans="1:4" x14ac:dyDescent="0.2">
      <c r="A1167" s="88">
        <v>1106</v>
      </c>
      <c r="D1167" s="14" t="str">
        <f t="shared" si="17"/>
        <v>OK</v>
      </c>
    </row>
    <row r="1168" spans="1:4" x14ac:dyDescent="0.2">
      <c r="A1168" s="88">
        <v>1107</v>
      </c>
      <c r="D1168" s="14" t="str">
        <f t="shared" si="17"/>
        <v>OK</v>
      </c>
    </row>
    <row r="1169" spans="1:4" x14ac:dyDescent="0.2">
      <c r="A1169" s="88">
        <v>1108</v>
      </c>
      <c r="D1169" s="14" t="str">
        <f t="shared" si="17"/>
        <v>OK</v>
      </c>
    </row>
    <row r="1170" spans="1:4" x14ac:dyDescent="0.2">
      <c r="A1170" s="88">
        <v>1109</v>
      </c>
      <c r="D1170" s="14" t="str">
        <f t="shared" si="17"/>
        <v>OK</v>
      </c>
    </row>
    <row r="1171" spans="1:4" x14ac:dyDescent="0.2">
      <c r="A1171" s="88">
        <v>1110</v>
      </c>
      <c r="D1171" s="14" t="str">
        <f t="shared" si="17"/>
        <v>OK</v>
      </c>
    </row>
    <row r="1172" spans="1:4" x14ac:dyDescent="0.2">
      <c r="A1172" s="88">
        <v>1111</v>
      </c>
      <c r="D1172" s="14" t="str">
        <f t="shared" si="17"/>
        <v>OK</v>
      </c>
    </row>
    <row r="1173" spans="1:4" x14ac:dyDescent="0.2">
      <c r="A1173" s="88">
        <v>1112</v>
      </c>
      <c r="D1173" s="14" t="str">
        <f t="shared" si="17"/>
        <v>OK</v>
      </c>
    </row>
    <row r="1174" spans="1:4" x14ac:dyDescent="0.2">
      <c r="A1174" s="88">
        <v>1113</v>
      </c>
      <c r="D1174" s="14" t="str">
        <f t="shared" si="17"/>
        <v>OK</v>
      </c>
    </row>
    <row r="1175" spans="1:4" x14ac:dyDescent="0.2">
      <c r="A1175" s="88">
        <v>1114</v>
      </c>
      <c r="D1175" s="14" t="str">
        <f t="shared" si="17"/>
        <v>OK</v>
      </c>
    </row>
    <row r="1176" spans="1:4" x14ac:dyDescent="0.2">
      <c r="A1176" s="88">
        <v>1115</v>
      </c>
      <c r="D1176" s="14" t="str">
        <f t="shared" si="17"/>
        <v>OK</v>
      </c>
    </row>
    <row r="1177" spans="1:4" x14ac:dyDescent="0.2">
      <c r="A1177" s="88">
        <v>1116</v>
      </c>
      <c r="D1177" s="14" t="str">
        <f t="shared" si="17"/>
        <v>OK</v>
      </c>
    </row>
    <row r="1178" spans="1:4" x14ac:dyDescent="0.2">
      <c r="A1178" s="88">
        <v>1117</v>
      </c>
      <c r="D1178" s="14" t="str">
        <f t="shared" si="17"/>
        <v>OK</v>
      </c>
    </row>
    <row r="1179" spans="1:4" x14ac:dyDescent="0.2">
      <c r="A1179" s="88">
        <v>1118</v>
      </c>
      <c r="D1179" s="14" t="str">
        <f t="shared" si="17"/>
        <v>OK</v>
      </c>
    </row>
    <row r="1180" spans="1:4" x14ac:dyDescent="0.2">
      <c r="A1180" s="88">
        <v>1119</v>
      </c>
      <c r="D1180" s="14" t="str">
        <f t="shared" si="17"/>
        <v>OK</v>
      </c>
    </row>
    <row r="1181" spans="1:4" x14ac:dyDescent="0.2">
      <c r="A1181" s="88">
        <v>1120</v>
      </c>
      <c r="D1181" s="14" t="str">
        <f t="shared" si="17"/>
        <v>OK</v>
      </c>
    </row>
    <row r="1182" spans="1:4" x14ac:dyDescent="0.2">
      <c r="A1182" s="88">
        <v>1121</v>
      </c>
      <c r="D1182" s="14" t="str">
        <f t="shared" si="17"/>
        <v>OK</v>
      </c>
    </row>
    <row r="1183" spans="1:4" x14ac:dyDescent="0.2">
      <c r="A1183" s="88">
        <v>1122</v>
      </c>
      <c r="D1183" s="14" t="str">
        <f t="shared" si="17"/>
        <v>OK</v>
      </c>
    </row>
    <row r="1184" spans="1:4" x14ac:dyDescent="0.2">
      <c r="A1184" s="88">
        <v>1123</v>
      </c>
      <c r="D1184" s="14" t="str">
        <f t="shared" si="17"/>
        <v>OK</v>
      </c>
    </row>
    <row r="1185" spans="1:4" x14ac:dyDescent="0.2">
      <c r="A1185" s="88">
        <v>1124</v>
      </c>
      <c r="D1185" s="14" t="str">
        <f t="shared" si="17"/>
        <v>OK</v>
      </c>
    </row>
    <row r="1186" spans="1:4" x14ac:dyDescent="0.2">
      <c r="A1186" s="88">
        <v>1125</v>
      </c>
      <c r="D1186" s="14" t="str">
        <f t="shared" si="17"/>
        <v>OK</v>
      </c>
    </row>
    <row r="1187" spans="1:4" x14ac:dyDescent="0.2">
      <c r="A1187" s="88">
        <v>1126</v>
      </c>
      <c r="D1187" s="14" t="str">
        <f t="shared" si="17"/>
        <v>OK</v>
      </c>
    </row>
    <row r="1188" spans="1:4" x14ac:dyDescent="0.2">
      <c r="A1188" s="88">
        <v>1127</v>
      </c>
      <c r="D1188" s="14" t="str">
        <f t="shared" si="17"/>
        <v>OK</v>
      </c>
    </row>
    <row r="1189" spans="1:4" x14ac:dyDescent="0.2">
      <c r="A1189" s="88">
        <v>1128</v>
      </c>
      <c r="D1189" s="14" t="str">
        <f t="shared" si="17"/>
        <v>OK</v>
      </c>
    </row>
    <row r="1190" spans="1:4" x14ac:dyDescent="0.2">
      <c r="A1190" s="88">
        <v>1129</v>
      </c>
      <c r="D1190" s="14" t="str">
        <f t="shared" si="17"/>
        <v>OK</v>
      </c>
    </row>
    <row r="1191" spans="1:4" x14ac:dyDescent="0.2">
      <c r="A1191" s="88">
        <v>1130</v>
      </c>
      <c r="D1191" s="14" t="str">
        <f t="shared" si="17"/>
        <v>OK</v>
      </c>
    </row>
    <row r="1192" spans="1:4" x14ac:dyDescent="0.2">
      <c r="A1192" s="88">
        <v>1131</v>
      </c>
      <c r="D1192" s="14" t="str">
        <f t="shared" si="17"/>
        <v>OK</v>
      </c>
    </row>
    <row r="1193" spans="1:4" x14ac:dyDescent="0.2">
      <c r="A1193" s="88">
        <v>1132</v>
      </c>
      <c r="D1193" s="14" t="str">
        <f t="shared" si="17"/>
        <v>OK</v>
      </c>
    </row>
    <row r="1194" spans="1:4" x14ac:dyDescent="0.2">
      <c r="A1194" s="88">
        <v>1133</v>
      </c>
      <c r="D1194" s="14" t="str">
        <f t="shared" si="17"/>
        <v>OK</v>
      </c>
    </row>
    <row r="1195" spans="1:4" x14ac:dyDescent="0.2">
      <c r="A1195" s="88">
        <v>1134</v>
      </c>
      <c r="D1195" s="14" t="str">
        <f t="shared" si="17"/>
        <v>OK</v>
      </c>
    </row>
    <row r="1196" spans="1:4" x14ac:dyDescent="0.2">
      <c r="A1196" s="88">
        <v>1135</v>
      </c>
      <c r="D1196" s="14" t="str">
        <f t="shared" si="17"/>
        <v>OK</v>
      </c>
    </row>
    <row r="1197" spans="1:4" x14ac:dyDescent="0.2">
      <c r="A1197" s="88">
        <v>1136</v>
      </c>
      <c r="D1197" s="14" t="str">
        <f t="shared" si="17"/>
        <v>OK</v>
      </c>
    </row>
    <row r="1198" spans="1:4" x14ac:dyDescent="0.2">
      <c r="A1198" s="88">
        <v>1137</v>
      </c>
      <c r="D1198" s="14" t="str">
        <f t="shared" si="17"/>
        <v>OK</v>
      </c>
    </row>
    <row r="1199" spans="1:4" x14ac:dyDescent="0.2">
      <c r="A1199" s="88">
        <v>1138</v>
      </c>
      <c r="D1199" s="14" t="str">
        <f t="shared" si="17"/>
        <v>OK</v>
      </c>
    </row>
    <row r="1200" spans="1:4" x14ac:dyDescent="0.2">
      <c r="A1200" s="88">
        <v>1139</v>
      </c>
      <c r="D1200" s="14" t="str">
        <f t="shared" si="17"/>
        <v>OK</v>
      </c>
    </row>
    <row r="1201" spans="1:4" x14ac:dyDescent="0.2">
      <c r="A1201" s="88">
        <v>1140</v>
      </c>
      <c r="D1201" s="14" t="str">
        <f t="shared" si="17"/>
        <v>OK</v>
      </c>
    </row>
    <row r="1202" spans="1:4" x14ac:dyDescent="0.2">
      <c r="A1202" s="88">
        <v>1141</v>
      </c>
      <c r="D1202" s="14" t="str">
        <f t="shared" si="17"/>
        <v>OK</v>
      </c>
    </row>
    <row r="1203" spans="1:4" x14ac:dyDescent="0.2">
      <c r="A1203" s="88">
        <v>1142</v>
      </c>
      <c r="D1203" s="14" t="str">
        <f t="shared" si="17"/>
        <v>OK</v>
      </c>
    </row>
    <row r="1204" spans="1:4" x14ac:dyDescent="0.2">
      <c r="A1204" s="88">
        <v>1143</v>
      </c>
      <c r="D1204" s="14" t="str">
        <f t="shared" si="17"/>
        <v>OK</v>
      </c>
    </row>
    <row r="1205" spans="1:4" x14ac:dyDescent="0.2">
      <c r="A1205" s="88">
        <v>1144</v>
      </c>
      <c r="D1205" s="14" t="str">
        <f t="shared" si="17"/>
        <v>OK</v>
      </c>
    </row>
    <row r="1206" spans="1:4" x14ac:dyDescent="0.2">
      <c r="A1206" s="88">
        <v>1145</v>
      </c>
      <c r="D1206" s="14" t="str">
        <f t="shared" si="17"/>
        <v>OK</v>
      </c>
    </row>
    <row r="1207" spans="1:4" x14ac:dyDescent="0.2">
      <c r="A1207" s="88">
        <v>1146</v>
      </c>
      <c r="D1207" s="14" t="str">
        <f t="shared" si="17"/>
        <v>OK</v>
      </c>
    </row>
    <row r="1208" spans="1:4" x14ac:dyDescent="0.2">
      <c r="A1208" s="88">
        <v>1147</v>
      </c>
      <c r="D1208" s="14" t="str">
        <f t="shared" si="17"/>
        <v>OK</v>
      </c>
    </row>
    <row r="1209" spans="1:4" x14ac:dyDescent="0.2">
      <c r="A1209" s="88">
        <v>1148</v>
      </c>
      <c r="D1209" s="14" t="str">
        <f t="shared" si="17"/>
        <v>OK</v>
      </c>
    </row>
    <row r="1210" spans="1:4" x14ac:dyDescent="0.2">
      <c r="A1210" s="88">
        <v>1149</v>
      </c>
      <c r="D1210" s="14" t="str">
        <f t="shared" si="17"/>
        <v>OK</v>
      </c>
    </row>
    <row r="1211" spans="1:4" x14ac:dyDescent="0.2">
      <c r="A1211" s="88">
        <v>1150</v>
      </c>
      <c r="D1211" s="14" t="str">
        <f t="shared" si="17"/>
        <v>OK</v>
      </c>
    </row>
    <row r="1212" spans="1:4" x14ac:dyDescent="0.2">
      <c r="A1212" s="88">
        <v>1151</v>
      </c>
      <c r="D1212" s="14" t="str">
        <f t="shared" si="17"/>
        <v>OK</v>
      </c>
    </row>
    <row r="1213" spans="1:4" x14ac:dyDescent="0.2">
      <c r="A1213" s="88">
        <v>1152</v>
      </c>
      <c r="D1213" s="14" t="str">
        <f t="shared" si="17"/>
        <v>OK</v>
      </c>
    </row>
    <row r="1214" spans="1:4" x14ac:dyDescent="0.2">
      <c r="A1214" s="88">
        <v>1153</v>
      </c>
      <c r="D1214" s="14" t="str">
        <f t="shared" si="17"/>
        <v>OK</v>
      </c>
    </row>
    <row r="1215" spans="1:4" x14ac:dyDescent="0.2">
      <c r="A1215" s="88">
        <v>1154</v>
      </c>
      <c r="D1215" s="14" t="str">
        <f t="shared" ref="D1215:D1278" si="18">IF(ISBLANK(B1215),"OK",IF(A1215-B1215=0,"OK","Error?"))</f>
        <v>OK</v>
      </c>
    </row>
    <row r="1216" spans="1:4" x14ac:dyDescent="0.2">
      <c r="A1216" s="88">
        <v>1155</v>
      </c>
      <c r="D1216" s="14" t="str">
        <f t="shared" si="18"/>
        <v>OK</v>
      </c>
    </row>
    <row r="1217" spans="1:4" x14ac:dyDescent="0.2">
      <c r="A1217" s="88">
        <v>1156</v>
      </c>
      <c r="D1217" s="14" t="str">
        <f t="shared" si="18"/>
        <v>OK</v>
      </c>
    </row>
    <row r="1218" spans="1:4" x14ac:dyDescent="0.2">
      <c r="A1218" s="88">
        <v>1157</v>
      </c>
      <c r="D1218" s="14" t="str">
        <f t="shared" si="18"/>
        <v>OK</v>
      </c>
    </row>
    <row r="1219" spans="1:4" x14ac:dyDescent="0.2">
      <c r="A1219" s="56">
        <v>1158</v>
      </c>
      <c r="B1219" s="1354">
        <f>'Expenditures 15-22'!C122</f>
        <v>0</v>
      </c>
      <c r="D1219" s="14" t="str">
        <f t="shared" si="18"/>
        <v>Error?</v>
      </c>
    </row>
    <row r="1220" spans="1:4" x14ac:dyDescent="0.2">
      <c r="A1220" s="56">
        <v>1159</v>
      </c>
      <c r="B1220" s="1354">
        <f>'Expenditures 15-22'!C123</f>
        <v>0</v>
      </c>
      <c r="D1220" s="14" t="str">
        <f t="shared" si="18"/>
        <v>Error?</v>
      </c>
    </row>
    <row r="1221" spans="1:4" x14ac:dyDescent="0.2">
      <c r="A1221" s="56">
        <v>1160</v>
      </c>
      <c r="B1221" s="1354">
        <f>'Expenditures 15-22'!C124</f>
        <v>7493604</v>
      </c>
      <c r="D1221" s="14" t="str">
        <f t="shared" si="18"/>
        <v>Error?</v>
      </c>
    </row>
    <row r="1222" spans="1:4" x14ac:dyDescent="0.2">
      <c r="A1222" s="88">
        <v>1161</v>
      </c>
      <c r="D1222" s="14" t="str">
        <f t="shared" si="18"/>
        <v>OK</v>
      </c>
    </row>
    <row r="1223" spans="1:4" x14ac:dyDescent="0.2">
      <c r="A1223" s="56">
        <v>1162</v>
      </c>
      <c r="B1223" s="1354">
        <f>'Expenditures 15-22'!C127</f>
        <v>7494204</v>
      </c>
      <c r="C1223" s="14" t="s">
        <v>689</v>
      </c>
      <c r="D1223" s="14" t="str">
        <f t="shared" si="18"/>
        <v>Error?</v>
      </c>
    </row>
    <row r="1224" spans="1:4" x14ac:dyDescent="0.2">
      <c r="A1224" s="56">
        <v>1163</v>
      </c>
      <c r="B1224" s="1354">
        <f>'Expenditures 15-22'!C128</f>
        <v>0</v>
      </c>
      <c r="D1224" s="14" t="str">
        <f t="shared" si="18"/>
        <v>Error?</v>
      </c>
    </row>
    <row r="1225" spans="1:4" x14ac:dyDescent="0.2">
      <c r="A1225" s="56">
        <v>1164</v>
      </c>
      <c r="B1225" s="1354">
        <f>'Expenditures 15-22'!C129</f>
        <v>7494204</v>
      </c>
      <c r="C1225" s="14" t="s">
        <v>689</v>
      </c>
      <c r="D1225" s="14" t="str">
        <f t="shared" si="18"/>
        <v>Error?</v>
      </c>
    </row>
    <row r="1226" spans="1:4" x14ac:dyDescent="0.2">
      <c r="A1226" s="56">
        <v>1165</v>
      </c>
      <c r="B1226" s="1354">
        <f>'Expenditures 15-22'!C150</f>
        <v>7494204</v>
      </c>
      <c r="C1226" s="14" t="s">
        <v>689</v>
      </c>
      <c r="D1226" s="14" t="str">
        <f t="shared" si="18"/>
        <v>Error?</v>
      </c>
    </row>
    <row r="1227" spans="1:4" x14ac:dyDescent="0.2">
      <c r="A1227" s="56">
        <v>1166</v>
      </c>
      <c r="B1227" s="1354">
        <f>'Expenditures 15-22'!D122</f>
        <v>0</v>
      </c>
      <c r="D1227" s="14" t="str">
        <f t="shared" si="18"/>
        <v>Error?</v>
      </c>
    </row>
    <row r="1228" spans="1:4" x14ac:dyDescent="0.2">
      <c r="A1228" s="56">
        <v>1167</v>
      </c>
      <c r="B1228" s="1354">
        <f>'Expenditures 15-22'!D123</f>
        <v>0</v>
      </c>
      <c r="D1228" s="14" t="str">
        <f t="shared" si="18"/>
        <v>Error?</v>
      </c>
    </row>
    <row r="1229" spans="1:4" x14ac:dyDescent="0.2">
      <c r="A1229" s="56">
        <v>1168</v>
      </c>
      <c r="B1229" s="1354">
        <f>'Expenditures 15-22'!D124</f>
        <v>1457428</v>
      </c>
      <c r="D1229" s="14" t="str">
        <f t="shared" si="18"/>
        <v>Error?</v>
      </c>
    </row>
    <row r="1230" spans="1:4" x14ac:dyDescent="0.2">
      <c r="A1230" s="88">
        <v>1169</v>
      </c>
      <c r="D1230" s="14" t="str">
        <f t="shared" si="18"/>
        <v>OK</v>
      </c>
    </row>
    <row r="1231" spans="1:4" x14ac:dyDescent="0.2">
      <c r="A1231" s="56">
        <v>1170</v>
      </c>
      <c r="B1231" s="1354">
        <f>'Expenditures 15-22'!D127</f>
        <v>1457428</v>
      </c>
      <c r="C1231" s="14" t="s">
        <v>689</v>
      </c>
      <c r="D1231" s="14" t="str">
        <f t="shared" si="18"/>
        <v>Error?</v>
      </c>
    </row>
    <row r="1232" spans="1:4" x14ac:dyDescent="0.2">
      <c r="A1232" s="56">
        <v>1171</v>
      </c>
      <c r="B1232" s="1354">
        <f>'Expenditures 15-22'!D128</f>
        <v>0</v>
      </c>
      <c r="D1232" s="14" t="str">
        <f t="shared" si="18"/>
        <v>Error?</v>
      </c>
    </row>
    <row r="1233" spans="1:4" x14ac:dyDescent="0.2">
      <c r="A1233" s="56">
        <v>1172</v>
      </c>
      <c r="B1233" s="1354">
        <f>'Expenditures 15-22'!D129</f>
        <v>1457428</v>
      </c>
      <c r="C1233" s="14" t="s">
        <v>689</v>
      </c>
      <c r="D1233" s="14" t="str">
        <f t="shared" si="18"/>
        <v>Error?</v>
      </c>
    </row>
    <row r="1234" spans="1:4" x14ac:dyDescent="0.2">
      <c r="A1234" s="56">
        <v>1173</v>
      </c>
      <c r="B1234" s="1354">
        <f>'Expenditures 15-22'!D150</f>
        <v>1457428</v>
      </c>
      <c r="C1234" s="14" t="s">
        <v>689</v>
      </c>
      <c r="D1234" s="14" t="str">
        <f t="shared" si="18"/>
        <v>Error?</v>
      </c>
    </row>
    <row r="1235" spans="1:4" x14ac:dyDescent="0.2">
      <c r="A1235" s="56">
        <v>1174</v>
      </c>
      <c r="B1235" s="1354">
        <f>'Expenditures 15-22'!E122</f>
        <v>0</v>
      </c>
      <c r="D1235" s="14" t="str">
        <f t="shared" si="18"/>
        <v>Error?</v>
      </c>
    </row>
    <row r="1236" spans="1:4" x14ac:dyDescent="0.2">
      <c r="A1236" s="56">
        <v>1175</v>
      </c>
      <c r="B1236" s="1354">
        <f>'Expenditures 15-22'!E123</f>
        <v>1446875</v>
      </c>
      <c r="D1236" s="14" t="str">
        <f t="shared" si="18"/>
        <v>Error?</v>
      </c>
    </row>
    <row r="1237" spans="1:4" x14ac:dyDescent="0.2">
      <c r="A1237" s="56">
        <v>1176</v>
      </c>
      <c r="B1237" s="1354">
        <f>'Expenditures 15-22'!E124</f>
        <v>7343923</v>
      </c>
      <c r="D1237" s="14" t="str">
        <f t="shared" si="18"/>
        <v>Error?</v>
      </c>
    </row>
    <row r="1238" spans="1:4" x14ac:dyDescent="0.2">
      <c r="A1238" s="88">
        <v>1177</v>
      </c>
      <c r="D1238" s="14" t="str">
        <f t="shared" si="18"/>
        <v>OK</v>
      </c>
    </row>
    <row r="1239" spans="1:4" x14ac:dyDescent="0.2">
      <c r="A1239" s="56">
        <v>1178</v>
      </c>
      <c r="B1239" s="1354">
        <f>'Expenditures 15-22'!E127</f>
        <v>8790798</v>
      </c>
      <c r="C1239" s="14" t="s">
        <v>689</v>
      </c>
      <c r="D1239" s="14" t="str">
        <f t="shared" si="18"/>
        <v>Error?</v>
      </c>
    </row>
    <row r="1240" spans="1:4" x14ac:dyDescent="0.2">
      <c r="A1240" s="56">
        <v>1179</v>
      </c>
      <c r="B1240" s="1354">
        <f>'Expenditures 15-22'!E128</f>
        <v>0</v>
      </c>
      <c r="D1240" s="14" t="str">
        <f t="shared" si="18"/>
        <v>Error?</v>
      </c>
    </row>
    <row r="1241" spans="1:4" x14ac:dyDescent="0.2">
      <c r="A1241" s="56">
        <v>1180</v>
      </c>
      <c r="B1241" s="1354">
        <f>'Expenditures 15-22'!E129</f>
        <v>8790798</v>
      </c>
      <c r="C1241" s="14" t="s">
        <v>689</v>
      </c>
      <c r="D1241" s="14" t="str">
        <f t="shared" si="18"/>
        <v>Error?</v>
      </c>
    </row>
    <row r="1242" spans="1:4" x14ac:dyDescent="0.2">
      <c r="A1242" s="56">
        <v>1181</v>
      </c>
      <c r="B1242" s="1354">
        <f>'Expenditures 15-22'!E150</f>
        <v>8790798</v>
      </c>
      <c r="C1242" s="14" t="s">
        <v>689</v>
      </c>
      <c r="D1242" s="14" t="str">
        <f t="shared" si="18"/>
        <v>Error?</v>
      </c>
    </row>
    <row r="1243" spans="1:4" x14ac:dyDescent="0.2">
      <c r="A1243" s="56">
        <v>1182</v>
      </c>
      <c r="B1243" s="1354">
        <f>'Expenditures 15-22'!F122</f>
        <v>0</v>
      </c>
      <c r="D1243" s="14" t="str">
        <f t="shared" si="18"/>
        <v>Error?</v>
      </c>
    </row>
    <row r="1244" spans="1:4" x14ac:dyDescent="0.2">
      <c r="A1244" s="56">
        <v>1183</v>
      </c>
      <c r="B1244" s="1354">
        <f>'Expenditures 15-22'!F123</f>
        <v>0</v>
      </c>
      <c r="D1244" s="14" t="str">
        <f t="shared" si="18"/>
        <v>Error?</v>
      </c>
    </row>
    <row r="1245" spans="1:4" x14ac:dyDescent="0.2">
      <c r="A1245" s="56">
        <v>1184</v>
      </c>
      <c r="B1245" s="1354">
        <f>'Expenditures 15-22'!F124</f>
        <v>7009293</v>
      </c>
      <c r="D1245" s="14" t="str">
        <f t="shared" si="18"/>
        <v>Error?</v>
      </c>
    </row>
    <row r="1246" spans="1:4" x14ac:dyDescent="0.2">
      <c r="A1246" s="88">
        <v>1185</v>
      </c>
      <c r="D1246" s="14" t="str">
        <f t="shared" si="18"/>
        <v>OK</v>
      </c>
    </row>
    <row r="1247" spans="1:4" x14ac:dyDescent="0.2">
      <c r="A1247" s="56">
        <v>1186</v>
      </c>
      <c r="B1247" s="1354">
        <f>'Expenditures 15-22'!F127</f>
        <v>7009293</v>
      </c>
      <c r="C1247" s="14" t="s">
        <v>689</v>
      </c>
      <c r="D1247" s="14" t="str">
        <f t="shared" si="18"/>
        <v>Error?</v>
      </c>
    </row>
    <row r="1248" spans="1:4" x14ac:dyDescent="0.2">
      <c r="A1248" s="56">
        <v>1187</v>
      </c>
      <c r="B1248" s="1354">
        <f>'Expenditures 15-22'!F128</f>
        <v>0</v>
      </c>
      <c r="D1248" s="14" t="str">
        <f t="shared" si="18"/>
        <v>Error?</v>
      </c>
    </row>
    <row r="1249" spans="1:4" x14ac:dyDescent="0.2">
      <c r="A1249" s="56">
        <v>1188</v>
      </c>
      <c r="B1249" s="1354">
        <f>'Expenditures 15-22'!F129</f>
        <v>7009293</v>
      </c>
      <c r="C1249" s="14" t="s">
        <v>689</v>
      </c>
      <c r="D1249" s="14" t="str">
        <f t="shared" si="18"/>
        <v>Error?</v>
      </c>
    </row>
    <row r="1250" spans="1:4" x14ac:dyDescent="0.2">
      <c r="A1250" s="56">
        <v>1189</v>
      </c>
      <c r="B1250" s="1354">
        <f>'Expenditures 15-22'!F150</f>
        <v>7009293</v>
      </c>
      <c r="C1250" s="14" t="s">
        <v>689</v>
      </c>
      <c r="D1250" s="14" t="str">
        <f t="shared" si="18"/>
        <v>Error?</v>
      </c>
    </row>
    <row r="1251" spans="1:4" x14ac:dyDescent="0.2">
      <c r="A1251" s="56">
        <v>1190</v>
      </c>
      <c r="B1251" s="1354">
        <f>'Expenditures 15-22'!G122</f>
        <v>0</v>
      </c>
      <c r="D1251" s="14" t="str">
        <f t="shared" si="18"/>
        <v>Error?</v>
      </c>
    </row>
    <row r="1252" spans="1:4" x14ac:dyDescent="0.2">
      <c r="A1252" s="56">
        <v>1191</v>
      </c>
      <c r="B1252" s="1354">
        <f>'Expenditures 15-22'!G123</f>
        <v>11556832</v>
      </c>
      <c r="D1252" s="14" t="str">
        <f t="shared" si="18"/>
        <v>Error?</v>
      </c>
    </row>
    <row r="1253" spans="1:4" x14ac:dyDescent="0.2">
      <c r="A1253" s="56">
        <v>1192</v>
      </c>
      <c r="B1253" s="1354">
        <f>'Expenditures 15-22'!G124</f>
        <v>919752</v>
      </c>
      <c r="D1253" s="14" t="str">
        <f t="shared" si="18"/>
        <v>Error?</v>
      </c>
    </row>
    <row r="1254" spans="1:4" x14ac:dyDescent="0.2">
      <c r="A1254" s="56">
        <v>1193</v>
      </c>
      <c r="B1254" s="1354">
        <f>'Expenditures 15-22'!G126</f>
        <v>0</v>
      </c>
      <c r="D1254" s="14" t="str">
        <f t="shared" si="18"/>
        <v>Error?</v>
      </c>
    </row>
    <row r="1255" spans="1:4" x14ac:dyDescent="0.2">
      <c r="A1255" s="88">
        <v>1194</v>
      </c>
      <c r="D1255" s="14" t="str">
        <f t="shared" si="18"/>
        <v>OK</v>
      </c>
    </row>
    <row r="1256" spans="1:4" x14ac:dyDescent="0.2">
      <c r="A1256" s="56">
        <v>1195</v>
      </c>
      <c r="B1256" s="1354">
        <f>'Expenditures 15-22'!G127</f>
        <v>12476584</v>
      </c>
      <c r="C1256" s="14" t="s">
        <v>689</v>
      </c>
      <c r="D1256" s="14" t="str">
        <f t="shared" si="18"/>
        <v>Error?</v>
      </c>
    </row>
    <row r="1257" spans="1:4" x14ac:dyDescent="0.2">
      <c r="A1257" s="56">
        <v>1196</v>
      </c>
      <c r="B1257" s="1354">
        <f>'Expenditures 15-22'!G128</f>
        <v>0</v>
      </c>
      <c r="D1257" s="14" t="str">
        <f t="shared" si="18"/>
        <v>Error?</v>
      </c>
    </row>
    <row r="1258" spans="1:4" x14ac:dyDescent="0.2">
      <c r="A1258" s="56">
        <v>1197</v>
      </c>
      <c r="B1258" s="1354">
        <f>'Expenditures 15-22'!G129</f>
        <v>12476584</v>
      </c>
      <c r="C1258" s="14" t="s">
        <v>689</v>
      </c>
      <c r="D1258" s="14" t="str">
        <f t="shared" si="18"/>
        <v>Error?</v>
      </c>
    </row>
    <row r="1259" spans="1:4" x14ac:dyDescent="0.2">
      <c r="A1259" s="56">
        <v>1198</v>
      </c>
      <c r="B1259" s="1354">
        <f>'Expenditures 15-22'!G150</f>
        <v>12476584</v>
      </c>
      <c r="C1259" s="14" t="s">
        <v>689</v>
      </c>
      <c r="D1259" s="14" t="str">
        <f t="shared" si="18"/>
        <v>Error?</v>
      </c>
    </row>
    <row r="1260" spans="1:4" x14ac:dyDescent="0.2">
      <c r="A1260" s="56">
        <v>1199</v>
      </c>
      <c r="B1260" s="1354">
        <f>'Expenditures 15-22'!H122</f>
        <v>0</v>
      </c>
      <c r="D1260" s="14" t="str">
        <f t="shared" si="18"/>
        <v>Error?</v>
      </c>
    </row>
    <row r="1261" spans="1:4" x14ac:dyDescent="0.2">
      <c r="A1261" s="56">
        <v>1200</v>
      </c>
      <c r="B1261" s="1354">
        <f>'Expenditures 15-22'!H123</f>
        <v>0</v>
      </c>
      <c r="D1261" s="14" t="str">
        <f t="shared" si="18"/>
        <v>Error?</v>
      </c>
    </row>
    <row r="1262" spans="1:4" x14ac:dyDescent="0.2">
      <c r="A1262" s="56">
        <v>1201</v>
      </c>
      <c r="B1262" s="1354">
        <f>'Expenditures 15-22'!H124</f>
        <v>5068</v>
      </c>
      <c r="D1262" s="14" t="str">
        <f t="shared" si="18"/>
        <v>Error?</v>
      </c>
    </row>
    <row r="1263" spans="1:4" x14ac:dyDescent="0.2">
      <c r="A1263" s="88">
        <v>1202</v>
      </c>
      <c r="D1263" s="14" t="str">
        <f t="shared" si="18"/>
        <v>OK</v>
      </c>
    </row>
    <row r="1264" spans="1:4" x14ac:dyDescent="0.2">
      <c r="A1264" s="56">
        <v>1203</v>
      </c>
      <c r="B1264" s="1354">
        <f>'Expenditures 15-22'!H127</f>
        <v>5068</v>
      </c>
      <c r="C1264" s="14" t="s">
        <v>689</v>
      </c>
      <c r="D1264" s="14" t="str">
        <f t="shared" si="18"/>
        <v>Error?</v>
      </c>
    </row>
    <row r="1265" spans="1:4" x14ac:dyDescent="0.2">
      <c r="A1265" s="56">
        <v>1204</v>
      </c>
      <c r="B1265" s="1354">
        <f>'Expenditures 15-22'!H128</f>
        <v>0</v>
      </c>
      <c r="D1265" s="14" t="str">
        <f t="shared" si="18"/>
        <v>Error?</v>
      </c>
    </row>
    <row r="1266" spans="1:4" x14ac:dyDescent="0.2">
      <c r="A1266" s="56">
        <v>1205</v>
      </c>
      <c r="B1266" s="1354">
        <f>'Expenditures 15-22'!H129</f>
        <v>5068</v>
      </c>
      <c r="C1266" s="14" t="s">
        <v>689</v>
      </c>
      <c r="D1266" s="14" t="str">
        <f t="shared" si="18"/>
        <v>Error?</v>
      </c>
    </row>
    <row r="1267" spans="1:4" x14ac:dyDescent="0.2">
      <c r="A1267" s="56">
        <v>1206</v>
      </c>
      <c r="B1267" s="1354">
        <f>'Expenditures 15-22'!H138</f>
        <v>0</v>
      </c>
      <c r="C1267" s="14" t="s">
        <v>689</v>
      </c>
      <c r="D1267" s="14" t="str">
        <f t="shared" si="18"/>
        <v>Error?</v>
      </c>
    </row>
    <row r="1268" spans="1:4" x14ac:dyDescent="0.2">
      <c r="A1268" s="56">
        <v>1207</v>
      </c>
      <c r="B1268" s="1354">
        <f>'Expenditures 15-22'!H141</f>
        <v>0</v>
      </c>
      <c r="D1268" s="14" t="str">
        <f t="shared" si="18"/>
        <v>Error?</v>
      </c>
    </row>
    <row r="1269" spans="1:4" x14ac:dyDescent="0.2">
      <c r="A1269" s="56">
        <v>1208</v>
      </c>
      <c r="B1269" s="1354">
        <f>'Expenditures 15-22'!H142</f>
        <v>0</v>
      </c>
      <c r="D1269" s="14" t="str">
        <f t="shared" si="18"/>
        <v>Error?</v>
      </c>
    </row>
    <row r="1270" spans="1:4" x14ac:dyDescent="0.2">
      <c r="A1270" s="56">
        <v>1209</v>
      </c>
      <c r="B1270" s="1354">
        <f>'Expenditures 15-22'!H145</f>
        <v>0</v>
      </c>
      <c r="D1270" s="14" t="str">
        <f t="shared" si="18"/>
        <v>Error?</v>
      </c>
    </row>
    <row r="1271" spans="1:4" x14ac:dyDescent="0.2">
      <c r="A1271" s="88">
        <v>1210</v>
      </c>
      <c r="D1271" s="14" t="str">
        <f t="shared" si="18"/>
        <v>OK</v>
      </c>
    </row>
    <row r="1272" spans="1:4" x14ac:dyDescent="0.2">
      <c r="A1272" s="56">
        <v>1211</v>
      </c>
      <c r="B1272" s="1354">
        <f>'Expenditures 15-22'!H148</f>
        <v>0</v>
      </c>
      <c r="C1272" s="14" t="s">
        <v>689</v>
      </c>
      <c r="D1272" s="14" t="str">
        <f t="shared" si="18"/>
        <v>Error?</v>
      </c>
    </row>
    <row r="1273" spans="1:4" x14ac:dyDescent="0.2">
      <c r="A1273" s="56">
        <v>1212</v>
      </c>
      <c r="B1273" s="1354">
        <f>'Expenditures 15-22'!H150</f>
        <v>5068</v>
      </c>
      <c r="C1273" s="14" t="s">
        <v>689</v>
      </c>
      <c r="D1273" s="14" t="str">
        <f t="shared" si="18"/>
        <v>Error?</v>
      </c>
    </row>
    <row r="1274" spans="1:4" x14ac:dyDescent="0.2">
      <c r="A1274" s="56">
        <v>1213</v>
      </c>
      <c r="B1274" s="1354">
        <f>'Expenditures 15-22'!K122</f>
        <v>0</v>
      </c>
      <c r="C1274" s="14" t="s">
        <v>689</v>
      </c>
      <c r="D1274" s="14" t="str">
        <f t="shared" si="18"/>
        <v>Error?</v>
      </c>
    </row>
    <row r="1275" spans="1:4" x14ac:dyDescent="0.2">
      <c r="A1275" s="56">
        <v>1214</v>
      </c>
      <c r="B1275" s="1354">
        <f>'Expenditures 15-22'!K123</f>
        <v>13003707</v>
      </c>
      <c r="C1275" s="14" t="s">
        <v>689</v>
      </c>
      <c r="D1275" s="14" t="str">
        <f t="shared" si="18"/>
        <v>Error?</v>
      </c>
    </row>
    <row r="1276" spans="1:4" x14ac:dyDescent="0.2">
      <c r="A1276" s="56">
        <v>1215</v>
      </c>
      <c r="B1276" s="1354">
        <f>'Expenditures 15-22'!K124</f>
        <v>24229068</v>
      </c>
      <c r="C1276" s="14" t="s">
        <v>689</v>
      </c>
      <c r="D1276" s="14" t="str">
        <f t="shared" si="18"/>
        <v>Error?</v>
      </c>
    </row>
    <row r="1277" spans="1:4" x14ac:dyDescent="0.2">
      <c r="A1277" s="56">
        <v>1216</v>
      </c>
      <c r="B1277" s="1354">
        <f>'Expenditures 15-22'!K126</f>
        <v>0</v>
      </c>
      <c r="C1277" s="14" t="s">
        <v>689</v>
      </c>
      <c r="D1277" s="14" t="str">
        <f t="shared" si="18"/>
        <v>Error?</v>
      </c>
    </row>
    <row r="1278" spans="1:4" x14ac:dyDescent="0.2">
      <c r="A1278" s="88">
        <v>1217</v>
      </c>
      <c r="D1278" s="14" t="str">
        <f t="shared" si="18"/>
        <v>OK</v>
      </c>
    </row>
    <row r="1279" spans="1:4" x14ac:dyDescent="0.2">
      <c r="A1279" s="56">
        <v>1218</v>
      </c>
      <c r="B1279" s="1354">
        <f>'Expenditures 15-22'!K127</f>
        <v>37233375</v>
      </c>
      <c r="C1279" s="14" t="s">
        <v>689</v>
      </c>
      <c r="D1279" s="14" t="str">
        <f t="shared" ref="D1279:D1342" si="19">IF(ISBLANK(B1279),"OK",IF(A1279-B1279=0,"OK","Error?"))</f>
        <v>Error?</v>
      </c>
    </row>
    <row r="1280" spans="1:4" x14ac:dyDescent="0.2">
      <c r="A1280" s="56">
        <v>1219</v>
      </c>
      <c r="B1280" s="1354">
        <f>'Expenditures 15-22'!K128</f>
        <v>0</v>
      </c>
      <c r="C1280" s="14" t="s">
        <v>689</v>
      </c>
      <c r="D1280" s="14" t="str">
        <f t="shared" si="19"/>
        <v>Error?</v>
      </c>
    </row>
    <row r="1281" spans="1:4" x14ac:dyDescent="0.2">
      <c r="A1281" s="56">
        <v>1220</v>
      </c>
      <c r="B1281" s="1354">
        <f>'Expenditures 15-22'!K129</f>
        <v>37233375</v>
      </c>
      <c r="C1281" s="14" t="s">
        <v>689</v>
      </c>
      <c r="D1281" s="14" t="str">
        <f t="shared" si="19"/>
        <v>Error?</v>
      </c>
    </row>
    <row r="1282" spans="1:4" x14ac:dyDescent="0.2">
      <c r="A1282" s="56">
        <v>1221</v>
      </c>
      <c r="B1282" s="1354">
        <f>'Expenditures 15-22'!K138</f>
        <v>0</v>
      </c>
      <c r="C1282" s="14" t="s">
        <v>689</v>
      </c>
      <c r="D1282" s="14" t="str">
        <f t="shared" si="19"/>
        <v>Error?</v>
      </c>
    </row>
    <row r="1283" spans="1:4" x14ac:dyDescent="0.2">
      <c r="A1283" s="56">
        <v>1222</v>
      </c>
      <c r="B1283" s="1354">
        <f>'Expenditures 15-22'!K141</f>
        <v>0</v>
      </c>
      <c r="C1283" s="14" t="s">
        <v>689</v>
      </c>
      <c r="D1283" s="14" t="str">
        <f t="shared" si="19"/>
        <v>Error?</v>
      </c>
    </row>
    <row r="1284" spans="1:4" x14ac:dyDescent="0.2">
      <c r="A1284" s="56">
        <v>1223</v>
      </c>
      <c r="B1284" s="1354">
        <f>'Expenditures 15-22'!K142</f>
        <v>0</v>
      </c>
      <c r="C1284" s="14" t="s">
        <v>689</v>
      </c>
      <c r="D1284" s="14" t="str">
        <f t="shared" si="19"/>
        <v>Error?</v>
      </c>
    </row>
    <row r="1285" spans="1:4" x14ac:dyDescent="0.2">
      <c r="A1285" s="56">
        <v>1224</v>
      </c>
      <c r="B1285" s="1354">
        <f>'Expenditures 15-22'!K145</f>
        <v>0</v>
      </c>
      <c r="C1285" s="14" t="s">
        <v>689</v>
      </c>
      <c r="D1285" s="14" t="str">
        <f t="shared" si="19"/>
        <v>Error?</v>
      </c>
    </row>
    <row r="1286" spans="1:4" x14ac:dyDescent="0.2">
      <c r="A1286" s="88">
        <v>1225</v>
      </c>
      <c r="D1286" s="14" t="str">
        <f t="shared" si="19"/>
        <v>OK</v>
      </c>
    </row>
    <row r="1287" spans="1:4" x14ac:dyDescent="0.2">
      <c r="A1287" s="96">
        <v>1226</v>
      </c>
      <c r="B1287" s="1354">
        <f>'Expenditures 15-22'!K148</f>
        <v>0</v>
      </c>
      <c r="C1287" s="14" t="s">
        <v>689</v>
      </c>
      <c r="D1287" s="14" t="str">
        <f t="shared" si="19"/>
        <v>Error?</v>
      </c>
    </row>
    <row r="1288" spans="1:4" x14ac:dyDescent="0.2">
      <c r="A1288" s="56">
        <v>1227</v>
      </c>
      <c r="B1288" s="1354">
        <f>'Expenditures 15-22'!K150</f>
        <v>37233375</v>
      </c>
      <c r="C1288" s="14" t="s">
        <v>689</v>
      </c>
      <c r="D1288" s="14" t="str">
        <f t="shared" si="19"/>
        <v>Error?</v>
      </c>
    </row>
    <row r="1289" spans="1:4" x14ac:dyDescent="0.2">
      <c r="A1289" s="56">
        <v>1228</v>
      </c>
      <c r="B1289" s="1354">
        <f>'Expenditures 15-22'!K151</f>
        <v>-7353604</v>
      </c>
      <c r="C1289" s="14" t="s">
        <v>689</v>
      </c>
      <c r="D1289" s="14" t="str">
        <f t="shared" si="19"/>
        <v>Error?</v>
      </c>
    </row>
    <row r="1290" spans="1:4" x14ac:dyDescent="0.2">
      <c r="A1290" s="88">
        <v>1229</v>
      </c>
      <c r="D1290" s="14" t="str">
        <f t="shared" si="19"/>
        <v>OK</v>
      </c>
    </row>
    <row r="1291" spans="1:4" x14ac:dyDescent="0.2">
      <c r="A1291" s="88">
        <v>1230</v>
      </c>
      <c r="D1291" s="14" t="str">
        <f t="shared" si="19"/>
        <v>OK</v>
      </c>
    </row>
    <row r="1292" spans="1:4" x14ac:dyDescent="0.2">
      <c r="A1292" s="88">
        <v>1231</v>
      </c>
      <c r="D1292" s="14" t="str">
        <f t="shared" si="19"/>
        <v>OK</v>
      </c>
    </row>
    <row r="1293" spans="1:4" x14ac:dyDescent="0.2">
      <c r="A1293" s="88">
        <v>1232</v>
      </c>
      <c r="D1293" s="14" t="str">
        <f t="shared" si="19"/>
        <v>OK</v>
      </c>
    </row>
    <row r="1294" spans="1:4" x14ac:dyDescent="0.2">
      <c r="A1294" s="88">
        <v>1233</v>
      </c>
      <c r="D1294" s="14" t="str">
        <f t="shared" si="19"/>
        <v>OK</v>
      </c>
    </row>
    <row r="1295" spans="1:4" x14ac:dyDescent="0.2">
      <c r="A1295" s="88">
        <v>1234</v>
      </c>
      <c r="D1295" s="14" t="str">
        <f t="shared" si="19"/>
        <v>OK</v>
      </c>
    </row>
    <row r="1296" spans="1:4" x14ac:dyDescent="0.2">
      <c r="A1296" s="88">
        <v>1235</v>
      </c>
      <c r="D1296" s="14" t="str">
        <f t="shared" si="19"/>
        <v>OK</v>
      </c>
    </row>
    <row r="1297" spans="1:4" x14ac:dyDescent="0.2">
      <c r="A1297" s="88">
        <v>1236</v>
      </c>
      <c r="D1297" s="14" t="str">
        <f t="shared" si="19"/>
        <v>OK</v>
      </c>
    </row>
    <row r="1298" spans="1:4" x14ac:dyDescent="0.2">
      <c r="A1298" s="88">
        <v>1237</v>
      </c>
      <c r="D1298" s="14" t="str">
        <f t="shared" si="19"/>
        <v>OK</v>
      </c>
    </row>
    <row r="1299" spans="1:4" x14ac:dyDescent="0.2">
      <c r="A1299" s="88">
        <v>1238</v>
      </c>
      <c r="D1299" s="14" t="str">
        <f t="shared" si="19"/>
        <v>OK</v>
      </c>
    </row>
    <row r="1300" spans="1:4" x14ac:dyDescent="0.2">
      <c r="A1300" s="88">
        <v>1239</v>
      </c>
      <c r="D1300" s="14" t="str">
        <f t="shared" si="19"/>
        <v>OK</v>
      </c>
    </row>
    <row r="1301" spans="1:4" x14ac:dyDescent="0.2">
      <c r="A1301" s="88">
        <v>1240</v>
      </c>
      <c r="D1301" s="14" t="str">
        <f t="shared" si="19"/>
        <v>OK</v>
      </c>
    </row>
    <row r="1302" spans="1:4" x14ac:dyDescent="0.2">
      <c r="A1302" s="88">
        <v>1241</v>
      </c>
      <c r="D1302" s="14" t="str">
        <f t="shared" si="19"/>
        <v>OK</v>
      </c>
    </row>
    <row r="1303" spans="1:4" x14ac:dyDescent="0.2">
      <c r="A1303" s="88">
        <v>1242</v>
      </c>
      <c r="D1303" s="14" t="str">
        <f t="shared" si="19"/>
        <v>OK</v>
      </c>
    </row>
    <row r="1304" spans="1:4" x14ac:dyDescent="0.2">
      <c r="A1304" s="88">
        <v>1243</v>
      </c>
      <c r="D1304" s="14" t="str">
        <f t="shared" si="19"/>
        <v>OK</v>
      </c>
    </row>
    <row r="1305" spans="1:4" x14ac:dyDescent="0.2">
      <c r="A1305" s="88">
        <v>1244</v>
      </c>
      <c r="D1305" s="14" t="str">
        <f t="shared" si="19"/>
        <v>OK</v>
      </c>
    </row>
    <row r="1306" spans="1:4" x14ac:dyDescent="0.2">
      <c r="A1306" s="88">
        <v>1245</v>
      </c>
      <c r="D1306" s="14" t="str">
        <f t="shared" si="19"/>
        <v>OK</v>
      </c>
    </row>
    <row r="1307" spans="1:4" x14ac:dyDescent="0.2">
      <c r="A1307" s="56">
        <v>1246</v>
      </c>
      <c r="B1307" s="1354">
        <f>'Expenditures 15-22'!E165</f>
        <v>1684936</v>
      </c>
      <c r="D1307" s="14" t="str">
        <f t="shared" si="19"/>
        <v>Error?</v>
      </c>
    </row>
    <row r="1308" spans="1:4" x14ac:dyDescent="0.2">
      <c r="A1308" s="56">
        <v>1247</v>
      </c>
      <c r="B1308" s="1354">
        <f>'Expenditures 15-22'!E166</f>
        <v>1684936</v>
      </c>
      <c r="C1308" s="14" t="s">
        <v>689</v>
      </c>
      <c r="D1308" s="14" t="str">
        <f t="shared" si="19"/>
        <v>Error?</v>
      </c>
    </row>
    <row r="1309" spans="1:4" x14ac:dyDescent="0.2">
      <c r="A1309" s="56">
        <v>1248</v>
      </c>
      <c r="B1309" s="1354">
        <f>'Expenditures 15-22'!E168</f>
        <v>1684936</v>
      </c>
      <c r="C1309" s="14" t="s">
        <v>689</v>
      </c>
      <c r="D1309" s="14" t="str">
        <f t="shared" si="19"/>
        <v>Error?</v>
      </c>
    </row>
    <row r="1310" spans="1:4" x14ac:dyDescent="0.2">
      <c r="A1310" s="56">
        <v>1249</v>
      </c>
      <c r="B1310" s="1354">
        <f>'Expenditures 15-22'!H157</f>
        <v>0</v>
      </c>
      <c r="D1310" s="14" t="str">
        <f t="shared" si="19"/>
        <v>Error?</v>
      </c>
    </row>
    <row r="1311" spans="1:4" x14ac:dyDescent="0.2">
      <c r="A1311" s="56">
        <v>1250</v>
      </c>
      <c r="B1311" s="1354">
        <f>'Expenditures 15-22'!H158</f>
        <v>0</v>
      </c>
      <c r="D1311" s="14" t="str">
        <f t="shared" si="19"/>
        <v>Error?</v>
      </c>
    </row>
    <row r="1312" spans="1:4" x14ac:dyDescent="0.2">
      <c r="A1312" s="56">
        <v>1251</v>
      </c>
      <c r="B1312" s="1354">
        <f>'Expenditures 15-22'!H163</f>
        <v>15615348</v>
      </c>
      <c r="D1312" s="14" t="str">
        <f t="shared" si="19"/>
        <v>Error?</v>
      </c>
    </row>
    <row r="1313" spans="1:4" x14ac:dyDescent="0.2">
      <c r="A1313" s="56">
        <v>1252</v>
      </c>
      <c r="B1313" s="1354">
        <f>'Expenditures 15-22'!H161</f>
        <v>0</v>
      </c>
      <c r="D1313" s="14" t="str">
        <f t="shared" si="19"/>
        <v>Error?</v>
      </c>
    </row>
    <row r="1314" spans="1:4" x14ac:dyDescent="0.2">
      <c r="A1314" s="56">
        <v>1253</v>
      </c>
      <c r="B1314" s="1354">
        <f>'Expenditures 15-22'!H162</f>
        <v>0</v>
      </c>
      <c r="C1314" s="14" t="s">
        <v>689</v>
      </c>
      <c r="D1314" s="14" t="str">
        <f t="shared" si="19"/>
        <v>Error?</v>
      </c>
    </row>
    <row r="1315" spans="1:4" x14ac:dyDescent="0.2">
      <c r="A1315" s="56">
        <v>1254</v>
      </c>
      <c r="B1315" s="1354">
        <f>'Expenditures 15-22'!H164</f>
        <v>27911407</v>
      </c>
      <c r="D1315" s="14" t="str">
        <f t="shared" si="19"/>
        <v>Error?</v>
      </c>
    </row>
    <row r="1316" spans="1:4" x14ac:dyDescent="0.2">
      <c r="A1316" s="56">
        <v>1255</v>
      </c>
      <c r="B1316" s="1354">
        <f>'Expenditures 15-22'!H165</f>
        <v>0</v>
      </c>
      <c r="D1316" s="14" t="str">
        <f t="shared" si="19"/>
        <v>Error?</v>
      </c>
    </row>
    <row r="1317" spans="1:4" x14ac:dyDescent="0.2">
      <c r="A1317" s="56">
        <v>1256</v>
      </c>
      <c r="B1317" s="1354">
        <f>'Expenditures 15-22'!H166</f>
        <v>43526755</v>
      </c>
      <c r="C1317" s="14" t="s">
        <v>689</v>
      </c>
      <c r="D1317" s="14" t="str">
        <f t="shared" si="19"/>
        <v>Error?</v>
      </c>
    </row>
    <row r="1318" spans="1:4" x14ac:dyDescent="0.2">
      <c r="A1318" s="56">
        <v>1257</v>
      </c>
      <c r="B1318" s="1354">
        <f>'Expenditures 15-22'!H168</f>
        <v>43526755</v>
      </c>
      <c r="C1318" s="14" t="s">
        <v>689</v>
      </c>
      <c r="D1318" s="14" t="str">
        <f t="shared" si="19"/>
        <v>Error?</v>
      </c>
    </row>
    <row r="1319" spans="1:4" x14ac:dyDescent="0.2">
      <c r="A1319" s="88">
        <v>1258</v>
      </c>
      <c r="C1319" s="14" t="s">
        <v>689</v>
      </c>
      <c r="D1319" s="14" t="str">
        <f t="shared" si="19"/>
        <v>OK</v>
      </c>
    </row>
    <row r="1320" spans="1:4" x14ac:dyDescent="0.2">
      <c r="A1320" s="88">
        <v>1259</v>
      </c>
      <c r="D1320" s="14" t="str">
        <f t="shared" si="19"/>
        <v>OK</v>
      </c>
    </row>
    <row r="1321" spans="1:4" x14ac:dyDescent="0.2">
      <c r="A1321" s="88">
        <v>1260</v>
      </c>
      <c r="C1321" s="14" t="s">
        <v>689</v>
      </c>
      <c r="D1321" s="14" t="str">
        <f t="shared" si="19"/>
        <v>OK</v>
      </c>
    </row>
    <row r="1322" spans="1:4" x14ac:dyDescent="0.2">
      <c r="A1322" s="88">
        <v>1261</v>
      </c>
      <c r="C1322" s="14" t="s">
        <v>689</v>
      </c>
      <c r="D1322" s="14" t="str">
        <f t="shared" si="19"/>
        <v>OK</v>
      </c>
    </row>
    <row r="1323" spans="1:4" x14ac:dyDescent="0.2">
      <c r="A1323" s="56">
        <v>1262</v>
      </c>
      <c r="B1323" s="1354">
        <f>'Expenditures 15-22'!K154</f>
        <v>0</v>
      </c>
      <c r="C1323" s="14" t="s">
        <v>689</v>
      </c>
      <c r="D1323" s="14" t="str">
        <f t="shared" si="19"/>
        <v>Error?</v>
      </c>
    </row>
    <row r="1324" spans="1:4" x14ac:dyDescent="0.2">
      <c r="A1324" s="56">
        <v>1263</v>
      </c>
      <c r="B1324" s="1354">
        <f>'Expenditures 15-22'!K157</f>
        <v>0</v>
      </c>
      <c r="C1324" s="14" t="s">
        <v>689</v>
      </c>
      <c r="D1324" s="14" t="str">
        <f t="shared" si="19"/>
        <v>Error?</v>
      </c>
    </row>
    <row r="1325" spans="1:4" x14ac:dyDescent="0.2">
      <c r="A1325" s="56">
        <v>1264</v>
      </c>
      <c r="B1325" s="1354">
        <f>'Expenditures 15-22'!K158</f>
        <v>0</v>
      </c>
      <c r="C1325" s="14" t="s">
        <v>689</v>
      </c>
      <c r="D1325" s="14" t="str">
        <f t="shared" si="19"/>
        <v>Error?</v>
      </c>
    </row>
    <row r="1326" spans="1:4" x14ac:dyDescent="0.2">
      <c r="A1326" s="56">
        <v>1265</v>
      </c>
      <c r="B1326" s="1354">
        <f>'Expenditures 15-22'!K163</f>
        <v>15615348</v>
      </c>
      <c r="C1326" s="14" t="s">
        <v>689</v>
      </c>
      <c r="D1326" s="14" t="str">
        <f t="shared" si="19"/>
        <v>Error?</v>
      </c>
    </row>
    <row r="1327" spans="1:4" x14ac:dyDescent="0.2">
      <c r="A1327" s="56">
        <v>1266</v>
      </c>
      <c r="B1327" s="1354">
        <f>'Expenditures 15-22'!K161</f>
        <v>0</v>
      </c>
      <c r="C1327" s="14" t="s">
        <v>689</v>
      </c>
      <c r="D1327" s="14" t="str">
        <f t="shared" si="19"/>
        <v>Error?</v>
      </c>
    </row>
    <row r="1328" spans="1:4" x14ac:dyDescent="0.2">
      <c r="A1328" s="56">
        <v>1267</v>
      </c>
      <c r="B1328" s="1354">
        <f>'Expenditures 15-22'!K162</f>
        <v>0</v>
      </c>
      <c r="C1328" s="14" t="s">
        <v>689</v>
      </c>
      <c r="D1328" s="14" t="str">
        <f t="shared" si="19"/>
        <v>Error?</v>
      </c>
    </row>
    <row r="1329" spans="1:4" x14ac:dyDescent="0.2">
      <c r="A1329" s="56">
        <v>1268</v>
      </c>
      <c r="B1329" s="1354">
        <f>'Expenditures 15-22'!K164</f>
        <v>27911407</v>
      </c>
      <c r="C1329" s="14" t="s">
        <v>689</v>
      </c>
      <c r="D1329" s="14" t="str">
        <f t="shared" si="19"/>
        <v>Error?</v>
      </c>
    </row>
    <row r="1330" spans="1:4" x14ac:dyDescent="0.2">
      <c r="A1330" s="56">
        <v>1269</v>
      </c>
      <c r="B1330" s="1354">
        <f>'Expenditures 15-22'!K165</f>
        <v>1684936</v>
      </c>
      <c r="C1330" s="14" t="s">
        <v>689</v>
      </c>
      <c r="D1330" s="14" t="str">
        <f t="shared" si="19"/>
        <v>Error?</v>
      </c>
    </row>
    <row r="1331" spans="1:4" x14ac:dyDescent="0.2">
      <c r="A1331" s="56">
        <v>1270</v>
      </c>
      <c r="B1331" s="1354">
        <f>'Expenditures 15-22'!K166</f>
        <v>45211691</v>
      </c>
      <c r="C1331" s="14" t="s">
        <v>689</v>
      </c>
      <c r="D1331" s="14" t="str">
        <f t="shared" si="19"/>
        <v>Error?</v>
      </c>
    </row>
    <row r="1332" spans="1:4" x14ac:dyDescent="0.2">
      <c r="A1332" s="56">
        <v>1271</v>
      </c>
      <c r="B1332" s="1354">
        <f>'Expenditures 15-22'!K168</f>
        <v>45211691</v>
      </c>
      <c r="C1332" s="14" t="s">
        <v>689</v>
      </c>
      <c r="D1332" s="14" t="str">
        <f t="shared" si="19"/>
        <v>Error?</v>
      </c>
    </row>
    <row r="1333" spans="1:4" x14ac:dyDescent="0.2">
      <c r="A1333" s="56">
        <v>1272</v>
      </c>
      <c r="B1333" s="1354">
        <f>'Expenditures 15-22'!K169</f>
        <v>-2927288</v>
      </c>
      <c r="C1333" s="14" t="s">
        <v>689</v>
      </c>
      <c r="D1333" s="14" t="str">
        <f t="shared" si="19"/>
        <v>Error?</v>
      </c>
    </row>
    <row r="1334" spans="1:4" x14ac:dyDescent="0.2">
      <c r="A1334" s="88">
        <v>1273</v>
      </c>
      <c r="D1334" s="14" t="str">
        <f t="shared" si="19"/>
        <v>OK</v>
      </c>
    </row>
    <row r="1335" spans="1:4" x14ac:dyDescent="0.2">
      <c r="A1335" s="56">
        <v>1274</v>
      </c>
      <c r="B1335" s="1354">
        <f>'Expenditures 15-22'!C176</f>
        <v>13679129</v>
      </c>
      <c r="D1335" s="14" t="str">
        <f t="shared" si="19"/>
        <v>Error?</v>
      </c>
    </row>
    <row r="1336" spans="1:4" x14ac:dyDescent="0.2">
      <c r="A1336" s="56">
        <v>1275</v>
      </c>
      <c r="D1336" s="14" t="str">
        <f t="shared" si="19"/>
        <v>OK</v>
      </c>
    </row>
    <row r="1337" spans="1:4" x14ac:dyDescent="0.2">
      <c r="A1337" s="88">
        <v>1276</v>
      </c>
      <c r="D1337" s="14" t="str">
        <f t="shared" si="19"/>
        <v>OK</v>
      </c>
    </row>
    <row r="1338" spans="1:4" x14ac:dyDescent="0.2">
      <c r="A1338" s="56">
        <v>1277</v>
      </c>
      <c r="B1338" s="1354">
        <f>'Expenditures 15-22'!C177</f>
        <v>0</v>
      </c>
      <c r="D1338" s="14" t="str">
        <f t="shared" si="19"/>
        <v>Error?</v>
      </c>
    </row>
    <row r="1339" spans="1:4" x14ac:dyDescent="0.2">
      <c r="A1339" s="56">
        <v>1278</v>
      </c>
      <c r="B1339" s="1354">
        <f>'Expenditures 15-22'!C178</f>
        <v>13679129</v>
      </c>
      <c r="C1339" s="14" t="s">
        <v>689</v>
      </c>
      <c r="D1339" s="14" t="str">
        <f t="shared" si="19"/>
        <v>Error?</v>
      </c>
    </row>
    <row r="1340" spans="1:4" x14ac:dyDescent="0.2">
      <c r="A1340" s="56">
        <v>1279</v>
      </c>
      <c r="B1340" s="1354">
        <f>'Expenditures 15-22'!C204</f>
        <v>13679129</v>
      </c>
      <c r="C1340" s="14" t="s">
        <v>689</v>
      </c>
      <c r="D1340" s="14" t="str">
        <f t="shared" si="19"/>
        <v>Error?</v>
      </c>
    </row>
    <row r="1341" spans="1:4" x14ac:dyDescent="0.2">
      <c r="A1341" s="56">
        <v>1280</v>
      </c>
      <c r="B1341" s="1354">
        <f>'Expenditures 15-22'!D176</f>
        <v>5685427</v>
      </c>
      <c r="D1341" s="14" t="str">
        <f t="shared" si="19"/>
        <v>Error?</v>
      </c>
    </row>
    <row r="1342" spans="1:4" x14ac:dyDescent="0.2">
      <c r="A1342" s="88">
        <v>1281</v>
      </c>
      <c r="D1342" s="14" t="str">
        <f t="shared" si="19"/>
        <v>OK</v>
      </c>
    </row>
    <row r="1343" spans="1:4" x14ac:dyDescent="0.2">
      <c r="A1343" s="88">
        <v>1282</v>
      </c>
      <c r="D1343" s="14" t="str">
        <f t="shared" ref="D1343:D1406" si="20">IF(ISBLANK(B1343),"OK",IF(A1343-B1343=0,"OK","Error?"))</f>
        <v>OK</v>
      </c>
    </row>
    <row r="1344" spans="1:4" x14ac:dyDescent="0.2">
      <c r="A1344" s="56">
        <v>1283</v>
      </c>
      <c r="B1344" s="1354">
        <f>'Expenditures 15-22'!D177</f>
        <v>0</v>
      </c>
      <c r="D1344" s="14" t="str">
        <f t="shared" si="20"/>
        <v>Error?</v>
      </c>
    </row>
    <row r="1345" spans="1:4" x14ac:dyDescent="0.2">
      <c r="A1345" s="56">
        <v>1284</v>
      </c>
      <c r="B1345" s="1354">
        <f>'Expenditures 15-22'!D178</f>
        <v>5685427</v>
      </c>
      <c r="C1345" s="14" t="s">
        <v>689</v>
      </c>
      <c r="D1345" s="14" t="str">
        <f t="shared" si="20"/>
        <v>Error?</v>
      </c>
    </row>
    <row r="1346" spans="1:4" x14ac:dyDescent="0.2">
      <c r="A1346" s="56">
        <v>1285</v>
      </c>
      <c r="B1346" s="1354">
        <f>'Expenditures 15-22'!D204</f>
        <v>5685427</v>
      </c>
      <c r="C1346" s="14" t="s">
        <v>689</v>
      </c>
      <c r="D1346" s="14" t="str">
        <f t="shared" si="20"/>
        <v>Error?</v>
      </c>
    </row>
    <row r="1347" spans="1:4" x14ac:dyDescent="0.2">
      <c r="A1347" s="56">
        <v>1286</v>
      </c>
      <c r="B1347" s="1354">
        <f>'Expenditures 15-22'!E176</f>
        <v>1266636</v>
      </c>
      <c r="D1347" s="14" t="str">
        <f t="shared" si="20"/>
        <v>Error?</v>
      </c>
    </row>
    <row r="1348" spans="1:4" x14ac:dyDescent="0.2">
      <c r="A1348" s="88">
        <v>1287</v>
      </c>
      <c r="D1348" s="14" t="str">
        <f t="shared" si="20"/>
        <v>OK</v>
      </c>
    </row>
    <row r="1349" spans="1:4" x14ac:dyDescent="0.2">
      <c r="A1349" s="88">
        <v>1288</v>
      </c>
      <c r="D1349" s="14" t="str">
        <f t="shared" si="20"/>
        <v>OK</v>
      </c>
    </row>
    <row r="1350" spans="1:4" x14ac:dyDescent="0.2">
      <c r="A1350" s="56">
        <v>1289</v>
      </c>
      <c r="B1350" s="1354">
        <f>'Expenditures 15-22'!E177</f>
        <v>0</v>
      </c>
      <c r="D1350" s="14" t="str">
        <f t="shared" si="20"/>
        <v>Error?</v>
      </c>
    </row>
    <row r="1351" spans="1:4" x14ac:dyDescent="0.2">
      <c r="A1351" s="56">
        <v>1290</v>
      </c>
      <c r="B1351" s="1354">
        <f>'Expenditures 15-22'!E178</f>
        <v>1266636</v>
      </c>
      <c r="C1351" s="14" t="s">
        <v>689</v>
      </c>
      <c r="D1351" s="14" t="str">
        <f t="shared" si="20"/>
        <v>Error?</v>
      </c>
    </row>
    <row r="1352" spans="1:4" x14ac:dyDescent="0.2">
      <c r="A1352" s="56">
        <v>1291</v>
      </c>
      <c r="B1352" s="1354">
        <f>'Expenditures 15-22'!E190</f>
        <v>0</v>
      </c>
      <c r="C1352" s="14" t="s">
        <v>689</v>
      </c>
      <c r="D1352" s="14" t="str">
        <f t="shared" si="20"/>
        <v>Error?</v>
      </c>
    </row>
    <row r="1353" spans="1:4" x14ac:dyDescent="0.2">
      <c r="A1353" s="56">
        <v>1292</v>
      </c>
      <c r="B1353" s="1354">
        <f>'Expenditures 15-22'!E204</f>
        <v>1266636</v>
      </c>
      <c r="C1353" s="14" t="s">
        <v>689</v>
      </c>
      <c r="D1353" s="14" t="str">
        <f t="shared" si="20"/>
        <v>Error?</v>
      </c>
    </row>
    <row r="1354" spans="1:4" x14ac:dyDescent="0.2">
      <c r="A1354" s="56">
        <v>1293</v>
      </c>
      <c r="B1354" s="1354">
        <f>'Expenditures 15-22'!F176</f>
        <v>2944498</v>
      </c>
      <c r="D1354" s="14" t="str">
        <f t="shared" si="20"/>
        <v>Error?</v>
      </c>
    </row>
    <row r="1355" spans="1:4" x14ac:dyDescent="0.2">
      <c r="A1355" s="88">
        <v>1294</v>
      </c>
      <c r="D1355" s="14" t="str">
        <f t="shared" si="20"/>
        <v>OK</v>
      </c>
    </row>
    <row r="1356" spans="1:4" x14ac:dyDescent="0.2">
      <c r="A1356" s="88">
        <v>1295</v>
      </c>
      <c r="D1356" s="14" t="str">
        <f t="shared" si="20"/>
        <v>OK</v>
      </c>
    </row>
    <row r="1357" spans="1:4" x14ac:dyDescent="0.2">
      <c r="A1357" s="56">
        <v>1296</v>
      </c>
      <c r="B1357" s="1354">
        <f>'Expenditures 15-22'!F177</f>
        <v>0</v>
      </c>
      <c r="D1357" s="14" t="str">
        <f t="shared" si="20"/>
        <v>Error?</v>
      </c>
    </row>
    <row r="1358" spans="1:4" x14ac:dyDescent="0.2">
      <c r="A1358" s="56">
        <v>1297</v>
      </c>
      <c r="B1358" s="1354">
        <f>'Expenditures 15-22'!F178</f>
        <v>2944498</v>
      </c>
      <c r="C1358" s="14" t="s">
        <v>689</v>
      </c>
      <c r="D1358" s="14" t="str">
        <f t="shared" si="20"/>
        <v>Error?</v>
      </c>
    </row>
    <row r="1359" spans="1:4" x14ac:dyDescent="0.2">
      <c r="A1359" s="56">
        <v>1298</v>
      </c>
      <c r="B1359" s="1354">
        <f>'Expenditures 15-22'!F204</f>
        <v>2944498</v>
      </c>
      <c r="C1359" s="14" t="s">
        <v>689</v>
      </c>
      <c r="D1359" s="14" t="str">
        <f t="shared" si="20"/>
        <v>Error?</v>
      </c>
    </row>
    <row r="1360" spans="1:4" x14ac:dyDescent="0.2">
      <c r="A1360" s="56">
        <v>1299</v>
      </c>
      <c r="B1360" s="1354">
        <f>'Expenditures 15-22'!G176</f>
        <v>0</v>
      </c>
      <c r="D1360" s="14" t="str">
        <f t="shared" si="20"/>
        <v>Error?</v>
      </c>
    </row>
    <row r="1361" spans="1:4" x14ac:dyDescent="0.2">
      <c r="A1361" s="88">
        <v>1300</v>
      </c>
      <c r="D1361" s="14" t="str">
        <f t="shared" si="20"/>
        <v>OK</v>
      </c>
    </row>
    <row r="1362" spans="1:4" x14ac:dyDescent="0.2">
      <c r="A1362" s="88">
        <v>1301</v>
      </c>
      <c r="D1362" s="14" t="str">
        <f t="shared" si="20"/>
        <v>OK</v>
      </c>
    </row>
    <row r="1363" spans="1:4" x14ac:dyDescent="0.2">
      <c r="A1363" s="56">
        <v>1302</v>
      </c>
      <c r="B1363" s="1354">
        <f>'Expenditures 15-22'!G177</f>
        <v>0</v>
      </c>
      <c r="D1363" s="14" t="str">
        <f t="shared" si="20"/>
        <v>Error?</v>
      </c>
    </row>
    <row r="1364" spans="1:4" x14ac:dyDescent="0.2">
      <c r="A1364" s="56">
        <v>1303</v>
      </c>
      <c r="B1364" s="1354">
        <f>'Expenditures 15-22'!G178</f>
        <v>0</v>
      </c>
      <c r="C1364" s="14" t="s">
        <v>689</v>
      </c>
      <c r="D1364" s="14" t="str">
        <f t="shared" si="20"/>
        <v>Error?</v>
      </c>
    </row>
    <row r="1365" spans="1:4" x14ac:dyDescent="0.2">
      <c r="A1365" s="56">
        <v>1304</v>
      </c>
      <c r="B1365" s="1354">
        <f>'Expenditures 15-22'!G204</f>
        <v>0</v>
      </c>
      <c r="C1365" s="14" t="s">
        <v>689</v>
      </c>
      <c r="D1365" s="14" t="str">
        <f t="shared" si="20"/>
        <v>Error?</v>
      </c>
    </row>
    <row r="1366" spans="1:4" x14ac:dyDescent="0.2">
      <c r="A1366" s="56">
        <v>1305</v>
      </c>
      <c r="B1366" s="1354">
        <f>'Expenditures 15-22'!H176</f>
        <v>96</v>
      </c>
      <c r="D1366" s="14" t="str">
        <f t="shared" si="20"/>
        <v>Error?</v>
      </c>
    </row>
    <row r="1367" spans="1:4" x14ac:dyDescent="0.2">
      <c r="A1367" s="88">
        <v>1306</v>
      </c>
      <c r="D1367" s="14" t="str">
        <f t="shared" si="20"/>
        <v>OK</v>
      </c>
    </row>
    <row r="1368" spans="1:4" x14ac:dyDescent="0.2">
      <c r="A1368" s="88">
        <v>1307</v>
      </c>
      <c r="D1368" s="14" t="str">
        <f t="shared" si="20"/>
        <v>OK</v>
      </c>
    </row>
    <row r="1369" spans="1:4" x14ac:dyDescent="0.2">
      <c r="A1369" s="56">
        <v>1308</v>
      </c>
      <c r="B1369" s="1354">
        <f>'Expenditures 15-22'!H177</f>
        <v>0</v>
      </c>
      <c r="D1369" s="14" t="str">
        <f t="shared" si="20"/>
        <v>Error?</v>
      </c>
    </row>
    <row r="1370" spans="1:4" x14ac:dyDescent="0.2">
      <c r="A1370" s="56">
        <v>1309</v>
      </c>
      <c r="B1370" s="1354">
        <f>'Expenditures 15-22'!H178</f>
        <v>96</v>
      </c>
      <c r="C1370" s="14" t="s">
        <v>689</v>
      </c>
      <c r="D1370" s="14" t="str">
        <f t="shared" si="20"/>
        <v>Error?</v>
      </c>
    </row>
    <row r="1371" spans="1:4" x14ac:dyDescent="0.2">
      <c r="A1371" s="56">
        <v>1310</v>
      </c>
      <c r="B1371" s="1354">
        <f>'Expenditures 15-22'!H193</f>
        <v>0</v>
      </c>
      <c r="D1371" s="14" t="str">
        <f t="shared" si="20"/>
        <v>Error?</v>
      </c>
    </row>
    <row r="1372" spans="1:4" x14ac:dyDescent="0.2">
      <c r="A1372" s="56">
        <v>1311</v>
      </c>
      <c r="B1372" s="1354">
        <f>'Expenditures 15-22'!H194</f>
        <v>0</v>
      </c>
      <c r="D1372" s="14" t="str">
        <f t="shared" si="20"/>
        <v>Error?</v>
      </c>
    </row>
    <row r="1373" spans="1:4" x14ac:dyDescent="0.2">
      <c r="A1373" s="56">
        <v>1312</v>
      </c>
      <c r="B1373" s="1354">
        <f>'Expenditures 15-22'!H197</f>
        <v>0</v>
      </c>
      <c r="D1373" s="14" t="str">
        <f t="shared" si="20"/>
        <v>Error?</v>
      </c>
    </row>
    <row r="1374" spans="1:4" x14ac:dyDescent="0.2">
      <c r="A1374" s="88">
        <v>1313</v>
      </c>
      <c r="D1374" s="14" t="str">
        <f t="shared" si="20"/>
        <v>OK</v>
      </c>
    </row>
    <row r="1375" spans="1:4" x14ac:dyDescent="0.2">
      <c r="A1375" s="56">
        <v>1314</v>
      </c>
      <c r="B1375" s="1354">
        <f>'Expenditures 15-22'!H202</f>
        <v>1449820</v>
      </c>
      <c r="C1375" s="14" t="s">
        <v>689</v>
      </c>
      <c r="D1375" s="14" t="str">
        <f t="shared" si="20"/>
        <v>Error?</v>
      </c>
    </row>
    <row r="1376" spans="1:4" x14ac:dyDescent="0.2">
      <c r="A1376" s="56">
        <v>1315</v>
      </c>
      <c r="B1376" s="1354">
        <f>'Expenditures 15-22'!H204</f>
        <v>1449916</v>
      </c>
      <c r="C1376" s="14" t="s">
        <v>689</v>
      </c>
      <c r="D1376" s="14" t="str">
        <f t="shared" si="20"/>
        <v>Error?</v>
      </c>
    </row>
    <row r="1377" spans="1:4" x14ac:dyDescent="0.2">
      <c r="A1377" s="56">
        <v>1316</v>
      </c>
      <c r="B1377" s="1354">
        <f>'Expenditures 15-22'!K176</f>
        <v>23575786</v>
      </c>
      <c r="C1377" s="14" t="s">
        <v>689</v>
      </c>
      <c r="D1377" s="14" t="str">
        <f t="shared" si="20"/>
        <v>Error?</v>
      </c>
    </row>
    <row r="1378" spans="1:4" x14ac:dyDescent="0.2">
      <c r="A1378" s="88">
        <v>1317</v>
      </c>
      <c r="D1378" s="14" t="str">
        <f t="shared" si="20"/>
        <v>OK</v>
      </c>
    </row>
    <row r="1379" spans="1:4" x14ac:dyDescent="0.2">
      <c r="A1379" s="88">
        <v>1318</v>
      </c>
      <c r="D1379" s="14" t="str">
        <f t="shared" si="20"/>
        <v>OK</v>
      </c>
    </row>
    <row r="1380" spans="1:4" x14ac:dyDescent="0.2">
      <c r="A1380" s="56">
        <v>1319</v>
      </c>
      <c r="B1380" s="1354">
        <f>'Expenditures 15-22'!K177</f>
        <v>0</v>
      </c>
      <c r="C1380" s="14" t="s">
        <v>689</v>
      </c>
      <c r="D1380" s="14" t="str">
        <f t="shared" si="20"/>
        <v>Error?</v>
      </c>
    </row>
    <row r="1381" spans="1:4" x14ac:dyDescent="0.2">
      <c r="A1381" s="56">
        <v>1320</v>
      </c>
      <c r="B1381" s="1354">
        <f>'Expenditures 15-22'!K178</f>
        <v>23575786</v>
      </c>
      <c r="C1381" s="14" t="s">
        <v>689</v>
      </c>
      <c r="D1381" s="14" t="str">
        <f t="shared" si="20"/>
        <v>Error?</v>
      </c>
    </row>
    <row r="1382" spans="1:4" x14ac:dyDescent="0.2">
      <c r="A1382" s="56">
        <v>1321</v>
      </c>
      <c r="B1382" s="1354">
        <f>'Expenditures 15-22'!K190</f>
        <v>0</v>
      </c>
      <c r="C1382" s="14" t="s">
        <v>689</v>
      </c>
      <c r="D1382" s="14" t="str">
        <f t="shared" si="20"/>
        <v>Error?</v>
      </c>
    </row>
    <row r="1383" spans="1:4" x14ac:dyDescent="0.2">
      <c r="A1383" s="56">
        <v>1322</v>
      </c>
      <c r="B1383" s="1354">
        <f>'Expenditures 15-22'!K193</f>
        <v>0</v>
      </c>
      <c r="C1383" s="14" t="s">
        <v>689</v>
      </c>
      <c r="D1383" s="14" t="str">
        <f t="shared" si="20"/>
        <v>Error?</v>
      </c>
    </row>
    <row r="1384" spans="1:4" x14ac:dyDescent="0.2">
      <c r="A1384" s="56">
        <v>1323</v>
      </c>
      <c r="B1384" s="1354">
        <f>'Expenditures 15-22'!K194</f>
        <v>0</v>
      </c>
      <c r="C1384" s="14" t="s">
        <v>689</v>
      </c>
      <c r="D1384" s="14" t="str">
        <f t="shared" si="20"/>
        <v>Error?</v>
      </c>
    </row>
    <row r="1385" spans="1:4" x14ac:dyDescent="0.2">
      <c r="A1385" s="56">
        <v>1324</v>
      </c>
      <c r="B1385" s="1354">
        <f>'Expenditures 15-22'!K197</f>
        <v>0</v>
      </c>
      <c r="C1385" s="14" t="s">
        <v>689</v>
      </c>
      <c r="D1385" s="14" t="str">
        <f t="shared" si="20"/>
        <v>Error?</v>
      </c>
    </row>
    <row r="1386" spans="1:4" x14ac:dyDescent="0.2">
      <c r="A1386" s="88">
        <v>1325</v>
      </c>
      <c r="D1386" s="14" t="str">
        <f t="shared" si="20"/>
        <v>OK</v>
      </c>
    </row>
    <row r="1387" spans="1:4" x14ac:dyDescent="0.2">
      <c r="A1387" s="56">
        <v>1326</v>
      </c>
      <c r="B1387" s="1354">
        <f>'Expenditures 15-22'!K202</f>
        <v>1449820</v>
      </c>
      <c r="C1387" s="14" t="s">
        <v>689</v>
      </c>
      <c r="D1387" s="14" t="str">
        <f t="shared" si="20"/>
        <v>Error?</v>
      </c>
    </row>
    <row r="1388" spans="1:4" x14ac:dyDescent="0.2">
      <c r="A1388" s="56">
        <v>1327</v>
      </c>
      <c r="B1388" s="1354">
        <f>'Expenditures 15-22'!K204</f>
        <v>25025606</v>
      </c>
      <c r="C1388" s="14" t="s">
        <v>689</v>
      </c>
      <c r="D1388" s="14" t="str">
        <f t="shared" si="20"/>
        <v>Error?</v>
      </c>
    </row>
    <row r="1389" spans="1:4" x14ac:dyDescent="0.2">
      <c r="A1389" s="56">
        <v>1328</v>
      </c>
      <c r="B1389" s="1354">
        <f>'Expenditures 15-22'!K205</f>
        <v>5021636</v>
      </c>
      <c r="C1389" s="14" t="s">
        <v>689</v>
      </c>
      <c r="D1389" s="14" t="str">
        <f t="shared" si="20"/>
        <v>Error?</v>
      </c>
    </row>
    <row r="1390" spans="1:4" x14ac:dyDescent="0.2">
      <c r="A1390" s="88">
        <v>1329</v>
      </c>
      <c r="D1390" s="14" t="str">
        <f t="shared" si="20"/>
        <v>OK</v>
      </c>
    </row>
    <row r="1391" spans="1:4" x14ac:dyDescent="0.2">
      <c r="A1391" s="88">
        <v>1330</v>
      </c>
      <c r="D1391" s="14" t="str">
        <f t="shared" si="20"/>
        <v>OK</v>
      </c>
    </row>
    <row r="1392" spans="1:4" x14ac:dyDescent="0.2">
      <c r="A1392" s="88">
        <v>1331</v>
      </c>
      <c r="D1392" s="14" t="str">
        <f t="shared" si="20"/>
        <v>OK</v>
      </c>
    </row>
    <row r="1393" spans="1:4" x14ac:dyDescent="0.2">
      <c r="A1393" s="88">
        <v>1332</v>
      </c>
      <c r="D1393" s="14" t="str">
        <f t="shared" si="20"/>
        <v>OK</v>
      </c>
    </row>
    <row r="1394" spans="1:4" x14ac:dyDescent="0.2">
      <c r="A1394" s="88">
        <v>1333</v>
      </c>
      <c r="D1394" s="14" t="str">
        <f t="shared" si="20"/>
        <v>OK</v>
      </c>
    </row>
    <row r="1395" spans="1:4" x14ac:dyDescent="0.2">
      <c r="A1395" s="88">
        <v>1334</v>
      </c>
      <c r="D1395" s="14" t="str">
        <f t="shared" si="20"/>
        <v>OK</v>
      </c>
    </row>
    <row r="1396" spans="1:4" x14ac:dyDescent="0.2">
      <c r="A1396" s="56">
        <v>1335</v>
      </c>
      <c r="B1396" s="1354">
        <f>'Expenditures 15-22'!D219</f>
        <v>25612</v>
      </c>
      <c r="D1396" s="14" t="str">
        <f t="shared" si="20"/>
        <v>Error?</v>
      </c>
    </row>
    <row r="1397" spans="1:4" x14ac:dyDescent="0.2">
      <c r="A1397" s="88">
        <v>1336</v>
      </c>
      <c r="D1397" s="14" t="str">
        <f t="shared" si="20"/>
        <v>OK</v>
      </c>
    </row>
    <row r="1398" spans="1:4" x14ac:dyDescent="0.2">
      <c r="A1398" s="88">
        <v>1337</v>
      </c>
      <c r="D1398" s="14" t="str">
        <f t="shared" si="20"/>
        <v>OK</v>
      </c>
    </row>
    <row r="1399" spans="1:4" x14ac:dyDescent="0.2">
      <c r="A1399" s="88">
        <v>1338</v>
      </c>
      <c r="D1399" s="14" t="str">
        <f t="shared" si="20"/>
        <v>OK</v>
      </c>
    </row>
    <row r="1400" spans="1:4" x14ac:dyDescent="0.2">
      <c r="A1400" s="88">
        <v>1339</v>
      </c>
      <c r="D1400" s="14" t="str">
        <f t="shared" si="20"/>
        <v>OK</v>
      </c>
    </row>
    <row r="1401" spans="1:4" x14ac:dyDescent="0.2">
      <c r="A1401" s="88">
        <v>1340</v>
      </c>
      <c r="D1401" s="14" t="str">
        <f t="shared" si="20"/>
        <v>OK</v>
      </c>
    </row>
    <row r="1402" spans="1:4" x14ac:dyDescent="0.2">
      <c r="A1402" s="56">
        <v>1341</v>
      </c>
      <c r="B1402" s="1354">
        <f>'Expenditures 15-22'!D221</f>
        <v>354370</v>
      </c>
      <c r="D1402" s="14" t="str">
        <f t="shared" si="20"/>
        <v>Error?</v>
      </c>
    </row>
    <row r="1403" spans="1:4" x14ac:dyDescent="0.2">
      <c r="A1403" s="88">
        <v>1342</v>
      </c>
      <c r="D1403" s="14" t="str">
        <f t="shared" si="20"/>
        <v>OK</v>
      </c>
    </row>
    <row r="1404" spans="1:4" x14ac:dyDescent="0.2">
      <c r="A1404" s="88">
        <v>1343</v>
      </c>
      <c r="D1404" s="14" t="str">
        <f t="shared" si="20"/>
        <v>OK</v>
      </c>
    </row>
    <row r="1405" spans="1:4" x14ac:dyDescent="0.2">
      <c r="A1405" s="88">
        <v>1344</v>
      </c>
      <c r="D1405" s="14" t="str">
        <f t="shared" si="20"/>
        <v>OK</v>
      </c>
    </row>
    <row r="1406" spans="1:4" x14ac:dyDescent="0.2">
      <c r="A1406" s="56">
        <v>1345</v>
      </c>
      <c r="B1406" s="1354">
        <f>'Expenditures 15-22'!D215</f>
        <v>0</v>
      </c>
      <c r="D1406" s="14" t="str">
        <f t="shared" si="20"/>
        <v>Error?</v>
      </c>
    </row>
    <row r="1407" spans="1:4" x14ac:dyDescent="0.2">
      <c r="A1407" s="56">
        <v>1346</v>
      </c>
      <c r="B1407" s="1354">
        <f>'Expenditures 15-22'!D216</f>
        <v>112273</v>
      </c>
      <c r="D1407" s="14" t="str">
        <f t="shared" ref="D1407:D1470" si="21">IF(ISBLANK(B1407),"OK",IF(A1407-B1407=0,"OK","Error?"))</f>
        <v>Error?</v>
      </c>
    </row>
    <row r="1408" spans="1:4" x14ac:dyDescent="0.2">
      <c r="A1408" s="56">
        <v>1347</v>
      </c>
      <c r="B1408" s="1354">
        <f>'Expenditures 15-22'!D217</f>
        <v>120628</v>
      </c>
      <c r="D1408" s="14" t="str">
        <f t="shared" si="21"/>
        <v>Error?</v>
      </c>
    </row>
    <row r="1409" spans="1:4" x14ac:dyDescent="0.2">
      <c r="A1409" s="56">
        <v>1348</v>
      </c>
      <c r="B1409" s="1354">
        <f>'Expenditures 15-22'!D218</f>
        <v>36122</v>
      </c>
      <c r="D1409" s="14" t="str">
        <f t="shared" si="21"/>
        <v>Error?</v>
      </c>
    </row>
    <row r="1410" spans="1:4" x14ac:dyDescent="0.2">
      <c r="A1410" s="56">
        <v>1349</v>
      </c>
      <c r="B1410" s="1354">
        <f>'Expenditures 15-22'!D223</f>
        <v>4365560</v>
      </c>
      <c r="C1410" s="14" t="s">
        <v>689</v>
      </c>
      <c r="D1410" s="14" t="str">
        <f t="shared" si="21"/>
        <v>Error?</v>
      </c>
    </row>
    <row r="1411" spans="1:4" x14ac:dyDescent="0.2">
      <c r="A1411" s="56">
        <v>1350</v>
      </c>
      <c r="B1411" s="1354">
        <f>'Expenditures 15-22'!D226</f>
        <v>390370</v>
      </c>
      <c r="D1411" s="14" t="str">
        <f t="shared" si="21"/>
        <v>Error?</v>
      </c>
    </row>
    <row r="1412" spans="1:4" x14ac:dyDescent="0.2">
      <c r="A1412" s="56">
        <v>1351</v>
      </c>
      <c r="B1412" s="1354">
        <f>'Expenditures 15-22'!D227</f>
        <v>154466</v>
      </c>
      <c r="D1412" s="14" t="str">
        <f t="shared" si="21"/>
        <v>Error?</v>
      </c>
    </row>
    <row r="1413" spans="1:4" x14ac:dyDescent="0.2">
      <c r="A1413" s="56">
        <v>1352</v>
      </c>
      <c r="B1413" s="1354">
        <f>'Expenditures 15-22'!D228</f>
        <v>401581</v>
      </c>
      <c r="D1413" s="14" t="str">
        <f t="shared" si="21"/>
        <v>Error?</v>
      </c>
    </row>
    <row r="1414" spans="1:4" x14ac:dyDescent="0.2">
      <c r="A1414" s="56">
        <v>1353</v>
      </c>
      <c r="B1414" s="1354">
        <f>'Expenditures 15-22'!D229</f>
        <v>17360</v>
      </c>
      <c r="D1414" s="14" t="str">
        <f t="shared" si="21"/>
        <v>Error?</v>
      </c>
    </row>
    <row r="1415" spans="1:4" x14ac:dyDescent="0.2">
      <c r="A1415" s="56">
        <v>1354</v>
      </c>
      <c r="B1415" s="1354">
        <f>'Expenditures 15-22'!D230</f>
        <v>40872</v>
      </c>
      <c r="D1415" s="14" t="str">
        <f t="shared" si="21"/>
        <v>Error?</v>
      </c>
    </row>
    <row r="1416" spans="1:4" x14ac:dyDescent="0.2">
      <c r="A1416" s="56">
        <v>1355</v>
      </c>
      <c r="B1416" s="1354">
        <f>'Expenditures 15-22'!D231</f>
        <v>192880</v>
      </c>
      <c r="D1416" s="14" t="str">
        <f t="shared" si="21"/>
        <v>Error?</v>
      </c>
    </row>
    <row r="1417" spans="1:4" x14ac:dyDescent="0.2">
      <c r="A1417" s="56">
        <v>1356</v>
      </c>
      <c r="B1417" s="1354">
        <f>'Expenditures 15-22'!D232</f>
        <v>1197529</v>
      </c>
      <c r="C1417" s="14" t="s">
        <v>689</v>
      </c>
      <c r="D1417" s="14" t="str">
        <f t="shared" si="21"/>
        <v>Error?</v>
      </c>
    </row>
    <row r="1418" spans="1:4" x14ac:dyDescent="0.2">
      <c r="A1418" s="56">
        <v>1357</v>
      </c>
      <c r="B1418" s="1354">
        <f>'Expenditures 15-22'!D234</f>
        <v>120626</v>
      </c>
      <c r="D1418" s="14" t="str">
        <f t="shared" si="21"/>
        <v>Error?</v>
      </c>
    </row>
    <row r="1419" spans="1:4" x14ac:dyDescent="0.2">
      <c r="A1419" s="56">
        <v>1358</v>
      </c>
      <c r="B1419" s="1354">
        <f>'Expenditures 15-22'!D235</f>
        <v>195939</v>
      </c>
      <c r="D1419" s="14" t="str">
        <f t="shared" si="21"/>
        <v>Error?</v>
      </c>
    </row>
    <row r="1420" spans="1:4" x14ac:dyDescent="0.2">
      <c r="A1420" s="56">
        <v>1359</v>
      </c>
      <c r="B1420" s="1354">
        <f>'Expenditures 15-22'!D236</f>
        <v>84438</v>
      </c>
      <c r="D1420" s="14" t="str">
        <f t="shared" si="21"/>
        <v>Error?</v>
      </c>
    </row>
    <row r="1421" spans="1:4" x14ac:dyDescent="0.2">
      <c r="A1421" s="56">
        <v>1360</v>
      </c>
      <c r="B1421" s="1354">
        <f>'Expenditures 15-22'!D237</f>
        <v>401003</v>
      </c>
      <c r="C1421" s="14" t="s">
        <v>689</v>
      </c>
      <c r="D1421" s="14" t="str">
        <f t="shared" si="21"/>
        <v>Error?</v>
      </c>
    </row>
    <row r="1422" spans="1:4" x14ac:dyDescent="0.2">
      <c r="A1422" s="56">
        <v>1361</v>
      </c>
      <c r="B1422" s="1354">
        <f>'Expenditures 15-22'!D239</f>
        <v>1025</v>
      </c>
      <c r="D1422" s="14" t="str">
        <f t="shared" si="21"/>
        <v>Error?</v>
      </c>
    </row>
    <row r="1423" spans="1:4" x14ac:dyDescent="0.2">
      <c r="A1423" s="56">
        <v>1362</v>
      </c>
      <c r="B1423" s="1354">
        <f>'Expenditures 15-22'!D240</f>
        <v>142226</v>
      </c>
      <c r="D1423" s="14" t="str">
        <f t="shared" si="21"/>
        <v>Error?</v>
      </c>
    </row>
    <row r="1424" spans="1:4" x14ac:dyDescent="0.2">
      <c r="A1424" s="56">
        <v>1363</v>
      </c>
      <c r="B1424" s="1354">
        <f>'Expenditures 15-22'!D251</f>
        <v>464367</v>
      </c>
      <c r="C1424" s="14" t="s">
        <v>689</v>
      </c>
      <c r="D1424" s="14" t="str">
        <f t="shared" si="21"/>
        <v>Error?</v>
      </c>
    </row>
    <row r="1425" spans="1:4" x14ac:dyDescent="0.2">
      <c r="A1425" s="56">
        <v>1364</v>
      </c>
      <c r="B1425" s="1354">
        <f>'Expenditures 15-22'!D253</f>
        <v>848201</v>
      </c>
      <c r="D1425" s="14" t="str">
        <f t="shared" si="21"/>
        <v>Error?</v>
      </c>
    </row>
    <row r="1426" spans="1:4" x14ac:dyDescent="0.2">
      <c r="A1426" s="56">
        <v>1365</v>
      </c>
      <c r="B1426" s="1354">
        <f>'Expenditures 15-22'!D254</f>
        <v>353309</v>
      </c>
      <c r="D1426" s="14" t="str">
        <f t="shared" si="21"/>
        <v>Error?</v>
      </c>
    </row>
    <row r="1427" spans="1:4" x14ac:dyDescent="0.2">
      <c r="A1427" s="56">
        <v>1366</v>
      </c>
      <c r="B1427" s="1354">
        <f>'Expenditures 15-22'!D255</f>
        <v>1201510</v>
      </c>
      <c r="C1427" s="14" t="s">
        <v>689</v>
      </c>
      <c r="D1427" s="14" t="str">
        <f t="shared" si="21"/>
        <v>Error?</v>
      </c>
    </row>
    <row r="1428" spans="1:4" x14ac:dyDescent="0.2">
      <c r="A1428" s="56">
        <v>1367</v>
      </c>
      <c r="B1428" s="1354">
        <f>'Expenditures 15-22'!D257</f>
        <v>19004</v>
      </c>
      <c r="D1428" s="14" t="str">
        <f t="shared" si="21"/>
        <v>Error?</v>
      </c>
    </row>
    <row r="1429" spans="1:4" x14ac:dyDescent="0.2">
      <c r="A1429" s="56">
        <v>1368</v>
      </c>
      <c r="B1429" s="1354">
        <f>'Expenditures 15-22'!D258</f>
        <v>245709</v>
      </c>
      <c r="D1429" s="14" t="str">
        <f t="shared" si="21"/>
        <v>Error?</v>
      </c>
    </row>
    <row r="1430" spans="1:4" x14ac:dyDescent="0.2">
      <c r="A1430" s="56">
        <v>1369</v>
      </c>
      <c r="B1430" s="1354">
        <f>'Expenditures 15-22'!D259</f>
        <v>0</v>
      </c>
      <c r="D1430" s="14" t="str">
        <f t="shared" si="21"/>
        <v>Error?</v>
      </c>
    </row>
    <row r="1431" spans="1:4" x14ac:dyDescent="0.2">
      <c r="A1431" s="56">
        <v>1370</v>
      </c>
      <c r="B1431" s="1354">
        <f>'Expenditures 15-22'!D260</f>
        <v>1744559</v>
      </c>
      <c r="D1431" s="14" t="str">
        <f t="shared" si="21"/>
        <v>Error?</v>
      </c>
    </row>
    <row r="1432" spans="1:4" x14ac:dyDescent="0.2">
      <c r="A1432" s="56">
        <v>1371</v>
      </c>
      <c r="B1432" s="1354">
        <f>'Expenditures 15-22'!D261</f>
        <v>3203729</v>
      </c>
      <c r="D1432" s="14" t="str">
        <f t="shared" si="21"/>
        <v>Error?</v>
      </c>
    </row>
    <row r="1433" spans="1:4" x14ac:dyDescent="0.2">
      <c r="A1433" s="56">
        <v>1372</v>
      </c>
      <c r="B1433" s="1354">
        <f>'Expenditures 15-22'!D262</f>
        <v>-71549</v>
      </c>
      <c r="D1433" s="14" t="str">
        <f t="shared" si="21"/>
        <v>Error?</v>
      </c>
    </row>
    <row r="1434" spans="1:4" x14ac:dyDescent="0.2">
      <c r="A1434" s="56">
        <v>1373</v>
      </c>
      <c r="B1434" s="1354">
        <f>'Expenditures 15-22'!D263</f>
        <v>262054</v>
      </c>
      <c r="D1434" s="14" t="str">
        <f t="shared" si="21"/>
        <v>Error?</v>
      </c>
    </row>
    <row r="1435" spans="1:4" x14ac:dyDescent="0.2">
      <c r="A1435" s="88">
        <v>1374</v>
      </c>
      <c r="D1435" s="14" t="str">
        <f t="shared" si="21"/>
        <v>OK</v>
      </c>
    </row>
    <row r="1436" spans="1:4" x14ac:dyDescent="0.2">
      <c r="A1436" s="56">
        <v>1375</v>
      </c>
      <c r="B1436" s="1354">
        <f>'Expenditures 15-22'!D264</f>
        <v>5403506</v>
      </c>
      <c r="C1436" s="14" t="s">
        <v>689</v>
      </c>
      <c r="D1436" s="14" t="str">
        <f t="shared" si="21"/>
        <v>Error?</v>
      </c>
    </row>
    <row r="1437" spans="1:4" x14ac:dyDescent="0.2">
      <c r="A1437" s="56">
        <v>1376</v>
      </c>
      <c r="B1437" s="1354">
        <f>'Expenditures 15-22'!D266</f>
        <v>0</v>
      </c>
      <c r="D1437" s="14" t="str">
        <f t="shared" si="21"/>
        <v>Error?</v>
      </c>
    </row>
    <row r="1438" spans="1:4" x14ac:dyDescent="0.2">
      <c r="A1438" s="56">
        <v>1377</v>
      </c>
      <c r="B1438" s="1354">
        <f>'Expenditures 15-22'!D267</f>
        <v>0</v>
      </c>
      <c r="D1438" s="14" t="str">
        <f t="shared" si="21"/>
        <v>Error?</v>
      </c>
    </row>
    <row r="1439" spans="1:4" x14ac:dyDescent="0.2">
      <c r="A1439" s="56">
        <v>1378</v>
      </c>
      <c r="B1439" s="1354">
        <f>'Expenditures 15-22'!D268</f>
        <v>84041</v>
      </c>
      <c r="D1439" s="14" t="str">
        <f t="shared" si="21"/>
        <v>Error?</v>
      </c>
    </row>
    <row r="1440" spans="1:4" x14ac:dyDescent="0.2">
      <c r="A1440" s="56">
        <v>1379</v>
      </c>
      <c r="B1440" s="1354">
        <f>'Expenditures 15-22'!D269</f>
        <v>260272</v>
      </c>
      <c r="D1440" s="14" t="str">
        <f t="shared" si="21"/>
        <v>Error?</v>
      </c>
    </row>
    <row r="1441" spans="1:4" x14ac:dyDescent="0.2">
      <c r="A1441" s="88">
        <v>1380</v>
      </c>
      <c r="D1441" s="14" t="str">
        <f t="shared" si="21"/>
        <v>OK</v>
      </c>
    </row>
    <row r="1442" spans="1:4" x14ac:dyDescent="0.2">
      <c r="A1442" s="56">
        <v>1381</v>
      </c>
      <c r="B1442" s="1354">
        <f>'Expenditures 15-22'!D270</f>
        <v>528793</v>
      </c>
      <c r="D1442" s="14" t="str">
        <f t="shared" si="21"/>
        <v>Error?</v>
      </c>
    </row>
    <row r="1443" spans="1:4" x14ac:dyDescent="0.2">
      <c r="A1443" s="88">
        <v>1382</v>
      </c>
      <c r="D1443" s="14" t="str">
        <f t="shared" si="21"/>
        <v>OK</v>
      </c>
    </row>
    <row r="1444" spans="1:4" x14ac:dyDescent="0.2">
      <c r="A1444" s="56">
        <v>1383</v>
      </c>
      <c r="B1444" s="1354">
        <f>'Expenditures 15-22'!D271</f>
        <v>873106</v>
      </c>
      <c r="C1444" s="14" t="s">
        <v>689</v>
      </c>
      <c r="D1444" s="14" t="str">
        <f t="shared" si="21"/>
        <v>Error?</v>
      </c>
    </row>
    <row r="1445" spans="1:4" x14ac:dyDescent="0.2">
      <c r="A1445" s="56">
        <v>1384</v>
      </c>
      <c r="B1445" s="1354">
        <f>'Expenditures 15-22'!D272</f>
        <v>37120</v>
      </c>
      <c r="D1445" s="14" t="str">
        <f t="shared" si="21"/>
        <v>Error?</v>
      </c>
    </row>
    <row r="1446" spans="1:4" x14ac:dyDescent="0.2">
      <c r="A1446" s="56">
        <v>1385</v>
      </c>
      <c r="B1446" s="1354">
        <f>'Expenditures 15-22'!D273</f>
        <v>9578141</v>
      </c>
      <c r="C1446" s="14" t="s">
        <v>689</v>
      </c>
      <c r="D1446" s="14" t="str">
        <f t="shared" si="21"/>
        <v>Error?</v>
      </c>
    </row>
    <row r="1447" spans="1:4" x14ac:dyDescent="0.2">
      <c r="A1447" s="56">
        <v>1386</v>
      </c>
      <c r="B1447" s="1354">
        <f>'Expenditures 15-22'!D274</f>
        <v>184864</v>
      </c>
      <c r="D1447" s="14" t="str">
        <f t="shared" si="21"/>
        <v>Error?</v>
      </c>
    </row>
    <row r="1448" spans="1:4" x14ac:dyDescent="0.2">
      <c r="A1448" s="56">
        <v>1387</v>
      </c>
      <c r="B1448" s="1354">
        <f>'Expenditures 15-22'!D288</f>
        <v>14128565</v>
      </c>
      <c r="C1448" s="14" t="s">
        <v>689</v>
      </c>
      <c r="D1448" s="14" t="str">
        <f t="shared" si="21"/>
        <v>Error?</v>
      </c>
    </row>
    <row r="1449" spans="1:4" x14ac:dyDescent="0.2">
      <c r="A1449" s="56">
        <v>1388</v>
      </c>
      <c r="B1449" s="1354">
        <f>'Expenditures 15-22'!H281</f>
        <v>0</v>
      </c>
      <c r="D1449" s="14" t="str">
        <f t="shared" si="21"/>
        <v>Error?</v>
      </c>
    </row>
    <row r="1450" spans="1:4" x14ac:dyDescent="0.2">
      <c r="A1450" s="56">
        <v>1389</v>
      </c>
      <c r="B1450" s="1354">
        <f>'Expenditures 15-22'!H282</f>
        <v>0</v>
      </c>
      <c r="D1450" s="14" t="str">
        <f t="shared" si="21"/>
        <v>Error?</v>
      </c>
    </row>
    <row r="1451" spans="1:4" x14ac:dyDescent="0.2">
      <c r="A1451" s="56">
        <v>1390</v>
      </c>
      <c r="B1451" s="1354">
        <f>'Expenditures 15-22'!H285</f>
        <v>0</v>
      </c>
      <c r="D1451" s="14" t="str">
        <f t="shared" si="21"/>
        <v>Error?</v>
      </c>
    </row>
    <row r="1452" spans="1:4" x14ac:dyDescent="0.2">
      <c r="A1452" s="56">
        <v>1391</v>
      </c>
      <c r="B1452" s="1354">
        <f>'Expenditures 15-22'!H286</f>
        <v>0</v>
      </c>
      <c r="C1452" s="14" t="s">
        <v>689</v>
      </c>
      <c r="D1452" s="14" t="str">
        <f t="shared" si="21"/>
        <v>Error?</v>
      </c>
    </row>
    <row r="1453" spans="1:4" x14ac:dyDescent="0.2">
      <c r="A1453" s="88">
        <v>1392</v>
      </c>
      <c r="D1453" s="14" t="str">
        <f t="shared" si="21"/>
        <v>OK</v>
      </c>
    </row>
    <row r="1454" spans="1:4" x14ac:dyDescent="0.2">
      <c r="A1454" s="56">
        <v>1393</v>
      </c>
      <c r="B1454" s="1354">
        <f>'Expenditures 15-22'!H288</f>
        <v>0</v>
      </c>
      <c r="C1454" s="14" t="s">
        <v>689</v>
      </c>
      <c r="D1454" s="14" t="str">
        <f t="shared" si="21"/>
        <v>Error?</v>
      </c>
    </row>
    <row r="1455" spans="1:4" x14ac:dyDescent="0.2">
      <c r="A1455" s="88">
        <v>1394</v>
      </c>
      <c r="D1455" s="14" t="str">
        <f t="shared" si="21"/>
        <v>OK</v>
      </c>
    </row>
    <row r="1456" spans="1:4" x14ac:dyDescent="0.2">
      <c r="A1456" s="88">
        <v>1395</v>
      </c>
      <c r="D1456" s="14" t="str">
        <f t="shared" si="21"/>
        <v>OK</v>
      </c>
    </row>
    <row r="1457" spans="1:4" x14ac:dyDescent="0.2">
      <c r="A1457" s="88">
        <v>1396</v>
      </c>
      <c r="D1457" s="14" t="str">
        <f t="shared" si="21"/>
        <v>OK</v>
      </c>
    </row>
    <row r="1458" spans="1:4" x14ac:dyDescent="0.2">
      <c r="A1458" s="88">
        <v>1397</v>
      </c>
      <c r="D1458" s="14" t="str">
        <f t="shared" si="21"/>
        <v>OK</v>
      </c>
    </row>
    <row r="1459" spans="1:4" x14ac:dyDescent="0.2">
      <c r="A1459" s="88">
        <v>1398</v>
      </c>
      <c r="D1459" s="14" t="str">
        <f t="shared" si="21"/>
        <v>OK</v>
      </c>
    </row>
    <row r="1460" spans="1:4" x14ac:dyDescent="0.2">
      <c r="A1460" s="56">
        <v>1399</v>
      </c>
      <c r="B1460" s="1354">
        <f>'Expenditures 15-22'!K219</f>
        <v>25612</v>
      </c>
      <c r="C1460" s="14" t="s">
        <v>689</v>
      </c>
      <c r="D1460" s="14" t="str">
        <f t="shared" si="21"/>
        <v>Error?</v>
      </c>
    </row>
    <row r="1461" spans="1:4" x14ac:dyDescent="0.2">
      <c r="A1461" s="88">
        <v>1400</v>
      </c>
      <c r="D1461" s="14" t="str">
        <f t="shared" si="21"/>
        <v>OK</v>
      </c>
    </row>
    <row r="1462" spans="1:4" x14ac:dyDescent="0.2">
      <c r="A1462" s="88">
        <v>1401</v>
      </c>
      <c r="D1462" s="14" t="str">
        <f t="shared" si="21"/>
        <v>OK</v>
      </c>
    </row>
    <row r="1463" spans="1:4" x14ac:dyDescent="0.2">
      <c r="A1463" s="88">
        <v>1402</v>
      </c>
      <c r="D1463" s="14" t="str">
        <f t="shared" si="21"/>
        <v>OK</v>
      </c>
    </row>
    <row r="1464" spans="1:4" x14ac:dyDescent="0.2">
      <c r="A1464" s="88">
        <v>1403</v>
      </c>
      <c r="D1464" s="14" t="str">
        <f t="shared" si="21"/>
        <v>OK</v>
      </c>
    </row>
    <row r="1465" spans="1:4" x14ac:dyDescent="0.2">
      <c r="A1465" s="88">
        <v>1404</v>
      </c>
      <c r="D1465" s="14" t="str">
        <f t="shared" si="21"/>
        <v>OK</v>
      </c>
    </row>
    <row r="1466" spans="1:4" x14ac:dyDescent="0.2">
      <c r="A1466" s="56">
        <v>1405</v>
      </c>
      <c r="B1466" s="1354">
        <f>'Expenditures 15-22'!K221</f>
        <v>354370</v>
      </c>
      <c r="C1466" s="14" t="s">
        <v>689</v>
      </c>
      <c r="D1466" s="14" t="str">
        <f t="shared" si="21"/>
        <v>Error?</v>
      </c>
    </row>
    <row r="1467" spans="1:4" x14ac:dyDescent="0.2">
      <c r="A1467" s="88">
        <v>1406</v>
      </c>
      <c r="D1467" s="14" t="str">
        <f t="shared" si="21"/>
        <v>OK</v>
      </c>
    </row>
    <row r="1468" spans="1:4" x14ac:dyDescent="0.2">
      <c r="A1468" s="88">
        <v>1407</v>
      </c>
      <c r="D1468" s="14" t="str">
        <f t="shared" si="21"/>
        <v>OK</v>
      </c>
    </row>
    <row r="1469" spans="1:4" x14ac:dyDescent="0.2">
      <c r="A1469" s="88">
        <v>1408</v>
      </c>
      <c r="D1469" s="14" t="str">
        <f t="shared" si="21"/>
        <v>OK</v>
      </c>
    </row>
    <row r="1470" spans="1:4" x14ac:dyDescent="0.2">
      <c r="A1470" s="56">
        <v>1409</v>
      </c>
      <c r="B1470" s="1354">
        <f>'Expenditures 15-22'!K215</f>
        <v>0</v>
      </c>
      <c r="C1470" s="14" t="s">
        <v>689</v>
      </c>
      <c r="D1470" s="14" t="str">
        <f t="shared" si="21"/>
        <v>Error?</v>
      </c>
    </row>
    <row r="1471" spans="1:4" x14ac:dyDescent="0.2">
      <c r="A1471" s="56">
        <v>1410</v>
      </c>
      <c r="B1471" s="1354">
        <f>'Expenditures 15-22'!K216</f>
        <v>112273</v>
      </c>
      <c r="C1471" s="14" t="s">
        <v>689</v>
      </c>
      <c r="D1471" s="14" t="str">
        <f t="shared" ref="D1471:D1534" si="22">IF(ISBLANK(B1471),"OK",IF(A1471-B1471=0,"OK","Error?"))</f>
        <v>Error?</v>
      </c>
    </row>
    <row r="1472" spans="1:4" x14ac:dyDescent="0.2">
      <c r="A1472" s="56">
        <v>1411</v>
      </c>
      <c r="B1472" s="1354">
        <f>'Expenditures 15-22'!K217</f>
        <v>120628</v>
      </c>
      <c r="C1472" s="14" t="s">
        <v>689</v>
      </c>
      <c r="D1472" s="14" t="str">
        <f t="shared" si="22"/>
        <v>Error?</v>
      </c>
    </row>
    <row r="1473" spans="1:4" x14ac:dyDescent="0.2">
      <c r="A1473" s="56">
        <v>1412</v>
      </c>
      <c r="B1473" s="1354">
        <f>'Expenditures 15-22'!K218</f>
        <v>36122</v>
      </c>
      <c r="C1473" s="14" t="s">
        <v>689</v>
      </c>
      <c r="D1473" s="14" t="str">
        <f t="shared" si="22"/>
        <v>Error?</v>
      </c>
    </row>
    <row r="1474" spans="1:4" x14ac:dyDescent="0.2">
      <c r="A1474" s="56">
        <v>1413</v>
      </c>
      <c r="B1474" s="1354">
        <f>'Expenditures 15-22'!K223</f>
        <v>4365560</v>
      </c>
      <c r="C1474" s="14" t="s">
        <v>689</v>
      </c>
      <c r="D1474" s="14" t="str">
        <f t="shared" si="22"/>
        <v>Error?</v>
      </c>
    </row>
    <row r="1475" spans="1:4" x14ac:dyDescent="0.2">
      <c r="A1475" s="56">
        <v>1414</v>
      </c>
      <c r="B1475" s="1354">
        <f>'Expenditures 15-22'!K226</f>
        <v>390370</v>
      </c>
      <c r="C1475" s="14" t="s">
        <v>689</v>
      </c>
      <c r="D1475" s="14" t="str">
        <f t="shared" si="22"/>
        <v>Error?</v>
      </c>
    </row>
    <row r="1476" spans="1:4" x14ac:dyDescent="0.2">
      <c r="A1476" s="56">
        <v>1415</v>
      </c>
      <c r="B1476" s="1354">
        <f>'Expenditures 15-22'!K227</f>
        <v>154466</v>
      </c>
      <c r="C1476" s="14" t="s">
        <v>689</v>
      </c>
      <c r="D1476" s="14" t="str">
        <f t="shared" si="22"/>
        <v>Error?</v>
      </c>
    </row>
    <row r="1477" spans="1:4" x14ac:dyDescent="0.2">
      <c r="A1477" s="56">
        <v>1416</v>
      </c>
      <c r="B1477" s="1354">
        <f>'Expenditures 15-22'!K228</f>
        <v>401581</v>
      </c>
      <c r="C1477" s="14" t="s">
        <v>689</v>
      </c>
      <c r="D1477" s="14" t="str">
        <f t="shared" si="22"/>
        <v>Error?</v>
      </c>
    </row>
    <row r="1478" spans="1:4" x14ac:dyDescent="0.2">
      <c r="A1478" s="56">
        <v>1417</v>
      </c>
      <c r="B1478" s="1354">
        <f>'Expenditures 15-22'!K229</f>
        <v>17360</v>
      </c>
      <c r="C1478" s="14" t="s">
        <v>689</v>
      </c>
      <c r="D1478" s="14" t="str">
        <f t="shared" si="22"/>
        <v>Error?</v>
      </c>
    </row>
    <row r="1479" spans="1:4" x14ac:dyDescent="0.2">
      <c r="A1479" s="56">
        <v>1418</v>
      </c>
      <c r="B1479" s="1354">
        <f>'Expenditures 15-22'!K230</f>
        <v>40872</v>
      </c>
      <c r="C1479" s="14" t="s">
        <v>689</v>
      </c>
      <c r="D1479" s="14" t="str">
        <f t="shared" si="22"/>
        <v>Error?</v>
      </c>
    </row>
    <row r="1480" spans="1:4" x14ac:dyDescent="0.2">
      <c r="A1480" s="56">
        <v>1419</v>
      </c>
      <c r="B1480" s="1354">
        <f>'Expenditures 15-22'!K231</f>
        <v>192880</v>
      </c>
      <c r="C1480" s="14" t="s">
        <v>689</v>
      </c>
      <c r="D1480" s="14" t="str">
        <f t="shared" si="22"/>
        <v>Error?</v>
      </c>
    </row>
    <row r="1481" spans="1:4" x14ac:dyDescent="0.2">
      <c r="A1481" s="56">
        <v>1420</v>
      </c>
      <c r="B1481" s="1354">
        <f>'Expenditures 15-22'!K232</f>
        <v>1197529</v>
      </c>
      <c r="C1481" s="14" t="s">
        <v>689</v>
      </c>
      <c r="D1481" s="14" t="str">
        <f t="shared" si="22"/>
        <v>Error?</v>
      </c>
    </row>
    <row r="1482" spans="1:4" x14ac:dyDescent="0.2">
      <c r="A1482" s="56">
        <v>1421</v>
      </c>
      <c r="B1482" s="1354">
        <f>'Expenditures 15-22'!K234</f>
        <v>120626</v>
      </c>
      <c r="C1482" s="14" t="s">
        <v>689</v>
      </c>
      <c r="D1482" s="14" t="str">
        <f t="shared" si="22"/>
        <v>Error?</v>
      </c>
    </row>
    <row r="1483" spans="1:4" x14ac:dyDescent="0.2">
      <c r="A1483" s="56">
        <v>1422</v>
      </c>
      <c r="B1483" s="1354">
        <f>'Expenditures 15-22'!K235</f>
        <v>195939</v>
      </c>
      <c r="C1483" s="14" t="s">
        <v>689</v>
      </c>
      <c r="D1483" s="14" t="str">
        <f t="shared" si="22"/>
        <v>Error?</v>
      </c>
    </row>
    <row r="1484" spans="1:4" x14ac:dyDescent="0.2">
      <c r="A1484" s="56">
        <v>1423</v>
      </c>
      <c r="B1484" s="1354">
        <f>'Expenditures 15-22'!K236</f>
        <v>84438</v>
      </c>
      <c r="C1484" s="14" t="s">
        <v>689</v>
      </c>
      <c r="D1484" s="14" t="str">
        <f t="shared" si="22"/>
        <v>Error?</v>
      </c>
    </row>
    <row r="1485" spans="1:4" x14ac:dyDescent="0.2">
      <c r="A1485" s="56">
        <v>1424</v>
      </c>
      <c r="B1485" s="1354">
        <f>'Expenditures 15-22'!K237</f>
        <v>401003</v>
      </c>
      <c r="C1485" s="14" t="s">
        <v>689</v>
      </c>
      <c r="D1485" s="14" t="str">
        <f t="shared" si="22"/>
        <v>Error?</v>
      </c>
    </row>
    <row r="1486" spans="1:4" x14ac:dyDescent="0.2">
      <c r="A1486" s="56">
        <v>1425</v>
      </c>
      <c r="B1486" s="1354">
        <f>'Expenditures 15-22'!K239</f>
        <v>1025</v>
      </c>
      <c r="C1486" s="14" t="s">
        <v>689</v>
      </c>
      <c r="D1486" s="14" t="str">
        <f t="shared" si="22"/>
        <v>Error?</v>
      </c>
    </row>
    <row r="1487" spans="1:4" x14ac:dyDescent="0.2">
      <c r="A1487" s="56">
        <v>1426</v>
      </c>
      <c r="B1487" s="1354">
        <f>'Expenditures 15-22'!K240</f>
        <v>142226</v>
      </c>
      <c r="C1487" s="14" t="s">
        <v>689</v>
      </c>
      <c r="D1487" s="14" t="str">
        <f t="shared" si="22"/>
        <v>Error?</v>
      </c>
    </row>
    <row r="1488" spans="1:4" x14ac:dyDescent="0.2">
      <c r="A1488" s="56">
        <v>1427</v>
      </c>
      <c r="B1488" s="1354">
        <f>'Expenditures 15-22'!K251</f>
        <v>464367</v>
      </c>
      <c r="C1488" s="14" t="s">
        <v>689</v>
      </c>
      <c r="D1488" s="14" t="str">
        <f t="shared" si="22"/>
        <v>Error?</v>
      </c>
    </row>
    <row r="1489" spans="1:4" x14ac:dyDescent="0.2">
      <c r="A1489" s="56">
        <v>1428</v>
      </c>
      <c r="B1489" s="1354">
        <f>'Expenditures 15-22'!K253</f>
        <v>848201</v>
      </c>
      <c r="C1489" s="14" t="s">
        <v>689</v>
      </c>
      <c r="D1489" s="14" t="str">
        <f t="shared" si="22"/>
        <v>Error?</v>
      </c>
    </row>
    <row r="1490" spans="1:4" x14ac:dyDescent="0.2">
      <c r="A1490" s="56">
        <v>1429</v>
      </c>
      <c r="B1490" s="1354">
        <f>'Expenditures 15-22'!K254</f>
        <v>353309</v>
      </c>
      <c r="C1490" s="14" t="s">
        <v>689</v>
      </c>
      <c r="D1490" s="14" t="str">
        <f t="shared" si="22"/>
        <v>Error?</v>
      </c>
    </row>
    <row r="1491" spans="1:4" x14ac:dyDescent="0.2">
      <c r="A1491" s="56">
        <v>1430</v>
      </c>
      <c r="B1491" s="1354">
        <f>'Expenditures 15-22'!K255</f>
        <v>1201510</v>
      </c>
      <c r="C1491" s="14" t="s">
        <v>689</v>
      </c>
      <c r="D1491" s="14" t="str">
        <f t="shared" si="22"/>
        <v>Error?</v>
      </c>
    </row>
    <row r="1492" spans="1:4" x14ac:dyDescent="0.2">
      <c r="A1492" s="56">
        <v>1431</v>
      </c>
      <c r="B1492" s="1354">
        <f>'Expenditures 15-22'!K257</f>
        <v>19004</v>
      </c>
      <c r="C1492" s="14" t="s">
        <v>689</v>
      </c>
      <c r="D1492" s="14" t="str">
        <f t="shared" si="22"/>
        <v>Error?</v>
      </c>
    </row>
    <row r="1493" spans="1:4" x14ac:dyDescent="0.2">
      <c r="A1493" s="56">
        <v>1432</v>
      </c>
      <c r="B1493" s="1354">
        <f>'Expenditures 15-22'!K258</f>
        <v>245709</v>
      </c>
      <c r="C1493" s="14" t="s">
        <v>689</v>
      </c>
      <c r="D1493" s="14" t="str">
        <f t="shared" si="22"/>
        <v>Error?</v>
      </c>
    </row>
    <row r="1494" spans="1:4" x14ac:dyDescent="0.2">
      <c r="A1494" s="56">
        <v>1433</v>
      </c>
      <c r="B1494" s="1354">
        <f>'Expenditures 15-22'!K259</f>
        <v>0</v>
      </c>
      <c r="C1494" s="14" t="s">
        <v>689</v>
      </c>
      <c r="D1494" s="14" t="str">
        <f t="shared" si="22"/>
        <v>Error?</v>
      </c>
    </row>
    <row r="1495" spans="1:4" x14ac:dyDescent="0.2">
      <c r="A1495" s="56">
        <v>1434</v>
      </c>
      <c r="B1495" s="1354">
        <f>'Expenditures 15-22'!K260</f>
        <v>1744559</v>
      </c>
      <c r="C1495" s="14" t="s">
        <v>689</v>
      </c>
      <c r="D1495" s="14" t="str">
        <f t="shared" si="22"/>
        <v>Error?</v>
      </c>
    </row>
    <row r="1496" spans="1:4" x14ac:dyDescent="0.2">
      <c r="A1496" s="56">
        <v>1435</v>
      </c>
      <c r="B1496" s="1354">
        <f>'Expenditures 15-22'!K261</f>
        <v>3203729</v>
      </c>
      <c r="C1496" s="14" t="s">
        <v>689</v>
      </c>
      <c r="D1496" s="14" t="str">
        <f t="shared" si="22"/>
        <v>Error?</v>
      </c>
    </row>
    <row r="1497" spans="1:4" x14ac:dyDescent="0.2">
      <c r="A1497" s="56">
        <v>1436</v>
      </c>
      <c r="B1497" s="1354">
        <f>'Expenditures 15-22'!K262</f>
        <v>-71549</v>
      </c>
      <c r="C1497" s="14" t="s">
        <v>689</v>
      </c>
      <c r="D1497" s="14" t="str">
        <f t="shared" si="22"/>
        <v>Error?</v>
      </c>
    </row>
    <row r="1498" spans="1:4" x14ac:dyDescent="0.2">
      <c r="A1498" s="56">
        <v>1437</v>
      </c>
      <c r="B1498" s="1354">
        <f>'Expenditures 15-22'!K263</f>
        <v>262054</v>
      </c>
      <c r="C1498" s="14" t="s">
        <v>689</v>
      </c>
      <c r="D1498" s="14" t="str">
        <f t="shared" si="22"/>
        <v>Error?</v>
      </c>
    </row>
    <row r="1499" spans="1:4" x14ac:dyDescent="0.2">
      <c r="A1499" s="88">
        <v>1438</v>
      </c>
      <c r="D1499" s="14" t="str">
        <f t="shared" si="22"/>
        <v>OK</v>
      </c>
    </row>
    <row r="1500" spans="1:4" x14ac:dyDescent="0.2">
      <c r="A1500" s="56">
        <v>1439</v>
      </c>
      <c r="B1500" s="1354">
        <f>'Expenditures 15-22'!K264</f>
        <v>5403506</v>
      </c>
      <c r="C1500" s="14" t="s">
        <v>689</v>
      </c>
      <c r="D1500" s="14" t="str">
        <f t="shared" si="22"/>
        <v>Error?</v>
      </c>
    </row>
    <row r="1501" spans="1:4" x14ac:dyDescent="0.2">
      <c r="A1501" s="56">
        <v>1440</v>
      </c>
      <c r="B1501" s="1354">
        <f>'Expenditures 15-22'!K266</f>
        <v>0</v>
      </c>
      <c r="C1501" s="14" t="s">
        <v>689</v>
      </c>
      <c r="D1501" s="14" t="str">
        <f t="shared" si="22"/>
        <v>Error?</v>
      </c>
    </row>
    <row r="1502" spans="1:4" x14ac:dyDescent="0.2">
      <c r="A1502" s="56">
        <v>1441</v>
      </c>
      <c r="B1502" s="1354">
        <f>'Expenditures 15-22'!K267</f>
        <v>0</v>
      </c>
      <c r="C1502" s="14" t="s">
        <v>689</v>
      </c>
      <c r="D1502" s="14" t="str">
        <f t="shared" si="22"/>
        <v>Error?</v>
      </c>
    </row>
    <row r="1503" spans="1:4" x14ac:dyDescent="0.2">
      <c r="A1503" s="56">
        <v>1442</v>
      </c>
      <c r="B1503" s="1354">
        <f>'Expenditures 15-22'!K268</f>
        <v>84041</v>
      </c>
      <c r="C1503" s="14" t="s">
        <v>689</v>
      </c>
      <c r="D1503" s="14" t="str">
        <f t="shared" si="22"/>
        <v>Error?</v>
      </c>
    </row>
    <row r="1504" spans="1:4" x14ac:dyDescent="0.2">
      <c r="A1504" s="56">
        <v>1443</v>
      </c>
      <c r="B1504" s="1354">
        <f>'Expenditures 15-22'!K269</f>
        <v>260272</v>
      </c>
      <c r="C1504" s="14" t="s">
        <v>689</v>
      </c>
      <c r="D1504" s="14" t="str">
        <f t="shared" si="22"/>
        <v>Error?</v>
      </c>
    </row>
    <row r="1505" spans="1:4" x14ac:dyDescent="0.2">
      <c r="A1505" s="88">
        <v>1444</v>
      </c>
      <c r="D1505" s="14" t="str">
        <f t="shared" si="22"/>
        <v>OK</v>
      </c>
    </row>
    <row r="1506" spans="1:4" x14ac:dyDescent="0.2">
      <c r="A1506" s="56">
        <v>1445</v>
      </c>
      <c r="B1506" s="1354">
        <f>'Expenditures 15-22'!K270</f>
        <v>528793</v>
      </c>
      <c r="C1506" s="14" t="s">
        <v>689</v>
      </c>
      <c r="D1506" s="14" t="str">
        <f t="shared" si="22"/>
        <v>Error?</v>
      </c>
    </row>
    <row r="1507" spans="1:4" x14ac:dyDescent="0.2">
      <c r="A1507" s="88">
        <v>1446</v>
      </c>
      <c r="D1507" s="14" t="str">
        <f t="shared" si="22"/>
        <v>OK</v>
      </c>
    </row>
    <row r="1508" spans="1:4" x14ac:dyDescent="0.2">
      <c r="A1508" s="56">
        <v>1447</v>
      </c>
      <c r="B1508" s="1354">
        <f>'Expenditures 15-22'!K271</f>
        <v>873106</v>
      </c>
      <c r="C1508" s="14" t="s">
        <v>689</v>
      </c>
      <c r="D1508" s="14" t="str">
        <f t="shared" si="22"/>
        <v>Error?</v>
      </c>
    </row>
    <row r="1509" spans="1:4" x14ac:dyDescent="0.2">
      <c r="A1509" s="56">
        <v>1448</v>
      </c>
      <c r="B1509" s="1354">
        <f>'Expenditures 15-22'!K272</f>
        <v>37120</v>
      </c>
      <c r="C1509" s="14" t="s">
        <v>689</v>
      </c>
      <c r="D1509" s="14" t="str">
        <f t="shared" si="22"/>
        <v>Error?</v>
      </c>
    </row>
    <row r="1510" spans="1:4" x14ac:dyDescent="0.2">
      <c r="A1510" s="56">
        <v>1449</v>
      </c>
      <c r="B1510" s="1354">
        <f>'Expenditures 15-22'!K273</f>
        <v>9578141</v>
      </c>
      <c r="C1510" s="14" t="s">
        <v>689</v>
      </c>
      <c r="D1510" s="14" t="str">
        <f t="shared" si="22"/>
        <v>Error?</v>
      </c>
    </row>
    <row r="1511" spans="1:4" x14ac:dyDescent="0.2">
      <c r="A1511" s="56">
        <v>1450</v>
      </c>
      <c r="B1511" s="1354">
        <f>'Expenditures 15-22'!K274</f>
        <v>184864</v>
      </c>
      <c r="C1511" s="14" t="s">
        <v>689</v>
      </c>
      <c r="D1511" s="14" t="str">
        <f t="shared" si="22"/>
        <v>Error?</v>
      </c>
    </row>
    <row r="1512" spans="1:4" x14ac:dyDescent="0.2">
      <c r="A1512" s="56">
        <v>1451</v>
      </c>
      <c r="B1512" s="1354">
        <f>'Expenditures 15-22'!K281</f>
        <v>0</v>
      </c>
      <c r="C1512" s="14" t="s">
        <v>689</v>
      </c>
      <c r="D1512" s="14" t="str">
        <f t="shared" si="22"/>
        <v>Error?</v>
      </c>
    </row>
    <row r="1513" spans="1:4" x14ac:dyDescent="0.2">
      <c r="A1513" s="56">
        <v>1452</v>
      </c>
      <c r="B1513" s="1354">
        <f>'Expenditures 15-22'!K282</f>
        <v>0</v>
      </c>
      <c r="C1513" s="14" t="s">
        <v>689</v>
      </c>
      <c r="D1513" s="14" t="str">
        <f t="shared" si="22"/>
        <v>Error?</v>
      </c>
    </row>
    <row r="1514" spans="1:4" x14ac:dyDescent="0.2">
      <c r="A1514" s="56">
        <v>1453</v>
      </c>
      <c r="B1514" s="1354">
        <f>'Expenditures 15-22'!K285</f>
        <v>0</v>
      </c>
      <c r="C1514" s="14" t="s">
        <v>689</v>
      </c>
      <c r="D1514" s="14" t="str">
        <f t="shared" si="22"/>
        <v>Error?</v>
      </c>
    </row>
    <row r="1515" spans="1:4" x14ac:dyDescent="0.2">
      <c r="A1515" s="56">
        <v>1454</v>
      </c>
      <c r="B1515" s="1354">
        <f>'Expenditures 15-22'!K286</f>
        <v>0</v>
      </c>
      <c r="C1515" s="14" t="s">
        <v>689</v>
      </c>
      <c r="D1515" s="14" t="str">
        <f t="shared" si="22"/>
        <v>Error?</v>
      </c>
    </row>
    <row r="1516" spans="1:4" x14ac:dyDescent="0.2">
      <c r="A1516" s="88">
        <v>1455</v>
      </c>
      <c r="D1516" s="14" t="str">
        <f t="shared" si="22"/>
        <v>OK</v>
      </c>
    </row>
    <row r="1517" spans="1:4" x14ac:dyDescent="0.2">
      <c r="A1517" s="56">
        <v>1456</v>
      </c>
      <c r="B1517" s="1354">
        <f>'Expenditures 15-22'!K288</f>
        <v>14128565</v>
      </c>
      <c r="C1517" s="14" t="s">
        <v>689</v>
      </c>
      <c r="D1517" s="14" t="str">
        <f t="shared" si="22"/>
        <v>Error?</v>
      </c>
    </row>
    <row r="1518" spans="1:4" x14ac:dyDescent="0.2">
      <c r="A1518" s="56">
        <v>1457</v>
      </c>
      <c r="B1518" s="1354">
        <f>'Expenditures 15-22'!K289</f>
        <v>1278973</v>
      </c>
      <c r="C1518" s="14" t="s">
        <v>689</v>
      </c>
      <c r="D1518" s="14" t="str">
        <f t="shared" si="22"/>
        <v>Error?</v>
      </c>
    </row>
    <row r="1519" spans="1:4" x14ac:dyDescent="0.2">
      <c r="A1519" s="56">
        <v>1458</v>
      </c>
      <c r="B1519" s="1354">
        <f>'Expenditures 15-22'!C294</f>
        <v>0</v>
      </c>
      <c r="D1519" s="14" t="str">
        <f t="shared" si="22"/>
        <v>Error?</v>
      </c>
    </row>
    <row r="1520" spans="1:4" x14ac:dyDescent="0.2">
      <c r="A1520" s="88">
        <v>1459</v>
      </c>
      <c r="D1520" s="14" t="str">
        <f t="shared" si="22"/>
        <v>OK</v>
      </c>
    </row>
    <row r="1521" spans="1:4" x14ac:dyDescent="0.2">
      <c r="A1521" s="88">
        <v>1460</v>
      </c>
      <c r="D1521" s="14" t="str">
        <f t="shared" si="22"/>
        <v>OK</v>
      </c>
    </row>
    <row r="1522" spans="1:4" x14ac:dyDescent="0.2">
      <c r="A1522" s="56">
        <v>1461</v>
      </c>
      <c r="B1522" s="1354">
        <f>'Expenditures 15-22'!C295</f>
        <v>0</v>
      </c>
      <c r="D1522" s="14" t="str">
        <f t="shared" si="22"/>
        <v>Error?</v>
      </c>
    </row>
    <row r="1523" spans="1:4" x14ac:dyDescent="0.2">
      <c r="A1523" s="56">
        <v>1462</v>
      </c>
      <c r="B1523" s="1354">
        <f>'Expenditures 15-22'!C296</f>
        <v>0</v>
      </c>
      <c r="C1523" s="14" t="s">
        <v>689</v>
      </c>
      <c r="D1523" s="14" t="str">
        <f t="shared" si="22"/>
        <v>Error?</v>
      </c>
    </row>
    <row r="1524" spans="1:4" x14ac:dyDescent="0.2">
      <c r="A1524" s="56">
        <v>1463</v>
      </c>
      <c r="B1524" s="1354">
        <f>'Expenditures 15-22'!C305</f>
        <v>0</v>
      </c>
      <c r="C1524" s="14" t="s">
        <v>689</v>
      </c>
      <c r="D1524" s="14" t="str">
        <f t="shared" si="22"/>
        <v>Error?</v>
      </c>
    </row>
    <row r="1525" spans="1:4" x14ac:dyDescent="0.2">
      <c r="A1525" s="56">
        <v>1464</v>
      </c>
      <c r="B1525" s="1354">
        <f>'Expenditures 15-22'!D294</f>
        <v>0</v>
      </c>
      <c r="D1525" s="14" t="str">
        <f t="shared" si="22"/>
        <v>Error?</v>
      </c>
    </row>
    <row r="1526" spans="1:4" x14ac:dyDescent="0.2">
      <c r="A1526" s="88">
        <v>1465</v>
      </c>
      <c r="D1526" s="14" t="str">
        <f t="shared" si="22"/>
        <v>OK</v>
      </c>
    </row>
    <row r="1527" spans="1:4" x14ac:dyDescent="0.2">
      <c r="A1527" s="88">
        <v>1466</v>
      </c>
      <c r="D1527" s="14" t="str">
        <f t="shared" si="22"/>
        <v>OK</v>
      </c>
    </row>
    <row r="1528" spans="1:4" x14ac:dyDescent="0.2">
      <c r="A1528" s="56">
        <v>1467</v>
      </c>
      <c r="B1528" s="1354">
        <f>'Expenditures 15-22'!D295</f>
        <v>0</v>
      </c>
      <c r="D1528" s="14" t="str">
        <f t="shared" si="22"/>
        <v>Error?</v>
      </c>
    </row>
    <row r="1529" spans="1:4" x14ac:dyDescent="0.2">
      <c r="A1529" s="56">
        <v>1468</v>
      </c>
      <c r="B1529" s="1354">
        <f>'Expenditures 15-22'!D296</f>
        <v>0</v>
      </c>
      <c r="C1529" s="14" t="s">
        <v>689</v>
      </c>
      <c r="D1529" s="14" t="str">
        <f t="shared" si="22"/>
        <v>Error?</v>
      </c>
    </row>
    <row r="1530" spans="1:4" x14ac:dyDescent="0.2">
      <c r="A1530" s="56">
        <v>1469</v>
      </c>
      <c r="B1530" s="1354">
        <f>'Expenditures 15-22'!D305</f>
        <v>0</v>
      </c>
      <c r="C1530" s="14" t="s">
        <v>689</v>
      </c>
      <c r="D1530" s="14" t="str">
        <f t="shared" si="22"/>
        <v>Error?</v>
      </c>
    </row>
    <row r="1531" spans="1:4" x14ac:dyDescent="0.2">
      <c r="A1531" s="56">
        <v>1470</v>
      </c>
      <c r="B1531" s="1354">
        <f>'Expenditures 15-22'!E294</f>
        <v>25026</v>
      </c>
      <c r="D1531" s="14" t="str">
        <f t="shared" si="22"/>
        <v>Error?</v>
      </c>
    </row>
    <row r="1532" spans="1:4" x14ac:dyDescent="0.2">
      <c r="A1532" s="88">
        <v>1471</v>
      </c>
      <c r="D1532" s="14" t="str">
        <f t="shared" si="22"/>
        <v>OK</v>
      </c>
    </row>
    <row r="1533" spans="1:4" x14ac:dyDescent="0.2">
      <c r="A1533" s="88">
        <v>1472</v>
      </c>
      <c r="D1533" s="14" t="str">
        <f t="shared" si="22"/>
        <v>OK</v>
      </c>
    </row>
    <row r="1534" spans="1:4" x14ac:dyDescent="0.2">
      <c r="A1534" s="56">
        <v>1473</v>
      </c>
      <c r="B1534" s="1354">
        <f>'Expenditures 15-22'!E295</f>
        <v>0</v>
      </c>
      <c r="D1534" s="14" t="str">
        <f t="shared" si="22"/>
        <v>Error?</v>
      </c>
    </row>
    <row r="1535" spans="1:4" x14ac:dyDescent="0.2">
      <c r="A1535" s="56">
        <v>1474</v>
      </c>
      <c r="B1535" s="1354">
        <f>'Expenditures 15-22'!E296</f>
        <v>25026</v>
      </c>
      <c r="C1535" s="14" t="s">
        <v>689</v>
      </c>
      <c r="D1535" s="14" t="str">
        <f t="shared" ref="D1535:D1598" si="23">IF(ISBLANK(B1535),"OK",IF(A1535-B1535=0,"OK","Error?"))</f>
        <v>Error?</v>
      </c>
    </row>
    <row r="1536" spans="1:4" x14ac:dyDescent="0.2">
      <c r="A1536" s="56">
        <v>1475</v>
      </c>
      <c r="B1536" s="1354">
        <f>'Expenditures 15-22'!E305</f>
        <v>25026</v>
      </c>
      <c r="C1536" s="14" t="s">
        <v>689</v>
      </c>
      <c r="D1536" s="14" t="str">
        <f t="shared" si="23"/>
        <v>Error?</v>
      </c>
    </row>
    <row r="1537" spans="1:4" x14ac:dyDescent="0.2">
      <c r="A1537" s="56">
        <v>1476</v>
      </c>
      <c r="B1537" s="1354">
        <f>'Expenditures 15-22'!F294</f>
        <v>0</v>
      </c>
      <c r="D1537" s="14" t="str">
        <f t="shared" si="23"/>
        <v>Error?</v>
      </c>
    </row>
    <row r="1538" spans="1:4" x14ac:dyDescent="0.2">
      <c r="A1538" s="88">
        <v>1477</v>
      </c>
      <c r="D1538" s="14" t="str">
        <f t="shared" si="23"/>
        <v>OK</v>
      </c>
    </row>
    <row r="1539" spans="1:4" x14ac:dyDescent="0.2">
      <c r="A1539" s="88">
        <v>1478</v>
      </c>
      <c r="D1539" s="14" t="str">
        <f t="shared" si="23"/>
        <v>OK</v>
      </c>
    </row>
    <row r="1540" spans="1:4" x14ac:dyDescent="0.2">
      <c r="A1540" s="56">
        <v>1479</v>
      </c>
      <c r="B1540" s="1354">
        <f>'Expenditures 15-22'!F295</f>
        <v>0</v>
      </c>
      <c r="D1540" s="14" t="str">
        <f t="shared" si="23"/>
        <v>Error?</v>
      </c>
    </row>
    <row r="1541" spans="1:4" x14ac:dyDescent="0.2">
      <c r="A1541" s="56">
        <v>1480</v>
      </c>
      <c r="B1541" s="1354">
        <f>'Expenditures 15-22'!F296</f>
        <v>0</v>
      </c>
      <c r="C1541" s="14" t="s">
        <v>689</v>
      </c>
      <c r="D1541" s="14" t="str">
        <f t="shared" si="23"/>
        <v>Error?</v>
      </c>
    </row>
    <row r="1542" spans="1:4" x14ac:dyDescent="0.2">
      <c r="A1542" s="56">
        <v>1481</v>
      </c>
      <c r="B1542" s="1354">
        <f>'Expenditures 15-22'!F305</f>
        <v>0</v>
      </c>
      <c r="C1542" s="14" t="s">
        <v>689</v>
      </c>
      <c r="D1542" s="14" t="str">
        <f t="shared" si="23"/>
        <v>Error?</v>
      </c>
    </row>
    <row r="1543" spans="1:4" x14ac:dyDescent="0.2">
      <c r="A1543" s="56">
        <v>1482</v>
      </c>
      <c r="B1543" s="1354">
        <f>'Expenditures 15-22'!G294</f>
        <v>352625</v>
      </c>
      <c r="D1543" s="14" t="str">
        <f t="shared" si="23"/>
        <v>Error?</v>
      </c>
    </row>
    <row r="1544" spans="1:4" x14ac:dyDescent="0.2">
      <c r="A1544" s="88">
        <v>1483</v>
      </c>
      <c r="D1544" s="14" t="str">
        <f t="shared" si="23"/>
        <v>OK</v>
      </c>
    </row>
    <row r="1545" spans="1:4" x14ac:dyDescent="0.2">
      <c r="A1545" s="88">
        <v>1484</v>
      </c>
      <c r="D1545" s="14" t="str">
        <f t="shared" si="23"/>
        <v>OK</v>
      </c>
    </row>
    <row r="1546" spans="1:4" x14ac:dyDescent="0.2">
      <c r="A1546" s="56">
        <v>1485</v>
      </c>
      <c r="B1546" s="1354">
        <f>'Expenditures 15-22'!G295</f>
        <v>0</v>
      </c>
      <c r="D1546" s="14" t="str">
        <f t="shared" si="23"/>
        <v>Error?</v>
      </c>
    </row>
    <row r="1547" spans="1:4" x14ac:dyDescent="0.2">
      <c r="A1547" s="56">
        <v>1486</v>
      </c>
      <c r="B1547" s="1354">
        <f>'Expenditures 15-22'!G296</f>
        <v>352625</v>
      </c>
      <c r="C1547" s="14" t="s">
        <v>689</v>
      </c>
      <c r="D1547" s="14" t="str">
        <f t="shared" si="23"/>
        <v>Error?</v>
      </c>
    </row>
    <row r="1548" spans="1:4" x14ac:dyDescent="0.2">
      <c r="A1548" s="56">
        <v>1487</v>
      </c>
      <c r="B1548" s="1354">
        <f>'Expenditures 15-22'!G305</f>
        <v>352625</v>
      </c>
      <c r="C1548" s="14" t="s">
        <v>689</v>
      </c>
      <c r="D1548" s="14" t="str">
        <f t="shared" si="23"/>
        <v>Error?</v>
      </c>
    </row>
    <row r="1549" spans="1:4" x14ac:dyDescent="0.2">
      <c r="A1549" s="56">
        <v>1488</v>
      </c>
      <c r="B1549" s="1354">
        <f>'Expenditures 15-22'!H294</f>
        <v>0</v>
      </c>
      <c r="D1549" s="14" t="str">
        <f t="shared" si="23"/>
        <v>Error?</v>
      </c>
    </row>
    <row r="1550" spans="1:4" x14ac:dyDescent="0.2">
      <c r="A1550" s="88">
        <v>1489</v>
      </c>
      <c r="D1550" s="14" t="str">
        <f t="shared" si="23"/>
        <v>OK</v>
      </c>
    </row>
    <row r="1551" spans="1:4" x14ac:dyDescent="0.2">
      <c r="A1551" s="88">
        <v>1490</v>
      </c>
      <c r="D1551" s="14" t="str">
        <f t="shared" si="23"/>
        <v>OK</v>
      </c>
    </row>
    <row r="1552" spans="1:4" x14ac:dyDescent="0.2">
      <c r="A1552" s="56">
        <v>1491</v>
      </c>
      <c r="B1552" s="1354">
        <f>'Expenditures 15-22'!H295</f>
        <v>0</v>
      </c>
      <c r="D1552" s="14" t="str">
        <f t="shared" si="23"/>
        <v>Error?</v>
      </c>
    </row>
    <row r="1553" spans="1:4" x14ac:dyDescent="0.2">
      <c r="A1553" s="56">
        <v>1492</v>
      </c>
      <c r="B1553" s="1354">
        <f>'Expenditures 15-22'!H296</f>
        <v>0</v>
      </c>
      <c r="C1553" s="14" t="s">
        <v>689</v>
      </c>
      <c r="D1553" s="14" t="str">
        <f t="shared" si="23"/>
        <v>Error?</v>
      </c>
    </row>
    <row r="1554" spans="1:4" x14ac:dyDescent="0.2">
      <c r="A1554" s="56">
        <v>1493</v>
      </c>
      <c r="B1554" s="1354">
        <f>'Expenditures 15-22'!H305</f>
        <v>0</v>
      </c>
      <c r="C1554" s="14" t="s">
        <v>689</v>
      </c>
      <c r="D1554" s="14" t="str">
        <f t="shared" si="23"/>
        <v>Error?</v>
      </c>
    </row>
    <row r="1555" spans="1:4" x14ac:dyDescent="0.2">
      <c r="A1555" s="56">
        <v>1494</v>
      </c>
      <c r="B1555" s="1354">
        <f>'Expenditures 15-22'!K294</f>
        <v>377651</v>
      </c>
      <c r="C1555" s="14" t="s">
        <v>689</v>
      </c>
      <c r="D1555" s="14" t="str">
        <f t="shared" si="23"/>
        <v>Error?</v>
      </c>
    </row>
    <row r="1556" spans="1:4" x14ac:dyDescent="0.2">
      <c r="A1556" s="88">
        <v>1495</v>
      </c>
      <c r="D1556" s="14" t="str">
        <f t="shared" si="23"/>
        <v>OK</v>
      </c>
    </row>
    <row r="1557" spans="1:4" x14ac:dyDescent="0.2">
      <c r="A1557" s="88">
        <v>1496</v>
      </c>
      <c r="D1557" s="14" t="str">
        <f t="shared" si="23"/>
        <v>OK</v>
      </c>
    </row>
    <row r="1558" spans="1:4" x14ac:dyDescent="0.2">
      <c r="A1558" s="56">
        <v>1497</v>
      </c>
      <c r="B1558" s="1354">
        <f>'Expenditures 15-22'!K295</f>
        <v>0</v>
      </c>
      <c r="C1558" s="14" t="s">
        <v>689</v>
      </c>
      <c r="D1558" s="14" t="str">
        <f t="shared" si="23"/>
        <v>Error?</v>
      </c>
    </row>
    <row r="1559" spans="1:4" x14ac:dyDescent="0.2">
      <c r="A1559" s="56">
        <v>1498</v>
      </c>
      <c r="B1559" s="1354">
        <f>'Expenditures 15-22'!K296</f>
        <v>377651</v>
      </c>
      <c r="C1559" s="14" t="s">
        <v>689</v>
      </c>
      <c r="D1559" s="14" t="str">
        <f t="shared" si="23"/>
        <v>Error?</v>
      </c>
    </row>
    <row r="1560" spans="1:4" x14ac:dyDescent="0.2">
      <c r="A1560" s="56">
        <v>1499</v>
      </c>
      <c r="B1560" s="1354">
        <f>'Expenditures 15-22'!K305</f>
        <v>377651</v>
      </c>
      <c r="C1560" s="14" t="s">
        <v>689</v>
      </c>
      <c r="D1560" s="14" t="str">
        <f t="shared" si="23"/>
        <v>Error?</v>
      </c>
    </row>
    <row r="1561" spans="1:4" x14ac:dyDescent="0.2">
      <c r="A1561" s="56">
        <v>1500</v>
      </c>
      <c r="B1561" s="1354">
        <f>'Expenditures 15-22'!K306</f>
        <v>446108</v>
      </c>
      <c r="C1561" s="14" t="s">
        <v>689</v>
      </c>
      <c r="D1561" s="14" t="str">
        <f t="shared" si="23"/>
        <v>Error?</v>
      </c>
    </row>
    <row r="1562" spans="1:4" x14ac:dyDescent="0.2">
      <c r="A1562" s="88">
        <v>1501</v>
      </c>
      <c r="D1562" s="14" t="str">
        <f t="shared" si="23"/>
        <v>OK</v>
      </c>
    </row>
    <row r="1563" spans="1:4" x14ac:dyDescent="0.2">
      <c r="A1563" s="88">
        <v>1502</v>
      </c>
      <c r="D1563" s="14" t="str">
        <f t="shared" si="23"/>
        <v>OK</v>
      </c>
    </row>
    <row r="1564" spans="1:4" x14ac:dyDescent="0.2">
      <c r="A1564" s="88">
        <v>1503</v>
      </c>
      <c r="D1564" s="14" t="str">
        <f t="shared" si="23"/>
        <v>OK</v>
      </c>
    </row>
    <row r="1565" spans="1:4" x14ac:dyDescent="0.2">
      <c r="A1565" s="88">
        <v>1504</v>
      </c>
      <c r="D1565" s="14" t="str">
        <f t="shared" si="23"/>
        <v>OK</v>
      </c>
    </row>
    <row r="1566" spans="1:4" x14ac:dyDescent="0.2">
      <c r="A1566" s="88">
        <v>1505</v>
      </c>
      <c r="D1566" s="14" t="str">
        <f t="shared" si="23"/>
        <v>OK</v>
      </c>
    </row>
    <row r="1567" spans="1:4" x14ac:dyDescent="0.2">
      <c r="A1567" s="88">
        <v>1506</v>
      </c>
      <c r="D1567" s="14" t="str">
        <f t="shared" si="23"/>
        <v>OK</v>
      </c>
    </row>
    <row r="1568" spans="1:4" x14ac:dyDescent="0.2">
      <c r="A1568" s="88">
        <v>1507</v>
      </c>
      <c r="D1568" s="14" t="str">
        <f t="shared" si="23"/>
        <v>OK</v>
      </c>
    </row>
    <row r="1569" spans="1:4" x14ac:dyDescent="0.2">
      <c r="A1569" s="88">
        <v>1508</v>
      </c>
      <c r="C1569" s="14" t="s">
        <v>689</v>
      </c>
      <c r="D1569" s="14" t="str">
        <f t="shared" si="23"/>
        <v>OK</v>
      </c>
    </row>
    <row r="1570" spans="1:4" x14ac:dyDescent="0.2">
      <c r="A1570" s="88">
        <v>1509</v>
      </c>
      <c r="C1570" s="14" t="s">
        <v>689</v>
      </c>
      <c r="D1570" s="14" t="str">
        <f t="shared" si="23"/>
        <v>OK</v>
      </c>
    </row>
    <row r="1571" spans="1:4" x14ac:dyDescent="0.2">
      <c r="A1571" s="88">
        <v>1510</v>
      </c>
      <c r="D1571" s="14" t="str">
        <f t="shared" si="23"/>
        <v>OK</v>
      </c>
    </row>
    <row r="1572" spans="1:4" x14ac:dyDescent="0.2">
      <c r="A1572" s="88">
        <v>1511</v>
      </c>
      <c r="C1572" s="14" t="s">
        <v>689</v>
      </c>
      <c r="D1572" s="14" t="str">
        <f t="shared" si="23"/>
        <v>OK</v>
      </c>
    </row>
    <row r="1573" spans="1:4" x14ac:dyDescent="0.2">
      <c r="A1573" s="88">
        <v>1512</v>
      </c>
      <c r="C1573" s="14" t="s">
        <v>689</v>
      </c>
      <c r="D1573" s="14" t="str">
        <f t="shared" si="23"/>
        <v>OK</v>
      </c>
    </row>
    <row r="1574" spans="1:4" x14ac:dyDescent="0.2">
      <c r="A1574" s="88">
        <v>1513</v>
      </c>
      <c r="C1574" s="14" t="s">
        <v>689</v>
      </c>
      <c r="D1574" s="14" t="str">
        <f t="shared" si="23"/>
        <v>OK</v>
      </c>
    </row>
    <row r="1575" spans="1:4" x14ac:dyDescent="0.2">
      <c r="A1575" s="88">
        <v>1514</v>
      </c>
      <c r="C1575" s="14" t="s">
        <v>689</v>
      </c>
      <c r="D1575" s="14" t="str">
        <f t="shared" si="23"/>
        <v>OK</v>
      </c>
    </row>
    <row r="1576" spans="1:4" x14ac:dyDescent="0.2">
      <c r="A1576" s="88">
        <v>1515</v>
      </c>
      <c r="C1576" s="14" t="s">
        <v>689</v>
      </c>
      <c r="D1576" s="14" t="str">
        <f t="shared" si="23"/>
        <v>OK</v>
      </c>
    </row>
    <row r="1577" spans="1:4" x14ac:dyDescent="0.2">
      <c r="A1577" s="88">
        <v>1516</v>
      </c>
      <c r="C1577" s="14" t="s">
        <v>689</v>
      </c>
      <c r="D1577" s="14" t="str">
        <f t="shared" si="23"/>
        <v>OK</v>
      </c>
    </row>
    <row r="1578" spans="1:4" x14ac:dyDescent="0.2">
      <c r="A1578" s="88">
        <v>1517</v>
      </c>
      <c r="D1578" s="14" t="str">
        <f t="shared" si="23"/>
        <v>OK</v>
      </c>
    </row>
    <row r="1579" spans="1:4" x14ac:dyDescent="0.2">
      <c r="A1579" s="88">
        <v>1518</v>
      </c>
      <c r="D1579" s="14" t="str">
        <f t="shared" si="23"/>
        <v>OK</v>
      </c>
    </row>
    <row r="1580" spans="1:4" x14ac:dyDescent="0.2">
      <c r="A1580" s="88">
        <v>1519</v>
      </c>
      <c r="D1580" s="14" t="str">
        <f t="shared" si="23"/>
        <v>OK</v>
      </c>
    </row>
    <row r="1581" spans="1:4" x14ac:dyDescent="0.2">
      <c r="A1581" s="88">
        <v>1520</v>
      </c>
      <c r="D1581" s="14" t="str">
        <f t="shared" si="23"/>
        <v>OK</v>
      </c>
    </row>
    <row r="1582" spans="1:4" x14ac:dyDescent="0.2">
      <c r="A1582" s="88">
        <v>1521</v>
      </c>
      <c r="D1582" s="14" t="str">
        <f t="shared" si="23"/>
        <v>OK</v>
      </c>
    </row>
    <row r="1583" spans="1:4" x14ac:dyDescent="0.2">
      <c r="A1583" s="88">
        <v>1522</v>
      </c>
      <c r="D1583" s="14" t="str">
        <f t="shared" si="23"/>
        <v>OK</v>
      </c>
    </row>
    <row r="1584" spans="1:4" x14ac:dyDescent="0.2">
      <c r="A1584" s="88">
        <v>1523</v>
      </c>
      <c r="D1584" s="14" t="str">
        <f t="shared" si="23"/>
        <v>OK</v>
      </c>
    </row>
    <row r="1585" spans="1:4" x14ac:dyDescent="0.2">
      <c r="A1585" s="88">
        <v>1524</v>
      </c>
      <c r="D1585" s="14" t="str">
        <f t="shared" si="23"/>
        <v>OK</v>
      </c>
    </row>
    <row r="1586" spans="1:4" x14ac:dyDescent="0.2">
      <c r="A1586" s="88">
        <v>1525</v>
      </c>
      <c r="D1586" s="14" t="str">
        <f t="shared" si="23"/>
        <v>OK</v>
      </c>
    </row>
    <row r="1587" spans="1:4" x14ac:dyDescent="0.2">
      <c r="A1587" s="88">
        <v>1526</v>
      </c>
      <c r="D1587" s="14" t="str">
        <f t="shared" si="23"/>
        <v>OK</v>
      </c>
    </row>
    <row r="1588" spans="1:4" x14ac:dyDescent="0.2">
      <c r="A1588" s="88">
        <v>1527</v>
      </c>
      <c r="D1588" s="14" t="str">
        <f t="shared" si="23"/>
        <v>OK</v>
      </c>
    </row>
    <row r="1589" spans="1:4" x14ac:dyDescent="0.2">
      <c r="A1589" s="88">
        <v>1528</v>
      </c>
      <c r="D1589" s="14" t="str">
        <f t="shared" si="23"/>
        <v>OK</v>
      </c>
    </row>
    <row r="1590" spans="1:4" x14ac:dyDescent="0.2">
      <c r="A1590" s="88">
        <v>1529</v>
      </c>
      <c r="D1590" s="14" t="str">
        <f t="shared" si="23"/>
        <v>OK</v>
      </c>
    </row>
    <row r="1591" spans="1:4" x14ac:dyDescent="0.2">
      <c r="A1591" s="88">
        <v>1530</v>
      </c>
      <c r="D1591" s="14" t="str">
        <f t="shared" si="23"/>
        <v>OK</v>
      </c>
    </row>
    <row r="1592" spans="1:4" x14ac:dyDescent="0.2">
      <c r="A1592" s="88">
        <v>1531</v>
      </c>
      <c r="D1592" s="14" t="str">
        <f t="shared" si="23"/>
        <v>OK</v>
      </c>
    </row>
    <row r="1593" spans="1:4" x14ac:dyDescent="0.2">
      <c r="A1593" s="88">
        <v>1532</v>
      </c>
      <c r="D1593" s="14" t="str">
        <f t="shared" si="23"/>
        <v>OK</v>
      </c>
    </row>
    <row r="1594" spans="1:4" x14ac:dyDescent="0.2">
      <c r="A1594" s="88">
        <v>1533</v>
      </c>
      <c r="D1594" s="14" t="str">
        <f t="shared" si="23"/>
        <v>OK</v>
      </c>
    </row>
    <row r="1595" spans="1:4" x14ac:dyDescent="0.2">
      <c r="A1595" s="88">
        <v>1534</v>
      </c>
      <c r="D1595" s="14" t="str">
        <f t="shared" si="23"/>
        <v>OK</v>
      </c>
    </row>
    <row r="1596" spans="1:4" x14ac:dyDescent="0.2">
      <c r="A1596" s="88">
        <v>1535</v>
      </c>
      <c r="D1596" s="14" t="str">
        <f t="shared" si="23"/>
        <v>OK</v>
      </c>
    </row>
    <row r="1597" spans="1:4" x14ac:dyDescent="0.2">
      <c r="A1597" s="88">
        <v>1536</v>
      </c>
      <c r="D1597" s="14" t="str">
        <f t="shared" si="23"/>
        <v>OK</v>
      </c>
    </row>
    <row r="1598" spans="1:4" x14ac:dyDescent="0.2">
      <c r="A1598" s="88">
        <v>1537</v>
      </c>
      <c r="D1598" s="14" t="str">
        <f t="shared" si="23"/>
        <v>OK</v>
      </c>
    </row>
    <row r="1599" spans="1:4" x14ac:dyDescent="0.2">
      <c r="A1599" s="88">
        <v>1538</v>
      </c>
      <c r="D1599" s="14" t="str">
        <f t="shared" ref="D1599:D1662" si="24">IF(ISBLANK(B1599),"OK",IF(A1599-B1599=0,"OK","Error?"))</f>
        <v>OK</v>
      </c>
    </row>
    <row r="1600" spans="1:4" x14ac:dyDescent="0.2">
      <c r="A1600" s="88">
        <v>1539</v>
      </c>
      <c r="D1600" s="14" t="str">
        <f t="shared" si="24"/>
        <v>OK</v>
      </c>
    </row>
    <row r="1601" spans="1:4" x14ac:dyDescent="0.2">
      <c r="A1601" s="88">
        <v>1540</v>
      </c>
      <c r="D1601" s="14" t="str">
        <f t="shared" si="24"/>
        <v>OK</v>
      </c>
    </row>
    <row r="1602" spans="1:4" x14ac:dyDescent="0.2">
      <c r="A1602" s="88">
        <v>1541</v>
      </c>
      <c r="D1602" s="14" t="str">
        <f t="shared" si="24"/>
        <v>OK</v>
      </c>
    </row>
    <row r="1603" spans="1:4" x14ac:dyDescent="0.2">
      <c r="A1603" s="88">
        <v>1542</v>
      </c>
      <c r="D1603" s="14" t="str">
        <f t="shared" si="24"/>
        <v>OK</v>
      </c>
    </row>
    <row r="1604" spans="1:4" x14ac:dyDescent="0.2">
      <c r="A1604" s="88">
        <v>1543</v>
      </c>
      <c r="D1604" s="14" t="str">
        <f t="shared" si="24"/>
        <v>OK</v>
      </c>
    </row>
    <row r="1605" spans="1:4" x14ac:dyDescent="0.2">
      <c r="A1605" s="88">
        <v>1544</v>
      </c>
      <c r="D1605" s="14" t="str">
        <f t="shared" si="24"/>
        <v>OK</v>
      </c>
    </row>
    <row r="1606" spans="1:4" x14ac:dyDescent="0.2">
      <c r="A1606" s="88">
        <v>1545</v>
      </c>
      <c r="D1606" s="14" t="str">
        <f t="shared" si="24"/>
        <v>OK</v>
      </c>
    </row>
    <row r="1607" spans="1:4" x14ac:dyDescent="0.2">
      <c r="A1607" s="88">
        <v>1546</v>
      </c>
      <c r="D1607" s="14" t="str">
        <f t="shared" si="24"/>
        <v>OK</v>
      </c>
    </row>
    <row r="1608" spans="1:4" x14ac:dyDescent="0.2">
      <c r="A1608" s="88">
        <v>1547</v>
      </c>
      <c r="D1608" s="14" t="str">
        <f t="shared" si="24"/>
        <v>OK</v>
      </c>
    </row>
    <row r="1609" spans="1:4" x14ac:dyDescent="0.2">
      <c r="A1609" s="88">
        <v>1548</v>
      </c>
      <c r="D1609" s="14" t="str">
        <f t="shared" si="24"/>
        <v>OK</v>
      </c>
    </row>
    <row r="1610" spans="1:4" x14ac:dyDescent="0.2">
      <c r="A1610" s="88">
        <v>1549</v>
      </c>
      <c r="D1610" s="14" t="str">
        <f t="shared" si="24"/>
        <v>OK</v>
      </c>
    </row>
    <row r="1611" spans="1:4" x14ac:dyDescent="0.2">
      <c r="A1611" s="88">
        <v>1550</v>
      </c>
      <c r="D1611" s="14" t="str">
        <f t="shared" si="24"/>
        <v>OK</v>
      </c>
    </row>
    <row r="1612" spans="1:4" x14ac:dyDescent="0.2">
      <c r="A1612" s="88">
        <v>1551</v>
      </c>
      <c r="D1612" s="14" t="str">
        <f t="shared" si="24"/>
        <v>OK</v>
      </c>
    </row>
    <row r="1613" spans="1:4" x14ac:dyDescent="0.2">
      <c r="A1613" s="88">
        <v>1552</v>
      </c>
      <c r="D1613" s="14" t="str">
        <f t="shared" si="24"/>
        <v>OK</v>
      </c>
    </row>
    <row r="1614" spans="1:4" x14ac:dyDescent="0.2">
      <c r="A1614" s="88">
        <v>1553</v>
      </c>
      <c r="D1614" s="14" t="str">
        <f t="shared" si="24"/>
        <v>OK</v>
      </c>
    </row>
    <row r="1615" spans="1:4" x14ac:dyDescent="0.2">
      <c r="A1615" s="88">
        <v>1554</v>
      </c>
      <c r="D1615" s="14" t="str">
        <f t="shared" si="24"/>
        <v>OK</v>
      </c>
    </row>
    <row r="1616" spans="1:4" x14ac:dyDescent="0.2">
      <c r="A1616" s="88">
        <v>1555</v>
      </c>
      <c r="D1616" s="14" t="str">
        <f t="shared" si="24"/>
        <v>OK</v>
      </c>
    </row>
    <row r="1617" spans="1:4" x14ac:dyDescent="0.2">
      <c r="A1617" s="56">
        <v>1556</v>
      </c>
      <c r="B1617" s="1354">
        <f>'Acct Summary 7-8'!C79</f>
        <v>89124912</v>
      </c>
      <c r="D1617" s="14" t="str">
        <f t="shared" si="24"/>
        <v>Error?</v>
      </c>
    </row>
    <row r="1618" spans="1:4" x14ac:dyDescent="0.2">
      <c r="A1618" s="88">
        <v>1557</v>
      </c>
      <c r="D1618" s="14" t="str">
        <f t="shared" si="24"/>
        <v>OK</v>
      </c>
    </row>
    <row r="1619" spans="1:4" x14ac:dyDescent="0.2">
      <c r="A1619" s="88">
        <v>1558</v>
      </c>
      <c r="D1619" s="14" t="str">
        <f t="shared" si="24"/>
        <v>OK</v>
      </c>
    </row>
    <row r="1620" spans="1:4" x14ac:dyDescent="0.2">
      <c r="A1620" s="88">
        <v>1559</v>
      </c>
      <c r="D1620" s="14" t="str">
        <f t="shared" si="24"/>
        <v>OK</v>
      </c>
    </row>
    <row r="1621" spans="1:4" x14ac:dyDescent="0.2">
      <c r="A1621" s="88">
        <v>1560</v>
      </c>
      <c r="D1621" s="14" t="str">
        <f t="shared" si="24"/>
        <v>OK</v>
      </c>
    </row>
    <row r="1622" spans="1:4" x14ac:dyDescent="0.2">
      <c r="A1622" s="88">
        <v>1561</v>
      </c>
      <c r="D1622" s="14" t="str">
        <f t="shared" si="24"/>
        <v>OK</v>
      </c>
    </row>
    <row r="1623" spans="1:4" x14ac:dyDescent="0.2">
      <c r="A1623" s="88">
        <v>1562</v>
      </c>
      <c r="D1623" s="14" t="str">
        <f t="shared" si="24"/>
        <v>OK</v>
      </c>
    </row>
    <row r="1624" spans="1:4" x14ac:dyDescent="0.2">
      <c r="A1624" s="88">
        <v>1563</v>
      </c>
      <c r="D1624" s="14" t="str">
        <f t="shared" si="24"/>
        <v>OK</v>
      </c>
    </row>
    <row r="1625" spans="1:4" x14ac:dyDescent="0.2">
      <c r="A1625" s="88">
        <v>1564</v>
      </c>
      <c r="D1625" s="14" t="str">
        <f t="shared" si="24"/>
        <v>OK</v>
      </c>
    </row>
    <row r="1626" spans="1:4" x14ac:dyDescent="0.2">
      <c r="A1626" s="88">
        <v>1565</v>
      </c>
      <c r="D1626" s="14" t="str">
        <f t="shared" si="24"/>
        <v>OK</v>
      </c>
    </row>
    <row r="1627" spans="1:4" x14ac:dyDescent="0.2">
      <c r="A1627" s="88">
        <v>1566</v>
      </c>
      <c r="D1627" s="14" t="str">
        <f t="shared" si="24"/>
        <v>OK</v>
      </c>
    </row>
    <row r="1628" spans="1:4" x14ac:dyDescent="0.2">
      <c r="A1628" s="88">
        <v>1567</v>
      </c>
      <c r="D1628" s="14" t="str">
        <f t="shared" si="24"/>
        <v>OK</v>
      </c>
    </row>
    <row r="1629" spans="1:4" x14ac:dyDescent="0.2">
      <c r="A1629" s="88">
        <v>1568</v>
      </c>
      <c r="D1629" s="14" t="str">
        <f t="shared" si="24"/>
        <v>OK</v>
      </c>
    </row>
    <row r="1630" spans="1:4" x14ac:dyDescent="0.2">
      <c r="A1630" s="56">
        <v>1569</v>
      </c>
      <c r="B1630" s="1354">
        <f>'Acct Summary 7-8'!C81</f>
        <v>93377391</v>
      </c>
      <c r="C1630" s="14" t="s">
        <v>689</v>
      </c>
      <c r="D1630" s="14" t="str">
        <f t="shared" si="24"/>
        <v>Error?</v>
      </c>
    </row>
    <row r="1631" spans="1:4" x14ac:dyDescent="0.2">
      <c r="A1631" s="56">
        <v>1570</v>
      </c>
      <c r="B1631" s="1354">
        <f>'Acct Summary 7-8'!D79</f>
        <v>4513538</v>
      </c>
      <c r="D1631" s="14" t="str">
        <f t="shared" si="24"/>
        <v>Error?</v>
      </c>
    </row>
    <row r="1632" spans="1:4" x14ac:dyDescent="0.2">
      <c r="A1632" s="88">
        <v>1571</v>
      </c>
      <c r="D1632" s="14" t="str">
        <f t="shared" si="24"/>
        <v>OK</v>
      </c>
    </row>
    <row r="1633" spans="1:4" x14ac:dyDescent="0.2">
      <c r="A1633" s="88">
        <v>1572</v>
      </c>
      <c r="D1633" s="14" t="str">
        <f t="shared" si="24"/>
        <v>OK</v>
      </c>
    </row>
    <row r="1634" spans="1:4" x14ac:dyDescent="0.2">
      <c r="A1634" s="88">
        <v>1573</v>
      </c>
      <c r="D1634" s="14" t="str">
        <f t="shared" si="24"/>
        <v>OK</v>
      </c>
    </row>
    <row r="1635" spans="1:4" x14ac:dyDescent="0.2">
      <c r="A1635" s="88">
        <v>1574</v>
      </c>
      <c r="D1635" s="14" t="str">
        <f t="shared" si="24"/>
        <v>OK</v>
      </c>
    </row>
    <row r="1636" spans="1:4" x14ac:dyDescent="0.2">
      <c r="A1636" s="88">
        <v>1575</v>
      </c>
      <c r="D1636" s="14" t="str">
        <f t="shared" si="24"/>
        <v>OK</v>
      </c>
    </row>
    <row r="1637" spans="1:4" x14ac:dyDescent="0.2">
      <c r="A1637" s="88">
        <v>1576</v>
      </c>
      <c r="D1637" s="14" t="str">
        <f t="shared" si="24"/>
        <v>OK</v>
      </c>
    </row>
    <row r="1638" spans="1:4" x14ac:dyDescent="0.2">
      <c r="A1638" s="88">
        <v>1577</v>
      </c>
      <c r="D1638" s="14" t="str">
        <f t="shared" si="24"/>
        <v>OK</v>
      </c>
    </row>
    <row r="1639" spans="1:4" x14ac:dyDescent="0.2">
      <c r="A1639" s="88">
        <v>1578</v>
      </c>
      <c r="D1639" s="14" t="str">
        <f t="shared" si="24"/>
        <v>OK</v>
      </c>
    </row>
    <row r="1640" spans="1:4" x14ac:dyDescent="0.2">
      <c r="A1640" s="88">
        <v>1579</v>
      </c>
      <c r="D1640" s="14" t="str">
        <f t="shared" si="24"/>
        <v>OK</v>
      </c>
    </row>
    <row r="1641" spans="1:4" x14ac:dyDescent="0.2">
      <c r="A1641" s="88">
        <v>1580</v>
      </c>
      <c r="D1641" s="14" t="str">
        <f t="shared" si="24"/>
        <v>OK</v>
      </c>
    </row>
    <row r="1642" spans="1:4" x14ac:dyDescent="0.2">
      <c r="A1642" s="88">
        <v>1581</v>
      </c>
      <c r="D1642" s="14" t="str">
        <f t="shared" si="24"/>
        <v>OK</v>
      </c>
    </row>
    <row r="1643" spans="1:4" x14ac:dyDescent="0.2">
      <c r="A1643" s="88">
        <v>1582</v>
      </c>
      <c r="D1643" s="14" t="str">
        <f t="shared" si="24"/>
        <v>OK</v>
      </c>
    </row>
    <row r="1644" spans="1:4" x14ac:dyDescent="0.2">
      <c r="A1644" s="56">
        <v>1583</v>
      </c>
      <c r="B1644" s="1354">
        <f>'Acct Summary 7-8'!D81</f>
        <v>4780055</v>
      </c>
      <c r="C1644" s="14" t="s">
        <v>689</v>
      </c>
      <c r="D1644" s="14" t="str">
        <f t="shared" si="24"/>
        <v>Error?</v>
      </c>
    </row>
    <row r="1645" spans="1:4" x14ac:dyDescent="0.2">
      <c r="A1645" s="56">
        <v>1584</v>
      </c>
      <c r="B1645" s="1354">
        <f>'Acct Summary 7-8'!E79</f>
        <v>24156123</v>
      </c>
      <c r="D1645" s="14" t="str">
        <f t="shared" si="24"/>
        <v>Error?</v>
      </c>
    </row>
    <row r="1646" spans="1:4" x14ac:dyDescent="0.2">
      <c r="A1646" s="88">
        <v>1585</v>
      </c>
      <c r="D1646" s="14" t="str">
        <f t="shared" si="24"/>
        <v>OK</v>
      </c>
    </row>
    <row r="1647" spans="1:4" x14ac:dyDescent="0.2">
      <c r="A1647" s="88">
        <v>1586</v>
      </c>
      <c r="D1647" s="14" t="str">
        <f t="shared" si="24"/>
        <v>OK</v>
      </c>
    </row>
    <row r="1648" spans="1:4" x14ac:dyDescent="0.2">
      <c r="A1648" s="88">
        <v>1587</v>
      </c>
      <c r="D1648" s="14" t="str">
        <f t="shared" si="24"/>
        <v>OK</v>
      </c>
    </row>
    <row r="1649" spans="1:4" x14ac:dyDescent="0.2">
      <c r="A1649" s="88">
        <v>1588</v>
      </c>
      <c r="D1649" s="14" t="str">
        <f t="shared" si="24"/>
        <v>OK</v>
      </c>
    </row>
    <row r="1650" spans="1:4" x14ac:dyDescent="0.2">
      <c r="A1650" s="88">
        <v>1589</v>
      </c>
      <c r="D1650" s="14" t="str">
        <f t="shared" si="24"/>
        <v>OK</v>
      </c>
    </row>
    <row r="1651" spans="1:4" x14ac:dyDescent="0.2">
      <c r="A1651" s="88">
        <v>1590</v>
      </c>
      <c r="D1651" s="14" t="str">
        <f t="shared" si="24"/>
        <v>OK</v>
      </c>
    </row>
    <row r="1652" spans="1:4" x14ac:dyDescent="0.2">
      <c r="A1652" s="88">
        <v>1591</v>
      </c>
      <c r="D1652" s="14" t="str">
        <f t="shared" si="24"/>
        <v>OK</v>
      </c>
    </row>
    <row r="1653" spans="1:4" x14ac:dyDescent="0.2">
      <c r="A1653" s="88">
        <v>1592</v>
      </c>
      <c r="D1653" s="14" t="str">
        <f t="shared" si="24"/>
        <v>OK</v>
      </c>
    </row>
    <row r="1654" spans="1:4" x14ac:dyDescent="0.2">
      <c r="A1654" s="88">
        <v>1593</v>
      </c>
      <c r="D1654" s="14" t="str">
        <f t="shared" si="24"/>
        <v>OK</v>
      </c>
    </row>
    <row r="1655" spans="1:4" x14ac:dyDescent="0.2">
      <c r="A1655" s="88">
        <v>1594</v>
      </c>
      <c r="D1655" s="14" t="str">
        <f t="shared" si="24"/>
        <v>OK</v>
      </c>
    </row>
    <row r="1656" spans="1:4" x14ac:dyDescent="0.2">
      <c r="A1656" s="88">
        <v>1595</v>
      </c>
      <c r="D1656" s="14" t="str">
        <f t="shared" si="24"/>
        <v>OK</v>
      </c>
    </row>
    <row r="1657" spans="1:4" x14ac:dyDescent="0.2">
      <c r="A1657" s="88">
        <v>1596</v>
      </c>
      <c r="D1657" s="14" t="str">
        <f t="shared" si="24"/>
        <v>OK</v>
      </c>
    </row>
    <row r="1658" spans="1:4" x14ac:dyDescent="0.2">
      <c r="A1658" s="56">
        <v>1597</v>
      </c>
      <c r="B1658" s="1354">
        <f>'Acct Summary 7-8'!E81</f>
        <v>23941233</v>
      </c>
      <c r="C1658" s="14" t="s">
        <v>689</v>
      </c>
      <c r="D1658" s="14" t="str">
        <f t="shared" si="24"/>
        <v>Error?</v>
      </c>
    </row>
    <row r="1659" spans="1:4" x14ac:dyDescent="0.2">
      <c r="A1659" s="56">
        <v>1598</v>
      </c>
      <c r="B1659" s="1354">
        <f>'Acct Summary 7-8'!F79</f>
        <v>-15232585</v>
      </c>
      <c r="D1659" s="14" t="str">
        <f t="shared" si="24"/>
        <v>Error?</v>
      </c>
    </row>
    <row r="1660" spans="1:4" x14ac:dyDescent="0.2">
      <c r="A1660" s="88">
        <v>1599</v>
      </c>
      <c r="D1660" s="14" t="str">
        <f t="shared" si="24"/>
        <v>OK</v>
      </c>
    </row>
    <row r="1661" spans="1:4" x14ac:dyDescent="0.2">
      <c r="A1661" s="88">
        <v>1600</v>
      </c>
      <c r="D1661" s="14" t="str">
        <f t="shared" si="24"/>
        <v>OK</v>
      </c>
    </row>
    <row r="1662" spans="1:4" x14ac:dyDescent="0.2">
      <c r="A1662" s="88">
        <v>1601</v>
      </c>
      <c r="D1662" s="14" t="str">
        <f t="shared" si="24"/>
        <v>OK</v>
      </c>
    </row>
    <row r="1663" spans="1:4" x14ac:dyDescent="0.2">
      <c r="A1663" s="88">
        <v>1602</v>
      </c>
      <c r="D1663" s="14" t="str">
        <f t="shared" ref="D1663:D1726" si="25">IF(ISBLANK(B1663),"OK",IF(A1663-B1663=0,"OK","Error?"))</f>
        <v>OK</v>
      </c>
    </row>
    <row r="1664" spans="1:4" x14ac:dyDescent="0.2">
      <c r="A1664" s="88">
        <v>1603</v>
      </c>
      <c r="D1664" s="14" t="str">
        <f t="shared" si="25"/>
        <v>OK</v>
      </c>
    </row>
    <row r="1665" spans="1:4" x14ac:dyDescent="0.2">
      <c r="A1665" s="88">
        <v>1604</v>
      </c>
      <c r="D1665" s="14" t="str">
        <f t="shared" si="25"/>
        <v>OK</v>
      </c>
    </row>
    <row r="1666" spans="1:4" x14ac:dyDescent="0.2">
      <c r="A1666" s="88">
        <v>1605</v>
      </c>
      <c r="D1666" s="14" t="str">
        <f t="shared" si="25"/>
        <v>OK</v>
      </c>
    </row>
    <row r="1667" spans="1:4" x14ac:dyDescent="0.2">
      <c r="A1667" s="88">
        <v>1606</v>
      </c>
      <c r="D1667" s="14" t="str">
        <f t="shared" si="25"/>
        <v>OK</v>
      </c>
    </row>
    <row r="1668" spans="1:4" x14ac:dyDescent="0.2">
      <c r="A1668" s="88">
        <v>1607</v>
      </c>
      <c r="D1668" s="14" t="str">
        <f t="shared" si="25"/>
        <v>OK</v>
      </c>
    </row>
    <row r="1669" spans="1:4" x14ac:dyDescent="0.2">
      <c r="A1669" s="88">
        <v>1608</v>
      </c>
      <c r="D1669" s="14" t="str">
        <f t="shared" si="25"/>
        <v>OK</v>
      </c>
    </row>
    <row r="1670" spans="1:4" x14ac:dyDescent="0.2">
      <c r="A1670" s="88">
        <v>1609</v>
      </c>
      <c r="D1670" s="14" t="str">
        <f t="shared" si="25"/>
        <v>OK</v>
      </c>
    </row>
    <row r="1671" spans="1:4" x14ac:dyDescent="0.2">
      <c r="A1671" s="88">
        <v>1610</v>
      </c>
      <c r="D1671" s="14" t="str">
        <f t="shared" si="25"/>
        <v>OK</v>
      </c>
    </row>
    <row r="1672" spans="1:4" x14ac:dyDescent="0.2">
      <c r="A1672" s="56">
        <v>1611</v>
      </c>
      <c r="B1672" s="1354">
        <f>'Acct Summary 7-8'!F81</f>
        <v>-10225941</v>
      </c>
      <c r="C1672" s="14" t="s">
        <v>689</v>
      </c>
      <c r="D1672" s="14" t="str">
        <f t="shared" si="25"/>
        <v>Error?</v>
      </c>
    </row>
    <row r="1673" spans="1:4" x14ac:dyDescent="0.2">
      <c r="A1673" s="56">
        <v>1612</v>
      </c>
      <c r="B1673" s="1354">
        <f>'Acct Summary 7-8'!G79</f>
        <v>-439088</v>
      </c>
      <c r="D1673" s="14" t="str">
        <f t="shared" si="25"/>
        <v>Error?</v>
      </c>
    </row>
    <row r="1674" spans="1:4" x14ac:dyDescent="0.2">
      <c r="A1674" s="88">
        <v>1613</v>
      </c>
      <c r="D1674" s="14" t="str">
        <f t="shared" si="25"/>
        <v>OK</v>
      </c>
    </row>
    <row r="1675" spans="1:4" x14ac:dyDescent="0.2">
      <c r="A1675" s="88">
        <v>1614</v>
      </c>
      <c r="D1675" s="14" t="str">
        <f t="shared" si="25"/>
        <v>OK</v>
      </c>
    </row>
    <row r="1676" spans="1:4" x14ac:dyDescent="0.2">
      <c r="A1676" s="88">
        <v>1615</v>
      </c>
      <c r="D1676" s="14" t="str">
        <f t="shared" si="25"/>
        <v>OK</v>
      </c>
    </row>
    <row r="1677" spans="1:4" x14ac:dyDescent="0.2">
      <c r="A1677" s="88">
        <v>1616</v>
      </c>
      <c r="D1677" s="14" t="str">
        <f t="shared" si="25"/>
        <v>OK</v>
      </c>
    </row>
    <row r="1678" spans="1:4" x14ac:dyDescent="0.2">
      <c r="A1678" s="88">
        <v>1617</v>
      </c>
      <c r="D1678" s="14" t="str">
        <f t="shared" si="25"/>
        <v>OK</v>
      </c>
    </row>
    <row r="1679" spans="1:4" x14ac:dyDescent="0.2">
      <c r="A1679" s="88">
        <v>1618</v>
      </c>
      <c r="D1679" s="14" t="str">
        <f t="shared" si="25"/>
        <v>OK</v>
      </c>
    </row>
    <row r="1680" spans="1:4" x14ac:dyDescent="0.2">
      <c r="A1680" s="88">
        <v>1619</v>
      </c>
      <c r="D1680" s="14" t="str">
        <f t="shared" si="25"/>
        <v>OK</v>
      </c>
    </row>
    <row r="1681" spans="1:4" x14ac:dyDescent="0.2">
      <c r="A1681" s="88">
        <v>1620</v>
      </c>
      <c r="D1681" s="14" t="str">
        <f t="shared" si="25"/>
        <v>OK</v>
      </c>
    </row>
    <row r="1682" spans="1:4" x14ac:dyDescent="0.2">
      <c r="A1682" s="88">
        <v>1621</v>
      </c>
      <c r="D1682" s="14" t="str">
        <f t="shared" si="25"/>
        <v>OK</v>
      </c>
    </row>
    <row r="1683" spans="1:4" x14ac:dyDescent="0.2">
      <c r="A1683" s="88">
        <v>1622</v>
      </c>
      <c r="D1683" s="14" t="str">
        <f t="shared" si="25"/>
        <v>OK</v>
      </c>
    </row>
    <row r="1684" spans="1:4" x14ac:dyDescent="0.2">
      <c r="A1684" s="88">
        <v>1623</v>
      </c>
      <c r="D1684" s="14" t="str">
        <f t="shared" si="25"/>
        <v>OK</v>
      </c>
    </row>
    <row r="1685" spans="1:4" x14ac:dyDescent="0.2">
      <c r="A1685" s="88">
        <v>1624</v>
      </c>
      <c r="D1685" s="14" t="str">
        <f t="shared" si="25"/>
        <v>OK</v>
      </c>
    </row>
    <row r="1686" spans="1:4" x14ac:dyDescent="0.2">
      <c r="A1686" s="56">
        <v>1625</v>
      </c>
      <c r="B1686" s="1354">
        <f>'Acct Summary 7-8'!G81</f>
        <v>839885</v>
      </c>
      <c r="C1686" s="14" t="s">
        <v>689</v>
      </c>
      <c r="D1686" s="14" t="str">
        <f t="shared" si="25"/>
        <v>Error?</v>
      </c>
    </row>
    <row r="1687" spans="1:4" x14ac:dyDescent="0.2">
      <c r="A1687" s="56">
        <v>1626</v>
      </c>
      <c r="B1687" s="1354">
        <f>'Acct Summary 7-8'!H79</f>
        <v>3861483</v>
      </c>
      <c r="D1687" s="14" t="str">
        <f t="shared" si="25"/>
        <v>Error?</v>
      </c>
    </row>
    <row r="1688" spans="1:4" x14ac:dyDescent="0.2">
      <c r="A1688" s="88">
        <v>1627</v>
      </c>
      <c r="D1688" s="14" t="str">
        <f t="shared" si="25"/>
        <v>OK</v>
      </c>
    </row>
    <row r="1689" spans="1:4" x14ac:dyDescent="0.2">
      <c r="A1689" s="88">
        <v>1628</v>
      </c>
      <c r="D1689" s="14" t="str">
        <f t="shared" si="25"/>
        <v>OK</v>
      </c>
    </row>
    <row r="1690" spans="1:4" x14ac:dyDescent="0.2">
      <c r="A1690" s="88">
        <v>1629</v>
      </c>
      <c r="D1690" s="14" t="str">
        <f t="shared" si="25"/>
        <v>OK</v>
      </c>
    </row>
    <row r="1691" spans="1:4" x14ac:dyDescent="0.2">
      <c r="A1691" s="88">
        <v>1630</v>
      </c>
      <c r="D1691" s="14" t="str">
        <f t="shared" si="25"/>
        <v>OK</v>
      </c>
    </row>
    <row r="1692" spans="1:4" x14ac:dyDescent="0.2">
      <c r="A1692" s="88">
        <v>1631</v>
      </c>
      <c r="D1692" s="14" t="str">
        <f t="shared" si="25"/>
        <v>OK</v>
      </c>
    </row>
    <row r="1693" spans="1:4" x14ac:dyDescent="0.2">
      <c r="A1693" s="88">
        <v>1632</v>
      </c>
      <c r="D1693" s="14" t="str">
        <f t="shared" si="25"/>
        <v>OK</v>
      </c>
    </row>
    <row r="1694" spans="1:4" x14ac:dyDescent="0.2">
      <c r="A1694" s="88">
        <v>1633</v>
      </c>
      <c r="D1694" s="14" t="str">
        <f t="shared" si="25"/>
        <v>OK</v>
      </c>
    </row>
    <row r="1695" spans="1:4" x14ac:dyDescent="0.2">
      <c r="A1695" s="88">
        <v>1634</v>
      </c>
      <c r="D1695" s="14" t="str">
        <f t="shared" si="25"/>
        <v>OK</v>
      </c>
    </row>
    <row r="1696" spans="1:4" x14ac:dyDescent="0.2">
      <c r="A1696" s="88">
        <v>1635</v>
      </c>
      <c r="D1696" s="14" t="str">
        <f t="shared" si="25"/>
        <v>OK</v>
      </c>
    </row>
    <row r="1697" spans="1:4" x14ac:dyDescent="0.2">
      <c r="A1697" s="88">
        <v>1636</v>
      </c>
      <c r="D1697" s="14" t="str">
        <f t="shared" si="25"/>
        <v>OK</v>
      </c>
    </row>
    <row r="1698" spans="1:4" x14ac:dyDescent="0.2">
      <c r="A1698" s="88">
        <v>1637</v>
      </c>
      <c r="D1698" s="14" t="str">
        <f t="shared" si="25"/>
        <v>OK</v>
      </c>
    </row>
    <row r="1699" spans="1:4" x14ac:dyDescent="0.2">
      <c r="A1699" s="88">
        <v>1638</v>
      </c>
      <c r="D1699" s="14" t="str">
        <f t="shared" si="25"/>
        <v>OK</v>
      </c>
    </row>
    <row r="1700" spans="1:4" x14ac:dyDescent="0.2">
      <c r="A1700" s="56">
        <v>1639</v>
      </c>
      <c r="B1700" s="1354">
        <f>'Acct Summary 7-8'!H81</f>
        <v>4307591</v>
      </c>
      <c r="C1700" s="14" t="s">
        <v>689</v>
      </c>
      <c r="D1700" s="14" t="str">
        <f t="shared" si="25"/>
        <v>Error?</v>
      </c>
    </row>
    <row r="1701" spans="1:4" x14ac:dyDescent="0.2">
      <c r="A1701" s="88">
        <v>1640</v>
      </c>
      <c r="D1701" s="14" t="str">
        <f t="shared" si="25"/>
        <v>OK</v>
      </c>
    </row>
    <row r="1702" spans="1:4" x14ac:dyDescent="0.2">
      <c r="A1702" s="88">
        <v>1641</v>
      </c>
      <c r="D1702" s="14" t="str">
        <f t="shared" si="25"/>
        <v>OK</v>
      </c>
    </row>
    <row r="1703" spans="1:4" x14ac:dyDescent="0.2">
      <c r="A1703" s="88">
        <v>1642</v>
      </c>
      <c r="D1703" s="14" t="str">
        <f t="shared" si="25"/>
        <v>OK</v>
      </c>
    </row>
    <row r="1704" spans="1:4" x14ac:dyDescent="0.2">
      <c r="A1704" s="88">
        <v>1643</v>
      </c>
      <c r="D1704" s="14" t="str">
        <f t="shared" si="25"/>
        <v>OK</v>
      </c>
    </row>
    <row r="1705" spans="1:4" x14ac:dyDescent="0.2">
      <c r="A1705" s="88">
        <v>1644</v>
      </c>
      <c r="D1705" s="14" t="str">
        <f t="shared" si="25"/>
        <v>OK</v>
      </c>
    </row>
    <row r="1706" spans="1:4" x14ac:dyDescent="0.2">
      <c r="A1706" s="88">
        <v>1645</v>
      </c>
      <c r="D1706" s="14" t="str">
        <f t="shared" si="25"/>
        <v>OK</v>
      </c>
    </row>
    <row r="1707" spans="1:4" x14ac:dyDescent="0.2">
      <c r="A1707" s="88">
        <v>1646</v>
      </c>
      <c r="D1707" s="14" t="str">
        <f t="shared" si="25"/>
        <v>OK</v>
      </c>
    </row>
    <row r="1708" spans="1:4" x14ac:dyDescent="0.2">
      <c r="A1708" s="88">
        <v>1647</v>
      </c>
      <c r="D1708" s="14" t="str">
        <f t="shared" si="25"/>
        <v>OK</v>
      </c>
    </row>
    <row r="1709" spans="1:4" x14ac:dyDescent="0.2">
      <c r="A1709" s="88">
        <v>1648</v>
      </c>
      <c r="D1709" s="14" t="str">
        <f t="shared" si="25"/>
        <v>OK</v>
      </c>
    </row>
    <row r="1710" spans="1:4" x14ac:dyDescent="0.2">
      <c r="A1710" s="88">
        <v>1649</v>
      </c>
      <c r="D1710" s="14" t="str">
        <f t="shared" si="25"/>
        <v>OK</v>
      </c>
    </row>
    <row r="1711" spans="1:4" x14ac:dyDescent="0.2">
      <c r="A1711" s="88">
        <v>1650</v>
      </c>
      <c r="D1711" s="14" t="str">
        <f t="shared" si="25"/>
        <v>OK</v>
      </c>
    </row>
    <row r="1712" spans="1:4" x14ac:dyDescent="0.2">
      <c r="A1712" s="88">
        <v>1651</v>
      </c>
      <c r="D1712" s="14" t="str">
        <f t="shared" si="25"/>
        <v>OK</v>
      </c>
    </row>
    <row r="1713" spans="1:4" x14ac:dyDescent="0.2">
      <c r="A1713" s="88">
        <v>1652</v>
      </c>
      <c r="D1713" s="14" t="str">
        <f t="shared" si="25"/>
        <v>OK</v>
      </c>
    </row>
    <row r="1714" spans="1:4" x14ac:dyDescent="0.2">
      <c r="A1714" s="88">
        <v>1653</v>
      </c>
      <c r="D1714" s="14" t="str">
        <f t="shared" si="25"/>
        <v>OK</v>
      </c>
    </row>
    <row r="1715" spans="1:4" x14ac:dyDescent="0.2">
      <c r="A1715" s="88">
        <v>1654</v>
      </c>
      <c r="D1715" s="14" t="str">
        <f t="shared" si="25"/>
        <v>OK</v>
      </c>
    </row>
    <row r="1716" spans="1:4" x14ac:dyDescent="0.2">
      <c r="A1716" s="88">
        <v>1655</v>
      </c>
      <c r="D1716" s="14" t="str">
        <f t="shared" si="25"/>
        <v>OK</v>
      </c>
    </row>
    <row r="1717" spans="1:4" x14ac:dyDescent="0.2">
      <c r="A1717" s="88">
        <v>1656</v>
      </c>
      <c r="D1717" s="14" t="str">
        <f t="shared" si="25"/>
        <v>OK</v>
      </c>
    </row>
    <row r="1718" spans="1:4" x14ac:dyDescent="0.2">
      <c r="A1718" s="88">
        <v>1657</v>
      </c>
      <c r="D1718" s="14" t="str">
        <f t="shared" si="25"/>
        <v>OK</v>
      </c>
    </row>
    <row r="1719" spans="1:4" x14ac:dyDescent="0.2">
      <c r="A1719" s="88">
        <v>1658</v>
      </c>
      <c r="D1719" s="14" t="str">
        <f t="shared" si="25"/>
        <v>OK</v>
      </c>
    </row>
    <row r="1720" spans="1:4" x14ac:dyDescent="0.2">
      <c r="A1720" s="88">
        <v>1659</v>
      </c>
      <c r="D1720" s="14" t="str">
        <f t="shared" si="25"/>
        <v>OK</v>
      </c>
    </row>
    <row r="1721" spans="1:4" x14ac:dyDescent="0.2">
      <c r="A1721" s="88">
        <v>1660</v>
      </c>
      <c r="D1721" s="14" t="str">
        <f t="shared" si="25"/>
        <v>OK</v>
      </c>
    </row>
    <row r="1722" spans="1:4" x14ac:dyDescent="0.2">
      <c r="A1722" s="88">
        <v>1661</v>
      </c>
      <c r="D1722" s="14" t="str">
        <f t="shared" si="25"/>
        <v>OK</v>
      </c>
    </row>
    <row r="1723" spans="1:4" x14ac:dyDescent="0.2">
      <c r="A1723" s="88">
        <v>1662</v>
      </c>
      <c r="D1723" s="14" t="str">
        <f t="shared" si="25"/>
        <v>OK</v>
      </c>
    </row>
    <row r="1724" spans="1:4" x14ac:dyDescent="0.2">
      <c r="A1724" s="88">
        <v>1663</v>
      </c>
      <c r="D1724" s="14" t="str">
        <f t="shared" si="25"/>
        <v>OK</v>
      </c>
    </row>
    <row r="1725" spans="1:4" x14ac:dyDescent="0.2">
      <c r="A1725" s="88">
        <v>1664</v>
      </c>
      <c r="D1725" s="14" t="str">
        <f t="shared" si="25"/>
        <v>OK</v>
      </c>
    </row>
    <row r="1726" spans="1:4" x14ac:dyDescent="0.2">
      <c r="A1726" s="88">
        <v>1665</v>
      </c>
      <c r="D1726" s="14" t="str">
        <f t="shared" si="25"/>
        <v>OK</v>
      </c>
    </row>
    <row r="1727" spans="1:4" x14ac:dyDescent="0.2">
      <c r="A1727" s="88">
        <v>1666</v>
      </c>
      <c r="D1727" s="14" t="str">
        <f t="shared" ref="D1727:D1790" si="26">IF(ISBLANK(B1727),"OK",IF(A1727-B1727=0,"OK","Error?"))</f>
        <v>OK</v>
      </c>
    </row>
    <row r="1728" spans="1:4" x14ac:dyDescent="0.2">
      <c r="A1728" s="88">
        <v>1667</v>
      </c>
      <c r="C1728" s="14" t="s">
        <v>689</v>
      </c>
      <c r="D1728" s="14" t="str">
        <f t="shared" si="26"/>
        <v>OK</v>
      </c>
    </row>
    <row r="1729" spans="1:4" x14ac:dyDescent="0.2">
      <c r="A1729" s="88">
        <v>1668</v>
      </c>
      <c r="D1729" s="14" t="str">
        <f t="shared" si="26"/>
        <v>OK</v>
      </c>
    </row>
    <row r="1730" spans="1:4" x14ac:dyDescent="0.2">
      <c r="A1730" s="88">
        <v>1669</v>
      </c>
      <c r="D1730" s="14" t="str">
        <f t="shared" si="26"/>
        <v>OK</v>
      </c>
    </row>
    <row r="1731" spans="1:4" x14ac:dyDescent="0.2">
      <c r="A1731" s="88">
        <v>1670</v>
      </c>
      <c r="D1731" s="14" t="str">
        <f t="shared" si="26"/>
        <v>OK</v>
      </c>
    </row>
    <row r="1732" spans="1:4" x14ac:dyDescent="0.2">
      <c r="A1732" s="88">
        <v>1671</v>
      </c>
      <c r="D1732" s="14" t="str">
        <f t="shared" si="26"/>
        <v>OK</v>
      </c>
    </row>
    <row r="1733" spans="1:4" x14ac:dyDescent="0.2">
      <c r="A1733" s="88">
        <v>1672</v>
      </c>
      <c r="D1733" s="14" t="str">
        <f t="shared" si="26"/>
        <v>OK</v>
      </c>
    </row>
    <row r="1734" spans="1:4" x14ac:dyDescent="0.2">
      <c r="A1734" s="88">
        <v>1673</v>
      </c>
      <c r="D1734" s="14" t="str">
        <f t="shared" si="26"/>
        <v>OK</v>
      </c>
    </row>
    <row r="1735" spans="1:4" x14ac:dyDescent="0.2">
      <c r="A1735" s="88">
        <v>1674</v>
      </c>
      <c r="D1735" s="14" t="str">
        <f t="shared" si="26"/>
        <v>OK</v>
      </c>
    </row>
    <row r="1736" spans="1:4" x14ac:dyDescent="0.2">
      <c r="A1736" s="88">
        <v>1675</v>
      </c>
      <c r="D1736" s="14" t="str">
        <f t="shared" si="26"/>
        <v>OK</v>
      </c>
    </row>
    <row r="1737" spans="1:4" x14ac:dyDescent="0.2">
      <c r="A1737" s="88">
        <v>1676</v>
      </c>
      <c r="D1737" s="14" t="str">
        <f t="shared" si="26"/>
        <v>OK</v>
      </c>
    </row>
    <row r="1738" spans="1:4" x14ac:dyDescent="0.2">
      <c r="A1738" s="88">
        <v>1677</v>
      </c>
      <c r="D1738" s="14" t="str">
        <f t="shared" si="26"/>
        <v>OK</v>
      </c>
    </row>
    <row r="1739" spans="1:4" x14ac:dyDescent="0.2">
      <c r="A1739" s="88">
        <v>1678</v>
      </c>
      <c r="D1739" s="14" t="str">
        <f t="shared" si="26"/>
        <v>OK</v>
      </c>
    </row>
    <row r="1740" spans="1:4" x14ac:dyDescent="0.2">
      <c r="A1740" s="88">
        <v>1679</v>
      </c>
      <c r="D1740" s="14" t="str">
        <f t="shared" si="26"/>
        <v>OK</v>
      </c>
    </row>
    <row r="1741" spans="1:4" x14ac:dyDescent="0.2">
      <c r="A1741" s="88">
        <v>1680</v>
      </c>
      <c r="D1741" s="14" t="str">
        <f t="shared" si="26"/>
        <v>OK</v>
      </c>
    </row>
    <row r="1742" spans="1:4" x14ac:dyDescent="0.2">
      <c r="A1742" s="88">
        <v>1681</v>
      </c>
      <c r="D1742" s="14" t="str">
        <f t="shared" si="26"/>
        <v>OK</v>
      </c>
    </row>
    <row r="1743" spans="1:4" x14ac:dyDescent="0.2">
      <c r="A1743" s="88">
        <v>1682</v>
      </c>
      <c r="D1743" s="14" t="str">
        <f t="shared" si="26"/>
        <v>OK</v>
      </c>
    </row>
    <row r="1744" spans="1:4" x14ac:dyDescent="0.2">
      <c r="A1744" s="56">
        <v>1683</v>
      </c>
      <c r="B1744" s="1354">
        <f>'Tax Sched 24'!B4</f>
        <v>157629928</v>
      </c>
      <c r="C1744" s="14" t="s">
        <v>689</v>
      </c>
      <c r="D1744" s="14" t="str">
        <f t="shared" si="26"/>
        <v>Error?</v>
      </c>
    </row>
    <row r="1745" spans="1:5" x14ac:dyDescent="0.2">
      <c r="A1745" s="56">
        <v>1684</v>
      </c>
      <c r="B1745" s="1354">
        <f>'Tax Sched 24'!B5</f>
        <v>27672971</v>
      </c>
      <c r="C1745" s="14" t="s">
        <v>689</v>
      </c>
      <c r="D1745" s="14" t="str">
        <f t="shared" si="26"/>
        <v>Error?</v>
      </c>
    </row>
    <row r="1746" spans="1:5" x14ac:dyDescent="0.2">
      <c r="A1746" s="56">
        <v>1685</v>
      </c>
      <c r="B1746" s="1354">
        <f>'Tax Sched 24'!B6</f>
        <v>42619090</v>
      </c>
      <c r="C1746" s="14" t="s">
        <v>689</v>
      </c>
      <c r="D1746" s="14" t="str">
        <f t="shared" si="26"/>
        <v>Error?</v>
      </c>
    </row>
    <row r="1747" spans="1:5" x14ac:dyDescent="0.2">
      <c r="A1747" s="56">
        <v>1686</v>
      </c>
      <c r="B1747" s="1354">
        <f>'Tax Sched 24'!B7</f>
        <v>12705995</v>
      </c>
      <c r="C1747" s="14" t="s">
        <v>689</v>
      </c>
      <c r="D1747" s="14" t="str">
        <f t="shared" si="26"/>
        <v>Error?</v>
      </c>
    </row>
    <row r="1748" spans="1:5" x14ac:dyDescent="0.2">
      <c r="A1748" s="56">
        <v>1687</v>
      </c>
      <c r="B1748" s="1354">
        <f>'Tax Sched 24'!B8</f>
        <v>5787014</v>
      </c>
      <c r="C1748" s="14" t="s">
        <v>689</v>
      </c>
      <c r="D1748" s="14" t="str">
        <f t="shared" si="26"/>
        <v>Error?</v>
      </c>
    </row>
    <row r="1749" spans="1:5" x14ac:dyDescent="0.2">
      <c r="A1749" s="56">
        <v>1688</v>
      </c>
      <c r="B1749" s="1354">
        <f>'Tax Sched 24'!B10</f>
        <v>0</v>
      </c>
      <c r="C1749" s="14" t="s">
        <v>689</v>
      </c>
      <c r="D1749" s="14" t="str">
        <f t="shared" si="26"/>
        <v>Error?</v>
      </c>
    </row>
    <row r="1750" spans="1:5" x14ac:dyDescent="0.2">
      <c r="A1750" s="88">
        <v>1689</v>
      </c>
      <c r="D1750" s="14" t="str">
        <f t="shared" si="26"/>
        <v>OK</v>
      </c>
      <c r="E1750" s="14" t="s">
        <v>206</v>
      </c>
    </row>
    <row r="1751" spans="1:5" x14ac:dyDescent="0.2">
      <c r="A1751" s="56">
        <v>1690</v>
      </c>
      <c r="B1751" s="1354">
        <f>'Tax Sched 24'!B9</f>
        <v>0</v>
      </c>
      <c r="C1751" s="14" t="s">
        <v>689</v>
      </c>
      <c r="D1751" s="14" t="str">
        <f t="shared" si="26"/>
        <v>Error?</v>
      </c>
    </row>
    <row r="1752" spans="1:5" x14ac:dyDescent="0.2">
      <c r="A1752" s="56">
        <v>1691</v>
      </c>
      <c r="B1752" s="1354">
        <f>'Tax Sched 24'!B11</f>
        <v>7931387</v>
      </c>
      <c r="C1752" s="14" t="s">
        <v>689</v>
      </c>
      <c r="D1752" s="14" t="str">
        <f t="shared" si="26"/>
        <v>Error?</v>
      </c>
    </row>
    <row r="1753" spans="1:5" x14ac:dyDescent="0.2">
      <c r="A1753" s="56">
        <v>1692</v>
      </c>
      <c r="B1753" s="1354">
        <f>'Tax Sched 24'!B12</f>
        <v>1716630</v>
      </c>
      <c r="C1753" s="14" t="s">
        <v>689</v>
      </c>
      <c r="D1753" s="14" t="str">
        <f t="shared" si="26"/>
        <v>Error?</v>
      </c>
    </row>
    <row r="1754" spans="1:5" x14ac:dyDescent="0.2">
      <c r="A1754" s="56">
        <v>1693</v>
      </c>
      <c r="B1754" s="1354">
        <f>'Tax Sched 24'!B14</f>
        <v>31268589</v>
      </c>
      <c r="C1754" s="14" t="s">
        <v>689</v>
      </c>
      <c r="D1754" s="14" t="str">
        <f t="shared" si="26"/>
        <v>Error?</v>
      </c>
    </row>
    <row r="1755" spans="1:5" x14ac:dyDescent="0.2">
      <c r="A1755" s="88">
        <v>1694</v>
      </c>
      <c r="D1755" s="14" t="str">
        <f t="shared" si="26"/>
        <v>OK</v>
      </c>
    </row>
    <row r="1756" spans="1:5" x14ac:dyDescent="0.2">
      <c r="A1756" s="56">
        <v>1695</v>
      </c>
      <c r="B1756" s="1354">
        <f>'Tax Sched 24'!B15</f>
        <v>0</v>
      </c>
      <c r="C1756" s="14" t="s">
        <v>689</v>
      </c>
      <c r="D1756" s="14" t="str">
        <f t="shared" si="26"/>
        <v>Error?</v>
      </c>
    </row>
    <row r="1757" spans="1:5" x14ac:dyDescent="0.2">
      <c r="A1757" s="88">
        <v>1696</v>
      </c>
      <c r="C1757" s="14" t="s">
        <v>689</v>
      </c>
      <c r="D1757" s="14" t="str">
        <f t="shared" si="26"/>
        <v>OK</v>
      </c>
    </row>
    <row r="1758" spans="1:5" x14ac:dyDescent="0.2">
      <c r="A1758" s="88">
        <v>1697</v>
      </c>
      <c r="C1758" s="14" t="s">
        <v>689</v>
      </c>
      <c r="D1758" s="14" t="str">
        <f t="shared" si="26"/>
        <v>OK</v>
      </c>
    </row>
    <row r="1759" spans="1:5" x14ac:dyDescent="0.2">
      <c r="A1759" s="56">
        <v>1698</v>
      </c>
      <c r="B1759" s="1354">
        <f>'Tax Sched 24'!B19</f>
        <v>292601550</v>
      </c>
      <c r="C1759" s="14" t="s">
        <v>689</v>
      </c>
      <c r="D1759" s="14" t="str">
        <f t="shared" si="26"/>
        <v>Error?</v>
      </c>
    </row>
    <row r="1760" spans="1:5" x14ac:dyDescent="0.2">
      <c r="A1760" s="56">
        <v>1699</v>
      </c>
      <c r="B1760" s="1354">
        <f>'Tax Sched 24'!D4</f>
        <v>79001338</v>
      </c>
      <c r="C1760" s="14" t="s">
        <v>689</v>
      </c>
      <c r="D1760" s="14" t="str">
        <f t="shared" si="26"/>
        <v>Error?</v>
      </c>
    </row>
    <row r="1761" spans="1:5" x14ac:dyDescent="0.2">
      <c r="A1761" s="56">
        <v>1700</v>
      </c>
      <c r="B1761" s="1354">
        <f>'Tax Sched 24'!D5</f>
        <v>12908087</v>
      </c>
      <c r="C1761" s="14" t="s">
        <v>689</v>
      </c>
      <c r="D1761" s="14" t="str">
        <f t="shared" si="26"/>
        <v>Error?</v>
      </c>
    </row>
    <row r="1762" spans="1:5" s="85" customFormat="1" x14ac:dyDescent="0.2">
      <c r="A1762" s="56">
        <v>1701</v>
      </c>
      <c r="B1762" s="1354">
        <f>'Tax Sched 24'!D6</f>
        <v>20846590</v>
      </c>
      <c r="C1762" s="14" t="s">
        <v>689</v>
      </c>
      <c r="D1762" s="14" t="str">
        <f t="shared" si="26"/>
        <v>Error?</v>
      </c>
      <c r="E1762" s="86"/>
    </row>
    <row r="1763" spans="1:5" x14ac:dyDescent="0.2">
      <c r="A1763" s="56">
        <v>1702</v>
      </c>
      <c r="B1763" s="1354">
        <f>'Tax Sched 24'!D7</f>
        <v>4646430</v>
      </c>
      <c r="C1763" s="14" t="s">
        <v>689</v>
      </c>
      <c r="D1763" s="14" t="str">
        <f t="shared" si="26"/>
        <v>Error?</v>
      </c>
    </row>
    <row r="1764" spans="1:5" x14ac:dyDescent="0.2">
      <c r="A1764" s="56">
        <v>1703</v>
      </c>
      <c r="B1764" s="1354">
        <f>'Tax Sched 24'!D8</f>
        <v>2596614</v>
      </c>
      <c r="C1764" s="14" t="s">
        <v>689</v>
      </c>
      <c r="D1764" s="14" t="str">
        <f t="shared" si="26"/>
        <v>Error?</v>
      </c>
    </row>
    <row r="1765" spans="1:5" x14ac:dyDescent="0.2">
      <c r="A1765" s="56">
        <v>1704</v>
      </c>
      <c r="B1765" s="1354">
        <f>'Tax Sched 24'!D10</f>
        <v>0</v>
      </c>
      <c r="C1765" s="14" t="s">
        <v>689</v>
      </c>
      <c r="D1765" s="14" t="str">
        <f t="shared" si="26"/>
        <v>Error?</v>
      </c>
    </row>
    <row r="1766" spans="1:5" x14ac:dyDescent="0.2">
      <c r="A1766" s="88">
        <v>1705</v>
      </c>
      <c r="C1766" s="14" t="s">
        <v>689</v>
      </c>
      <c r="D1766" s="14" t="str">
        <f t="shared" si="26"/>
        <v>OK</v>
      </c>
    </row>
    <row r="1767" spans="1:5" x14ac:dyDescent="0.2">
      <c r="A1767" s="56">
        <v>1706</v>
      </c>
      <c r="B1767" s="1354">
        <f>'Tax Sched 24'!D9</f>
        <v>0</v>
      </c>
      <c r="C1767" s="14" t="s">
        <v>689</v>
      </c>
      <c r="D1767" s="14" t="str">
        <f t="shared" si="26"/>
        <v>Error?</v>
      </c>
    </row>
    <row r="1768" spans="1:5" x14ac:dyDescent="0.2">
      <c r="A1768" s="56">
        <v>1707</v>
      </c>
      <c r="B1768" s="1354">
        <f>'Tax Sched 24'!D11</f>
        <v>1650744</v>
      </c>
      <c r="C1768" s="14" t="s">
        <v>689</v>
      </c>
      <c r="D1768" s="14" t="str">
        <f t="shared" si="26"/>
        <v>Error?</v>
      </c>
    </row>
    <row r="1769" spans="1:5" x14ac:dyDescent="0.2">
      <c r="A1769" s="56">
        <v>1708</v>
      </c>
      <c r="B1769" s="1354">
        <f>'Tax Sched 24'!D12</f>
        <v>799847</v>
      </c>
      <c r="C1769" s="14" t="s">
        <v>689</v>
      </c>
      <c r="D1769" s="14" t="str">
        <f t="shared" si="26"/>
        <v>Error?</v>
      </c>
    </row>
    <row r="1770" spans="1:5" x14ac:dyDescent="0.2">
      <c r="A1770" s="56">
        <v>1709</v>
      </c>
      <c r="B1770" s="1354">
        <f>'Tax Sched 24'!D14</f>
        <v>15538061</v>
      </c>
      <c r="C1770" s="14" t="s">
        <v>689</v>
      </c>
      <c r="D1770" s="14" t="str">
        <f t="shared" si="26"/>
        <v>Error?</v>
      </c>
    </row>
    <row r="1771" spans="1:5" x14ac:dyDescent="0.2">
      <c r="A1771" s="88">
        <v>1710</v>
      </c>
      <c r="D1771" s="14" t="str">
        <f t="shared" si="26"/>
        <v>OK</v>
      </c>
    </row>
    <row r="1772" spans="1:5" x14ac:dyDescent="0.2">
      <c r="A1772" s="56">
        <v>1711</v>
      </c>
      <c r="B1772" s="1354">
        <f>'Tax Sched 24'!D15</f>
        <v>0</v>
      </c>
      <c r="C1772" s="14" t="s">
        <v>689</v>
      </c>
      <c r="D1772" s="14" t="str">
        <f t="shared" si="26"/>
        <v>Error?</v>
      </c>
    </row>
    <row r="1773" spans="1:5" x14ac:dyDescent="0.2">
      <c r="A1773" s="88">
        <v>1712</v>
      </c>
      <c r="C1773" s="14" t="s">
        <v>689</v>
      </c>
      <c r="D1773" s="14" t="str">
        <f t="shared" si="26"/>
        <v>OK</v>
      </c>
    </row>
    <row r="1774" spans="1:5" x14ac:dyDescent="0.2">
      <c r="A1774" s="88">
        <v>1713</v>
      </c>
      <c r="C1774" s="14" t="s">
        <v>689</v>
      </c>
      <c r="D1774" s="14" t="str">
        <f t="shared" si="26"/>
        <v>OK</v>
      </c>
    </row>
    <row r="1775" spans="1:5" x14ac:dyDescent="0.2">
      <c r="A1775" s="56">
        <v>1714</v>
      </c>
      <c r="B1775" s="1354">
        <f>'Tax Sched 24'!D19</f>
        <v>140387819</v>
      </c>
      <c r="C1775" s="14" t="s">
        <v>689</v>
      </c>
      <c r="D1775" s="14" t="str">
        <f t="shared" si="26"/>
        <v>Error?</v>
      </c>
    </row>
    <row r="1776" spans="1:5" x14ac:dyDescent="0.2">
      <c r="A1776" s="56">
        <v>1715</v>
      </c>
      <c r="B1776" s="1354">
        <f>'Tax Sched 24'!C4</f>
        <v>78628590</v>
      </c>
      <c r="D1776" s="14" t="str">
        <f t="shared" si="26"/>
        <v>Error?</v>
      </c>
    </row>
    <row r="1777" spans="1:4" x14ac:dyDescent="0.2">
      <c r="A1777" s="56">
        <v>1716</v>
      </c>
      <c r="B1777" s="1354">
        <f>'Tax Sched 24'!C5</f>
        <v>14764884</v>
      </c>
      <c r="D1777" s="14" t="str">
        <f t="shared" si="26"/>
        <v>Error?</v>
      </c>
    </row>
    <row r="1778" spans="1:4" x14ac:dyDescent="0.2">
      <c r="A1778" s="56">
        <v>1717</v>
      </c>
      <c r="B1778" s="1354">
        <f>'Tax Sched 24'!C6</f>
        <v>21772500</v>
      </c>
      <c r="D1778" s="14" t="str">
        <f t="shared" si="26"/>
        <v>Error?</v>
      </c>
    </row>
    <row r="1779" spans="1:4" x14ac:dyDescent="0.2">
      <c r="A1779" s="56">
        <v>1718</v>
      </c>
      <c r="B1779" s="1354">
        <f>'Tax Sched 24'!C7</f>
        <v>8059565</v>
      </c>
      <c r="D1779" s="14" t="str">
        <f t="shared" si="26"/>
        <v>Error?</v>
      </c>
    </row>
    <row r="1780" spans="1:4" x14ac:dyDescent="0.2">
      <c r="A1780" s="56">
        <v>1719</v>
      </c>
      <c r="B1780" s="1354">
        <f>'Tax Sched 24'!C8</f>
        <v>3190400</v>
      </c>
      <c r="D1780" s="14" t="str">
        <f t="shared" si="26"/>
        <v>Error?</v>
      </c>
    </row>
    <row r="1781" spans="1:4" x14ac:dyDescent="0.2">
      <c r="A1781" s="56">
        <v>1720</v>
      </c>
      <c r="B1781" s="1354">
        <f>'Tax Sched 24'!C10</f>
        <v>0</v>
      </c>
      <c r="D1781" s="14" t="str">
        <f t="shared" si="26"/>
        <v>Error?</v>
      </c>
    </row>
    <row r="1782" spans="1:4" x14ac:dyDescent="0.2">
      <c r="A1782" s="88">
        <v>1721</v>
      </c>
      <c r="D1782" s="14" t="str">
        <f t="shared" si="26"/>
        <v>OK</v>
      </c>
    </row>
    <row r="1783" spans="1:4" x14ac:dyDescent="0.2">
      <c r="A1783" s="56">
        <v>1722</v>
      </c>
      <c r="B1783" s="1354">
        <f>'Tax Sched 24'!C9</f>
        <v>0</v>
      </c>
      <c r="D1783" s="14" t="str">
        <f t="shared" si="26"/>
        <v>Error?</v>
      </c>
    </row>
    <row r="1784" spans="1:4" x14ac:dyDescent="0.2">
      <c r="A1784" s="56">
        <v>1723</v>
      </c>
      <c r="B1784" s="1354">
        <f>'Tax Sched 24'!C11</f>
        <v>6280643</v>
      </c>
      <c r="D1784" s="14" t="str">
        <f t="shared" si="26"/>
        <v>Error?</v>
      </c>
    </row>
    <row r="1785" spans="1:4" x14ac:dyDescent="0.2">
      <c r="A1785" s="56">
        <v>1724</v>
      </c>
      <c r="B1785" s="1354">
        <f>'Tax Sched 24'!C12</f>
        <v>916783</v>
      </c>
      <c r="D1785" s="14" t="str">
        <f t="shared" si="26"/>
        <v>Error?</v>
      </c>
    </row>
    <row r="1786" spans="1:4" x14ac:dyDescent="0.2">
      <c r="A1786" s="56">
        <v>1725</v>
      </c>
      <c r="B1786" s="1354">
        <f>'Tax Sched 24'!C14</f>
        <v>15730528</v>
      </c>
      <c r="D1786" s="14" t="str">
        <f t="shared" si="26"/>
        <v>Error?</v>
      </c>
    </row>
    <row r="1787" spans="1:4" x14ac:dyDescent="0.2">
      <c r="A1787" s="88">
        <v>1726</v>
      </c>
      <c r="D1787" s="14" t="str">
        <f t="shared" si="26"/>
        <v>OK</v>
      </c>
    </row>
    <row r="1788" spans="1:4" x14ac:dyDescent="0.2">
      <c r="A1788" s="56">
        <v>1727</v>
      </c>
      <c r="B1788" s="1354">
        <f>'Tax Sched 24'!C15</f>
        <v>0</v>
      </c>
      <c r="D1788" s="14" t="str">
        <f t="shared" si="26"/>
        <v>Error?</v>
      </c>
    </row>
    <row r="1789" spans="1:4" x14ac:dyDescent="0.2">
      <c r="A1789" s="88">
        <v>1728</v>
      </c>
      <c r="D1789" s="14" t="str">
        <f t="shared" si="26"/>
        <v>OK</v>
      </c>
    </row>
    <row r="1790" spans="1:4" x14ac:dyDescent="0.2">
      <c r="A1790" s="88">
        <v>1729</v>
      </c>
      <c r="D1790" s="14" t="str">
        <f t="shared" si="26"/>
        <v>OK</v>
      </c>
    </row>
    <row r="1791" spans="1:4" x14ac:dyDescent="0.2">
      <c r="A1791" s="56">
        <v>1730</v>
      </c>
      <c r="B1791" s="1354">
        <f>'Tax Sched 24'!C19</f>
        <v>152213731</v>
      </c>
      <c r="C1791" s="14" t="s">
        <v>689</v>
      </c>
      <c r="D1791" s="14" t="str">
        <f t="shared" ref="D1791:D1854" si="27">IF(ISBLANK(B1791),"OK",IF(A1791-B1791=0,"OK","Error?"))</f>
        <v>Error?</v>
      </c>
    </row>
    <row r="1792" spans="1:4" x14ac:dyDescent="0.2">
      <c r="A1792" s="56">
        <v>1731</v>
      </c>
      <c r="B1792" s="1354">
        <f>'Tax Sched 24'!F4</f>
        <v>78972012</v>
      </c>
      <c r="C1792" s="14" t="s">
        <v>689</v>
      </c>
      <c r="D1792" s="14" t="str">
        <f t="shared" si="27"/>
        <v>Error?</v>
      </c>
    </row>
    <row r="1793" spans="1:4" x14ac:dyDescent="0.2">
      <c r="A1793" s="56">
        <v>1732</v>
      </c>
      <c r="B1793" s="1354">
        <f>'Tax Sched 24'!F5</f>
        <v>14829468</v>
      </c>
      <c r="C1793" s="14" t="s">
        <v>689</v>
      </c>
      <c r="D1793" s="14" t="str">
        <f t="shared" si="27"/>
        <v>Error?</v>
      </c>
    </row>
    <row r="1794" spans="1:4" x14ac:dyDescent="0.2">
      <c r="A1794" s="56">
        <v>1733</v>
      </c>
      <c r="B1794" s="1354">
        <f>'Tax Sched 24'!F6</f>
        <v>21867492</v>
      </c>
      <c r="C1794" s="14" t="s">
        <v>689</v>
      </c>
      <c r="D1794" s="14" t="str">
        <f t="shared" si="27"/>
        <v>Error?</v>
      </c>
    </row>
    <row r="1795" spans="1:4" x14ac:dyDescent="0.2">
      <c r="A1795" s="56">
        <v>1734</v>
      </c>
      <c r="B1795" s="1354">
        <f>'Tax Sched 24'!F7</f>
        <v>8094757</v>
      </c>
      <c r="C1795" s="14" t="s">
        <v>689</v>
      </c>
      <c r="D1795" s="14" t="str">
        <f t="shared" si="27"/>
        <v>Error?</v>
      </c>
    </row>
    <row r="1796" spans="1:4" x14ac:dyDescent="0.2">
      <c r="A1796" s="56">
        <v>1735</v>
      </c>
      <c r="B1796" s="1354">
        <f>'Tax Sched 24'!F8</f>
        <v>3204380</v>
      </c>
      <c r="C1796" s="14" t="s">
        <v>689</v>
      </c>
      <c r="D1796" s="14" t="str">
        <f t="shared" si="27"/>
        <v>Error?</v>
      </c>
    </row>
    <row r="1797" spans="1:4" x14ac:dyDescent="0.2">
      <c r="A1797" s="56">
        <v>1736</v>
      </c>
      <c r="B1797" s="1354">
        <f>'Tax Sched 24'!F10</f>
        <v>0</v>
      </c>
      <c r="C1797" s="14" t="s">
        <v>689</v>
      </c>
      <c r="D1797" s="14" t="str">
        <f t="shared" si="27"/>
        <v>Error?</v>
      </c>
    </row>
    <row r="1798" spans="1:4" x14ac:dyDescent="0.2">
      <c r="A1798" s="88">
        <v>1737</v>
      </c>
      <c r="C1798" s="14" t="s">
        <v>689</v>
      </c>
      <c r="D1798" s="14" t="str">
        <f t="shared" si="27"/>
        <v>OK</v>
      </c>
    </row>
    <row r="1799" spans="1:4" x14ac:dyDescent="0.2">
      <c r="A1799" s="56">
        <v>1738</v>
      </c>
      <c r="B1799" s="1354">
        <f>'Tax Sched 24'!F9</f>
        <v>0</v>
      </c>
      <c r="C1799" s="14" t="s">
        <v>689</v>
      </c>
      <c r="D1799" s="14" t="str">
        <f t="shared" si="27"/>
        <v>Error?</v>
      </c>
    </row>
    <row r="1800" spans="1:4" x14ac:dyDescent="0.2">
      <c r="A1800" s="56">
        <v>1739</v>
      </c>
      <c r="B1800" s="1354">
        <f>'Tax Sched 24'!F11</f>
        <v>6308138</v>
      </c>
      <c r="C1800" s="14" t="s">
        <v>689</v>
      </c>
      <c r="D1800" s="14" t="str">
        <f t="shared" si="27"/>
        <v>Error?</v>
      </c>
    </row>
    <row r="1801" spans="1:4" x14ac:dyDescent="0.2">
      <c r="A1801" s="56">
        <v>1740</v>
      </c>
      <c r="B1801" s="1354">
        <f>'Tax Sched 24'!F12</f>
        <v>920899</v>
      </c>
      <c r="C1801" s="14" t="s">
        <v>689</v>
      </c>
      <c r="D1801" s="14" t="str">
        <f t="shared" si="27"/>
        <v>Error?</v>
      </c>
    </row>
    <row r="1802" spans="1:4" x14ac:dyDescent="0.2">
      <c r="A1802" s="56">
        <v>1741</v>
      </c>
      <c r="B1802" s="1354">
        <f>'Tax Sched 24'!F14</f>
        <v>15799132</v>
      </c>
      <c r="C1802" s="14" t="s">
        <v>689</v>
      </c>
      <c r="D1802" s="14" t="str">
        <f t="shared" si="27"/>
        <v>Error?</v>
      </c>
    </row>
    <row r="1803" spans="1:4" x14ac:dyDescent="0.2">
      <c r="A1803" s="88">
        <v>1742</v>
      </c>
      <c r="D1803" s="14" t="str">
        <f t="shared" si="27"/>
        <v>OK</v>
      </c>
    </row>
    <row r="1804" spans="1:4" x14ac:dyDescent="0.2">
      <c r="A1804" s="56">
        <v>1743</v>
      </c>
      <c r="B1804" s="1354">
        <f>'Tax Sched 24'!F15</f>
        <v>0</v>
      </c>
      <c r="C1804" s="14" t="s">
        <v>689</v>
      </c>
      <c r="D1804" s="14" t="str">
        <f t="shared" si="27"/>
        <v>Error?</v>
      </c>
    </row>
    <row r="1805" spans="1:4" x14ac:dyDescent="0.2">
      <c r="A1805" s="88">
        <v>1744</v>
      </c>
      <c r="C1805" s="14" t="s">
        <v>689</v>
      </c>
      <c r="D1805" s="14" t="str">
        <f t="shared" si="27"/>
        <v>OK</v>
      </c>
    </row>
    <row r="1806" spans="1:4" x14ac:dyDescent="0.2">
      <c r="A1806" s="88">
        <v>1745</v>
      </c>
      <c r="C1806" s="14" t="s">
        <v>689</v>
      </c>
      <c r="D1806" s="14" t="str">
        <f t="shared" si="27"/>
        <v>OK</v>
      </c>
    </row>
    <row r="1807" spans="1:4" x14ac:dyDescent="0.2">
      <c r="A1807" s="88">
        <v>1746</v>
      </c>
      <c r="C1807" s="14" t="s">
        <v>689</v>
      </c>
      <c r="D1807" s="14" t="str">
        <f t="shared" si="27"/>
        <v>OK</v>
      </c>
    </row>
    <row r="1808" spans="1:4" x14ac:dyDescent="0.2">
      <c r="A1808" s="56">
        <v>1747</v>
      </c>
      <c r="B1808" s="1354">
        <f>'Tax Sched 24'!E4</f>
        <v>157600602</v>
      </c>
      <c r="D1808" s="14" t="str">
        <f t="shared" si="27"/>
        <v>Error?</v>
      </c>
    </row>
    <row r="1809" spans="1:4" x14ac:dyDescent="0.2">
      <c r="A1809" s="56">
        <v>1748</v>
      </c>
      <c r="B1809" s="1354">
        <f>'Tax Sched 24'!E5</f>
        <v>29594352</v>
      </c>
      <c r="D1809" s="14" t="str">
        <f t="shared" si="27"/>
        <v>Error?</v>
      </c>
    </row>
    <row r="1810" spans="1:4" x14ac:dyDescent="0.2">
      <c r="A1810" s="56">
        <v>1749</v>
      </c>
      <c r="B1810" s="1354">
        <f>'Tax Sched 24'!E6</f>
        <v>43639992</v>
      </c>
      <c r="D1810" s="14" t="str">
        <f t="shared" si="27"/>
        <v>Error?</v>
      </c>
    </row>
    <row r="1811" spans="1:4" x14ac:dyDescent="0.2">
      <c r="A1811" s="56">
        <v>1750</v>
      </c>
      <c r="B1811" s="1354">
        <f>'Tax Sched 24'!E7</f>
        <v>16154322</v>
      </c>
      <c r="D1811" s="14" t="str">
        <f t="shared" si="27"/>
        <v>Error?</v>
      </c>
    </row>
    <row r="1812" spans="1:4" x14ac:dyDescent="0.2">
      <c r="A1812" s="56">
        <v>1751</v>
      </c>
      <c r="B1812" s="1354">
        <f>'Tax Sched 24'!E8</f>
        <v>6394780</v>
      </c>
      <c r="D1812" s="14" t="str">
        <f t="shared" si="27"/>
        <v>Error?</v>
      </c>
    </row>
    <row r="1813" spans="1:4" x14ac:dyDescent="0.2">
      <c r="A1813" s="56">
        <v>1752</v>
      </c>
      <c r="B1813" s="1354">
        <f>'Tax Sched 24'!E10</f>
        <v>0</v>
      </c>
      <c r="D1813" s="14" t="str">
        <f t="shared" si="27"/>
        <v>Error?</v>
      </c>
    </row>
    <row r="1814" spans="1:4" x14ac:dyDescent="0.2">
      <c r="A1814" s="88">
        <v>1753</v>
      </c>
      <c r="D1814" s="14" t="str">
        <f t="shared" si="27"/>
        <v>OK</v>
      </c>
    </row>
    <row r="1815" spans="1:4" x14ac:dyDescent="0.2">
      <c r="A1815" s="56">
        <v>1754</v>
      </c>
      <c r="B1815" s="1354">
        <f>'Tax Sched 24'!E9</f>
        <v>0</v>
      </c>
      <c r="D1815" s="14" t="str">
        <f t="shared" si="27"/>
        <v>Error?</v>
      </c>
    </row>
    <row r="1816" spans="1:4" x14ac:dyDescent="0.2">
      <c r="A1816" s="56">
        <v>1755</v>
      </c>
      <c r="B1816" s="1354">
        <f>'Tax Sched 24'!E11</f>
        <v>12588781</v>
      </c>
      <c r="D1816" s="14" t="str">
        <f t="shared" si="27"/>
        <v>Error?</v>
      </c>
    </row>
    <row r="1817" spans="1:4" x14ac:dyDescent="0.2">
      <c r="A1817" s="56">
        <v>1756</v>
      </c>
      <c r="B1817" s="1354">
        <f>'Tax Sched 24'!E12</f>
        <v>1837682</v>
      </c>
      <c r="D1817" s="14" t="str">
        <f t="shared" si="27"/>
        <v>Error?</v>
      </c>
    </row>
    <row r="1818" spans="1:4" x14ac:dyDescent="0.2">
      <c r="A1818" s="56">
        <v>1757</v>
      </c>
      <c r="B1818" s="1354">
        <f>'Tax Sched 24'!E14</f>
        <v>31529660</v>
      </c>
      <c r="D1818" s="14" t="str">
        <f t="shared" si="27"/>
        <v>Error?</v>
      </c>
    </row>
    <row r="1819" spans="1:4" x14ac:dyDescent="0.2">
      <c r="A1819" s="88">
        <v>1758</v>
      </c>
      <c r="D1819" s="14" t="str">
        <f t="shared" si="27"/>
        <v>OK</v>
      </c>
    </row>
    <row r="1820" spans="1:4" x14ac:dyDescent="0.2">
      <c r="A1820" s="56">
        <v>1759</v>
      </c>
      <c r="B1820" s="1354">
        <f>'Tax Sched 24'!E15</f>
        <v>0</v>
      </c>
      <c r="D1820" s="14" t="str">
        <f t="shared" si="27"/>
        <v>Error?</v>
      </c>
    </row>
    <row r="1821" spans="1:4" x14ac:dyDescent="0.2">
      <c r="A1821" s="88">
        <v>1760</v>
      </c>
      <c r="D1821" s="14" t="str">
        <f t="shared" si="27"/>
        <v>OK</v>
      </c>
    </row>
    <row r="1822" spans="1:4" x14ac:dyDescent="0.2">
      <c r="A1822" s="88">
        <v>1761</v>
      </c>
      <c r="D1822" s="14" t="str">
        <f t="shared" si="27"/>
        <v>OK</v>
      </c>
    </row>
    <row r="1823" spans="1:4" x14ac:dyDescent="0.2">
      <c r="A1823" s="96">
        <v>1762</v>
      </c>
      <c r="B1823" s="1354">
        <f>'Tax Sched 24'!E19</f>
        <v>305092495</v>
      </c>
      <c r="C1823" s="14" t="s">
        <v>689</v>
      </c>
      <c r="D1823" s="14" t="str">
        <f t="shared" si="27"/>
        <v>Error?</v>
      </c>
    </row>
    <row r="1824" spans="1:4" x14ac:dyDescent="0.2">
      <c r="A1824" s="88">
        <v>1763</v>
      </c>
      <c r="D1824" s="14" t="str">
        <f t="shared" si="27"/>
        <v>OK</v>
      </c>
    </row>
    <row r="1825" spans="1:4" x14ac:dyDescent="0.2">
      <c r="A1825" s="56">
        <v>1764</v>
      </c>
      <c r="B1825" s="1354">
        <f>'Short-Term Long-Term Debt 25'!C6</f>
        <v>0</v>
      </c>
      <c r="D1825" s="14" t="str">
        <f t="shared" si="27"/>
        <v>Error?</v>
      </c>
    </row>
    <row r="1826" spans="1:4" x14ac:dyDescent="0.2">
      <c r="A1826" s="56">
        <v>1765</v>
      </c>
      <c r="B1826" s="1354">
        <f>'Short-Term Long-Term Debt 25'!C7</f>
        <v>0</v>
      </c>
      <c r="D1826" s="14" t="str">
        <f t="shared" si="27"/>
        <v>Error?</v>
      </c>
    </row>
    <row r="1827" spans="1:4" x14ac:dyDescent="0.2">
      <c r="A1827" s="56">
        <v>1766</v>
      </c>
      <c r="B1827" s="1354">
        <f>'Short-Term Long-Term Debt 25'!C12</f>
        <v>0</v>
      </c>
      <c r="D1827" s="14" t="str">
        <f t="shared" si="27"/>
        <v>Error?</v>
      </c>
    </row>
    <row r="1828" spans="1:4" x14ac:dyDescent="0.2">
      <c r="A1828" s="56">
        <v>1767</v>
      </c>
      <c r="B1828" s="1354">
        <f>'Short-Term Long-Term Debt 25'!C11</f>
        <v>0</v>
      </c>
      <c r="D1828" s="14" t="str">
        <f t="shared" si="27"/>
        <v>Error?</v>
      </c>
    </row>
    <row r="1829" spans="1:4" x14ac:dyDescent="0.2">
      <c r="A1829" s="56">
        <v>1768</v>
      </c>
      <c r="B1829" s="1354">
        <f>'Short-Term Long-Term Debt 25'!C8</f>
        <v>0</v>
      </c>
      <c r="D1829" s="14" t="str">
        <f t="shared" si="27"/>
        <v>Error?</v>
      </c>
    </row>
    <row r="1830" spans="1:4" x14ac:dyDescent="0.2">
      <c r="A1830" s="56">
        <v>1769</v>
      </c>
      <c r="B1830" s="1354">
        <f>'Short-Term Long-Term Debt 25'!C9</f>
        <v>0</v>
      </c>
      <c r="D1830" s="14" t="str">
        <f t="shared" si="27"/>
        <v>Error?</v>
      </c>
    </row>
    <row r="1831" spans="1:4" x14ac:dyDescent="0.2">
      <c r="A1831" s="56">
        <v>1770</v>
      </c>
      <c r="B1831" s="1354">
        <f>'Short-Term Long-Term Debt 25'!C10</f>
        <v>0</v>
      </c>
      <c r="D1831" s="14" t="str">
        <f t="shared" si="27"/>
        <v>Error?</v>
      </c>
    </row>
    <row r="1832" spans="1:4" x14ac:dyDescent="0.2">
      <c r="A1832" s="56">
        <v>1771</v>
      </c>
      <c r="B1832" s="1354">
        <f>'Short-Term Long-Term Debt 25'!C14</f>
        <v>0</v>
      </c>
      <c r="D1832" s="14" t="str">
        <f t="shared" si="27"/>
        <v>Error?</v>
      </c>
    </row>
    <row r="1833" spans="1:4" x14ac:dyDescent="0.2">
      <c r="A1833" s="56">
        <v>1772</v>
      </c>
      <c r="B1833" s="1354">
        <f>'Short-Term Long-Term Debt 25'!C15</f>
        <v>0</v>
      </c>
      <c r="C1833" s="14" t="s">
        <v>689</v>
      </c>
      <c r="D1833" s="14" t="str">
        <f t="shared" si="27"/>
        <v>Error?</v>
      </c>
    </row>
    <row r="1834" spans="1:4" x14ac:dyDescent="0.2">
      <c r="A1834" s="56">
        <v>1773</v>
      </c>
      <c r="B1834" s="1354">
        <f>'Short-Term Long-Term Debt 25'!C17</f>
        <v>0</v>
      </c>
      <c r="D1834" s="14" t="str">
        <f t="shared" si="27"/>
        <v>Error?</v>
      </c>
    </row>
    <row r="1835" spans="1:4" x14ac:dyDescent="0.2">
      <c r="A1835" s="56">
        <v>1774</v>
      </c>
      <c r="B1835" s="1354">
        <f>'Short-Term Long-Term Debt 25'!C18</f>
        <v>0</v>
      </c>
      <c r="D1835" s="14" t="str">
        <f t="shared" si="27"/>
        <v>Error?</v>
      </c>
    </row>
    <row r="1836" spans="1:4" x14ac:dyDescent="0.2">
      <c r="A1836" s="56">
        <v>1775</v>
      </c>
      <c r="B1836" s="1354">
        <f>'Short-Term Long-Term Debt 25'!C20</f>
        <v>0</v>
      </c>
      <c r="D1836" s="14" t="str">
        <f t="shared" si="27"/>
        <v>Error?</v>
      </c>
    </row>
    <row r="1837" spans="1:4" x14ac:dyDescent="0.2">
      <c r="A1837" s="56">
        <v>1776</v>
      </c>
      <c r="B1837" s="1354">
        <f>'Short-Term Long-Term Debt 25'!C21</f>
        <v>0</v>
      </c>
      <c r="C1837" s="14" t="s">
        <v>689</v>
      </c>
      <c r="D1837" s="14" t="str">
        <f t="shared" si="27"/>
        <v>Error?</v>
      </c>
    </row>
    <row r="1838" spans="1:4" x14ac:dyDescent="0.2">
      <c r="A1838" s="56">
        <v>1777</v>
      </c>
      <c r="B1838" s="1354">
        <f>'Short-Term Long-Term Debt 25'!C23</f>
        <v>0</v>
      </c>
      <c r="D1838" s="14" t="str">
        <f t="shared" si="27"/>
        <v>Error?</v>
      </c>
    </row>
    <row r="1839" spans="1:4" x14ac:dyDescent="0.2">
      <c r="A1839" s="56">
        <v>1778</v>
      </c>
      <c r="B1839" s="1354">
        <f>'Short-Term Long-Term Debt 25'!D6</f>
        <v>0</v>
      </c>
      <c r="D1839" s="14" t="str">
        <f t="shared" si="27"/>
        <v>Error?</v>
      </c>
    </row>
    <row r="1840" spans="1:4" x14ac:dyDescent="0.2">
      <c r="A1840" s="56">
        <v>1779</v>
      </c>
      <c r="B1840" s="1354">
        <f>'Short-Term Long-Term Debt 25'!D7</f>
        <v>0</v>
      </c>
      <c r="D1840" s="14" t="str">
        <f t="shared" si="27"/>
        <v>Error?</v>
      </c>
    </row>
    <row r="1841" spans="1:4" x14ac:dyDescent="0.2">
      <c r="A1841" s="56">
        <v>1780</v>
      </c>
      <c r="B1841" s="1354">
        <f>'Short-Term Long-Term Debt 25'!D12</f>
        <v>0</v>
      </c>
      <c r="D1841" s="14" t="str">
        <f t="shared" si="27"/>
        <v>Error?</v>
      </c>
    </row>
    <row r="1842" spans="1:4" x14ac:dyDescent="0.2">
      <c r="A1842" s="56">
        <v>1781</v>
      </c>
      <c r="B1842" s="1354">
        <f>'Short-Term Long-Term Debt 25'!D11</f>
        <v>0</v>
      </c>
      <c r="D1842" s="14" t="str">
        <f t="shared" si="27"/>
        <v>Error?</v>
      </c>
    </row>
    <row r="1843" spans="1:4" x14ac:dyDescent="0.2">
      <c r="A1843" s="56">
        <v>1782</v>
      </c>
      <c r="B1843" s="1354">
        <f>'Short-Term Long-Term Debt 25'!D8</f>
        <v>0</v>
      </c>
      <c r="D1843" s="14" t="str">
        <f t="shared" si="27"/>
        <v>Error?</v>
      </c>
    </row>
    <row r="1844" spans="1:4" x14ac:dyDescent="0.2">
      <c r="A1844" s="56">
        <v>1783</v>
      </c>
      <c r="B1844" s="1354">
        <f>'Short-Term Long-Term Debt 25'!D9</f>
        <v>0</v>
      </c>
      <c r="D1844" s="14" t="str">
        <f t="shared" si="27"/>
        <v>Error?</v>
      </c>
    </row>
    <row r="1845" spans="1:4" x14ac:dyDescent="0.2">
      <c r="A1845" s="56">
        <v>1784</v>
      </c>
      <c r="B1845" s="1354">
        <f>'Short-Term Long-Term Debt 25'!D10</f>
        <v>0</v>
      </c>
      <c r="D1845" s="14" t="str">
        <f t="shared" si="27"/>
        <v>Error?</v>
      </c>
    </row>
    <row r="1846" spans="1:4" x14ac:dyDescent="0.2">
      <c r="A1846" s="56">
        <v>1785</v>
      </c>
      <c r="B1846" s="1354">
        <f>'Short-Term Long-Term Debt 25'!D14</f>
        <v>0</v>
      </c>
      <c r="D1846" s="14" t="str">
        <f t="shared" si="27"/>
        <v>Error?</v>
      </c>
    </row>
    <row r="1847" spans="1:4" x14ac:dyDescent="0.2">
      <c r="A1847" s="56">
        <v>1786</v>
      </c>
      <c r="B1847" s="1354">
        <f>'Short-Term Long-Term Debt 25'!D15</f>
        <v>0</v>
      </c>
      <c r="C1847" s="14" t="s">
        <v>689</v>
      </c>
      <c r="D1847" s="14" t="str">
        <f t="shared" si="27"/>
        <v>Error?</v>
      </c>
    </row>
    <row r="1848" spans="1:4" x14ac:dyDescent="0.2">
      <c r="A1848" s="56">
        <v>1787</v>
      </c>
      <c r="B1848" s="1354">
        <f>'Short-Term Long-Term Debt 25'!D17</f>
        <v>0</v>
      </c>
      <c r="D1848" s="14" t="str">
        <f t="shared" si="27"/>
        <v>Error?</v>
      </c>
    </row>
    <row r="1849" spans="1:4" x14ac:dyDescent="0.2">
      <c r="A1849" s="56">
        <v>1788</v>
      </c>
      <c r="B1849" s="1354">
        <f>'Short-Term Long-Term Debt 25'!D18</f>
        <v>0</v>
      </c>
      <c r="D1849" s="14" t="str">
        <f t="shared" si="27"/>
        <v>Error?</v>
      </c>
    </row>
    <row r="1850" spans="1:4" x14ac:dyDescent="0.2">
      <c r="A1850" s="56">
        <v>1789</v>
      </c>
      <c r="B1850" s="1354">
        <f>'Short-Term Long-Term Debt 25'!D20</f>
        <v>0</v>
      </c>
      <c r="D1850" s="14" t="str">
        <f t="shared" si="27"/>
        <v>Error?</v>
      </c>
    </row>
    <row r="1851" spans="1:4" x14ac:dyDescent="0.2">
      <c r="A1851" s="56">
        <v>1790</v>
      </c>
      <c r="B1851" s="1354">
        <f>'Short-Term Long-Term Debt 25'!D21</f>
        <v>0</v>
      </c>
      <c r="C1851" s="14" t="s">
        <v>689</v>
      </c>
      <c r="D1851" s="14" t="str">
        <f t="shared" si="27"/>
        <v>Error?</v>
      </c>
    </row>
    <row r="1852" spans="1:4" x14ac:dyDescent="0.2">
      <c r="A1852" s="56">
        <v>1791</v>
      </c>
      <c r="B1852" s="1354">
        <f>'Short-Term Long-Term Debt 25'!D23</f>
        <v>0</v>
      </c>
      <c r="D1852" s="14" t="str">
        <f t="shared" si="27"/>
        <v>Error?</v>
      </c>
    </row>
    <row r="1853" spans="1:4" x14ac:dyDescent="0.2">
      <c r="A1853" s="56">
        <v>1792</v>
      </c>
      <c r="B1853" s="1354">
        <f>'Short-Term Long-Term Debt 25'!E6</f>
        <v>0</v>
      </c>
      <c r="D1853" s="14" t="str">
        <f t="shared" si="27"/>
        <v>Error?</v>
      </c>
    </row>
    <row r="1854" spans="1:4" x14ac:dyDescent="0.2">
      <c r="A1854" s="56">
        <v>1793</v>
      </c>
      <c r="B1854" s="1354">
        <f>'Short-Term Long-Term Debt 25'!E7</f>
        <v>0</v>
      </c>
      <c r="D1854" s="14" t="str">
        <f t="shared" si="27"/>
        <v>Error?</v>
      </c>
    </row>
    <row r="1855" spans="1:4" x14ac:dyDescent="0.2">
      <c r="A1855" s="56">
        <v>1794</v>
      </c>
      <c r="B1855" s="1354">
        <f>'Short-Term Long-Term Debt 25'!E12</f>
        <v>0</v>
      </c>
      <c r="D1855" s="14" t="str">
        <f t="shared" ref="D1855:D1918" si="28">IF(ISBLANK(B1855),"OK",IF(A1855-B1855=0,"OK","Error?"))</f>
        <v>Error?</v>
      </c>
    </row>
    <row r="1856" spans="1:4" x14ac:dyDescent="0.2">
      <c r="A1856" s="56">
        <v>1795</v>
      </c>
      <c r="B1856" s="1354">
        <f>'Short-Term Long-Term Debt 25'!E11</f>
        <v>0</v>
      </c>
      <c r="D1856" s="14" t="str">
        <f t="shared" si="28"/>
        <v>Error?</v>
      </c>
    </row>
    <row r="1857" spans="1:4" x14ac:dyDescent="0.2">
      <c r="A1857" s="56">
        <v>1796</v>
      </c>
      <c r="B1857" s="1354">
        <f>'Short-Term Long-Term Debt 25'!E8</f>
        <v>0</v>
      </c>
      <c r="D1857" s="14" t="str">
        <f t="shared" si="28"/>
        <v>Error?</v>
      </c>
    </row>
    <row r="1858" spans="1:4" x14ac:dyDescent="0.2">
      <c r="A1858" s="56">
        <v>1797</v>
      </c>
      <c r="B1858" s="1354">
        <f>'Short-Term Long-Term Debt 25'!E9</f>
        <v>0</v>
      </c>
      <c r="D1858" s="14" t="str">
        <f t="shared" si="28"/>
        <v>Error?</v>
      </c>
    </row>
    <row r="1859" spans="1:4" x14ac:dyDescent="0.2">
      <c r="A1859" s="56">
        <v>1798</v>
      </c>
      <c r="B1859" s="1354">
        <f>'Short-Term Long-Term Debt 25'!E10</f>
        <v>0</v>
      </c>
      <c r="D1859" s="14" t="str">
        <f t="shared" si="28"/>
        <v>Error?</v>
      </c>
    </row>
    <row r="1860" spans="1:4" x14ac:dyDescent="0.2">
      <c r="A1860" s="56">
        <v>1799</v>
      </c>
      <c r="B1860" s="1354">
        <f>'Short-Term Long-Term Debt 25'!E14</f>
        <v>0</v>
      </c>
      <c r="D1860" s="14" t="str">
        <f t="shared" si="28"/>
        <v>Error?</v>
      </c>
    </row>
    <row r="1861" spans="1:4" x14ac:dyDescent="0.2">
      <c r="A1861" s="56">
        <v>1800</v>
      </c>
      <c r="B1861" s="1354">
        <f>'Short-Term Long-Term Debt 25'!E15</f>
        <v>0</v>
      </c>
      <c r="C1861" s="14" t="s">
        <v>689</v>
      </c>
      <c r="D1861" s="14" t="str">
        <f t="shared" si="28"/>
        <v>Error?</v>
      </c>
    </row>
    <row r="1862" spans="1:4" x14ac:dyDescent="0.2">
      <c r="A1862" s="56">
        <v>1801</v>
      </c>
      <c r="B1862" s="1354">
        <f>'Short-Term Long-Term Debt 25'!E17</f>
        <v>0</v>
      </c>
      <c r="D1862" s="14" t="str">
        <f t="shared" si="28"/>
        <v>Error?</v>
      </c>
    </row>
    <row r="1863" spans="1:4" x14ac:dyDescent="0.2">
      <c r="A1863" s="56">
        <v>1802</v>
      </c>
      <c r="B1863" s="1354">
        <f>'Short-Term Long-Term Debt 25'!E18</f>
        <v>0</v>
      </c>
      <c r="D1863" s="14" t="str">
        <f t="shared" si="28"/>
        <v>Error?</v>
      </c>
    </row>
    <row r="1864" spans="1:4" x14ac:dyDescent="0.2">
      <c r="A1864" s="56">
        <v>1803</v>
      </c>
      <c r="B1864" s="1354">
        <f>'Short-Term Long-Term Debt 25'!E20</f>
        <v>0</v>
      </c>
      <c r="D1864" s="14" t="str">
        <f t="shared" si="28"/>
        <v>Error?</v>
      </c>
    </row>
    <row r="1865" spans="1:4" x14ac:dyDescent="0.2">
      <c r="A1865" s="56">
        <v>1804</v>
      </c>
      <c r="B1865" s="1354">
        <f>'Short-Term Long-Term Debt 25'!E21</f>
        <v>0</v>
      </c>
      <c r="C1865" s="14" t="s">
        <v>689</v>
      </c>
      <c r="D1865" s="14" t="str">
        <f t="shared" si="28"/>
        <v>Error?</v>
      </c>
    </row>
    <row r="1866" spans="1:4" x14ac:dyDescent="0.2">
      <c r="A1866" s="56">
        <v>1805</v>
      </c>
      <c r="B1866" s="1354">
        <f>'Short-Term Long-Term Debt 25'!E23</f>
        <v>0</v>
      </c>
      <c r="D1866" s="14" t="str">
        <f t="shared" si="28"/>
        <v>Error?</v>
      </c>
    </row>
    <row r="1867" spans="1:4" x14ac:dyDescent="0.2">
      <c r="A1867" s="56">
        <v>1806</v>
      </c>
      <c r="B1867" s="1354">
        <f>'Short-Term Long-Term Debt 25'!F6</f>
        <v>0</v>
      </c>
      <c r="C1867" s="14" t="s">
        <v>689</v>
      </c>
      <c r="D1867" s="14" t="str">
        <f t="shared" si="28"/>
        <v>Error?</v>
      </c>
    </row>
    <row r="1868" spans="1:4" x14ac:dyDescent="0.2">
      <c r="A1868" s="56">
        <v>1807</v>
      </c>
      <c r="B1868" s="1354">
        <f>'Short-Term Long-Term Debt 25'!F7</f>
        <v>0</v>
      </c>
      <c r="C1868" s="14" t="s">
        <v>689</v>
      </c>
      <c r="D1868" s="14" t="str">
        <f t="shared" si="28"/>
        <v>Error?</v>
      </c>
    </row>
    <row r="1869" spans="1:4" x14ac:dyDescent="0.2">
      <c r="A1869" s="56">
        <v>1808</v>
      </c>
      <c r="B1869" s="1354">
        <f>'Short-Term Long-Term Debt 25'!F12</f>
        <v>0</v>
      </c>
      <c r="C1869" s="14" t="s">
        <v>689</v>
      </c>
      <c r="D1869" s="14" t="str">
        <f t="shared" si="28"/>
        <v>Error?</v>
      </c>
    </row>
    <row r="1870" spans="1:4" x14ac:dyDescent="0.2">
      <c r="A1870" s="56">
        <v>1809</v>
      </c>
      <c r="B1870" s="1354">
        <f>'Short-Term Long-Term Debt 25'!F11</f>
        <v>0</v>
      </c>
      <c r="C1870" s="14" t="s">
        <v>689</v>
      </c>
      <c r="D1870" s="14" t="str">
        <f t="shared" si="28"/>
        <v>Error?</v>
      </c>
    </row>
    <row r="1871" spans="1:4" x14ac:dyDescent="0.2">
      <c r="A1871" s="56">
        <v>1810</v>
      </c>
      <c r="B1871" s="1354">
        <f>'Short-Term Long-Term Debt 25'!F8</f>
        <v>0</v>
      </c>
      <c r="C1871" s="14" t="s">
        <v>689</v>
      </c>
      <c r="D1871" s="14" t="str">
        <f t="shared" si="28"/>
        <v>Error?</v>
      </c>
    </row>
    <row r="1872" spans="1:4" x14ac:dyDescent="0.2">
      <c r="A1872" s="56">
        <v>1811</v>
      </c>
      <c r="B1872" s="1354">
        <f>'Short-Term Long-Term Debt 25'!F9</f>
        <v>0</v>
      </c>
      <c r="C1872" s="14" t="s">
        <v>689</v>
      </c>
      <c r="D1872" s="14" t="str">
        <f t="shared" si="28"/>
        <v>Error?</v>
      </c>
    </row>
    <row r="1873" spans="1:4" x14ac:dyDescent="0.2">
      <c r="A1873" s="56">
        <v>1812</v>
      </c>
      <c r="B1873" s="1354">
        <f>'Short-Term Long-Term Debt 25'!F10</f>
        <v>0</v>
      </c>
      <c r="C1873" s="14" t="s">
        <v>689</v>
      </c>
      <c r="D1873" s="14" t="str">
        <f t="shared" si="28"/>
        <v>Error?</v>
      </c>
    </row>
    <row r="1874" spans="1:4" x14ac:dyDescent="0.2">
      <c r="A1874" s="56">
        <v>1813</v>
      </c>
      <c r="B1874" s="1354">
        <f>'Short-Term Long-Term Debt 25'!F14</f>
        <v>0</v>
      </c>
      <c r="C1874" s="14" t="s">
        <v>689</v>
      </c>
      <c r="D1874" s="14" t="str">
        <f t="shared" si="28"/>
        <v>Error?</v>
      </c>
    </row>
    <row r="1875" spans="1:4" x14ac:dyDescent="0.2">
      <c r="A1875" s="56">
        <v>1814</v>
      </c>
      <c r="B1875" s="1354">
        <f>'Short-Term Long-Term Debt 25'!F15</f>
        <v>0</v>
      </c>
      <c r="C1875" s="14" t="s">
        <v>689</v>
      </c>
      <c r="D1875" s="14" t="str">
        <f t="shared" si="28"/>
        <v>Error?</v>
      </c>
    </row>
    <row r="1876" spans="1:4" x14ac:dyDescent="0.2">
      <c r="A1876" s="56">
        <v>1815</v>
      </c>
      <c r="B1876" s="1354">
        <f>'Short-Term Long-Term Debt 25'!F17</f>
        <v>0</v>
      </c>
      <c r="C1876" s="14" t="s">
        <v>689</v>
      </c>
      <c r="D1876" s="14" t="str">
        <f t="shared" si="28"/>
        <v>Error?</v>
      </c>
    </row>
    <row r="1877" spans="1:4" x14ac:dyDescent="0.2">
      <c r="A1877" s="56">
        <v>1816</v>
      </c>
      <c r="B1877" s="1354">
        <f>'Short-Term Long-Term Debt 25'!F18</f>
        <v>0</v>
      </c>
      <c r="C1877" s="14" t="s">
        <v>689</v>
      </c>
      <c r="D1877" s="14" t="str">
        <f t="shared" si="28"/>
        <v>Error?</v>
      </c>
    </row>
    <row r="1878" spans="1:4" x14ac:dyDescent="0.2">
      <c r="A1878" s="56">
        <v>1817</v>
      </c>
      <c r="B1878" s="1354">
        <f>'Short-Term Long-Term Debt 25'!F20</f>
        <v>0</v>
      </c>
      <c r="C1878" s="14" t="s">
        <v>689</v>
      </c>
      <c r="D1878" s="14" t="str">
        <f t="shared" si="28"/>
        <v>Error?</v>
      </c>
    </row>
    <row r="1879" spans="1:4" x14ac:dyDescent="0.2">
      <c r="A1879" s="56">
        <v>1818</v>
      </c>
      <c r="B1879" s="1354">
        <f>'Short-Term Long-Term Debt 25'!F21</f>
        <v>0</v>
      </c>
      <c r="C1879" s="14" t="s">
        <v>689</v>
      </c>
      <c r="D1879" s="14" t="str">
        <f t="shared" si="28"/>
        <v>Error?</v>
      </c>
    </row>
    <row r="1880" spans="1:4" x14ac:dyDescent="0.2">
      <c r="A1880" s="56">
        <v>1819</v>
      </c>
      <c r="B1880" s="1354">
        <f>'Short-Term Long-Term Debt 25'!F23</f>
        <v>0</v>
      </c>
      <c r="C1880" s="14" t="s">
        <v>689</v>
      </c>
      <c r="D1880" s="14" t="str">
        <f t="shared" si="28"/>
        <v>Error?</v>
      </c>
    </row>
    <row r="1881" spans="1:4" x14ac:dyDescent="0.2">
      <c r="A1881" s="88">
        <v>1820</v>
      </c>
      <c r="D1881" s="14" t="str">
        <f t="shared" si="28"/>
        <v>OK</v>
      </c>
    </row>
    <row r="1882" spans="1:4" x14ac:dyDescent="0.2">
      <c r="A1882" s="88">
        <v>1821</v>
      </c>
      <c r="D1882" s="14" t="str">
        <f t="shared" si="28"/>
        <v>OK</v>
      </c>
    </row>
    <row r="1883" spans="1:4" x14ac:dyDescent="0.2">
      <c r="A1883" s="88">
        <v>1822</v>
      </c>
      <c r="D1883" s="14" t="str">
        <f t="shared" si="28"/>
        <v>OK</v>
      </c>
    </row>
    <row r="1884" spans="1:4" x14ac:dyDescent="0.2">
      <c r="A1884" s="88">
        <v>1823</v>
      </c>
      <c r="D1884" s="14" t="str">
        <f t="shared" si="28"/>
        <v>OK</v>
      </c>
    </row>
    <row r="1885" spans="1:4" x14ac:dyDescent="0.2">
      <c r="A1885" s="88">
        <v>1824</v>
      </c>
      <c r="D1885" s="14" t="str">
        <f t="shared" si="28"/>
        <v>OK</v>
      </c>
    </row>
    <row r="1886" spans="1:4" x14ac:dyDescent="0.2">
      <c r="A1886" s="88">
        <v>1825</v>
      </c>
      <c r="D1886" s="14" t="str">
        <f t="shared" si="28"/>
        <v>OK</v>
      </c>
    </row>
    <row r="1887" spans="1:4" x14ac:dyDescent="0.2">
      <c r="A1887" s="88">
        <v>1826</v>
      </c>
      <c r="D1887" s="14" t="str">
        <f t="shared" si="28"/>
        <v>OK</v>
      </c>
    </row>
    <row r="1888" spans="1:4" x14ac:dyDescent="0.2">
      <c r="A1888" s="88">
        <v>1827</v>
      </c>
      <c r="D1888" s="14" t="str">
        <f t="shared" si="28"/>
        <v>OK</v>
      </c>
    </row>
    <row r="1889" spans="1:4" x14ac:dyDescent="0.2">
      <c r="A1889" s="88">
        <v>1828</v>
      </c>
      <c r="D1889" s="14" t="str">
        <f t="shared" si="28"/>
        <v>OK</v>
      </c>
    </row>
    <row r="1890" spans="1:4" x14ac:dyDescent="0.2">
      <c r="A1890" s="88">
        <v>1829</v>
      </c>
      <c r="D1890" s="14" t="str">
        <f t="shared" si="28"/>
        <v>OK</v>
      </c>
    </row>
    <row r="1891" spans="1:4" x14ac:dyDescent="0.2">
      <c r="A1891" s="88">
        <v>1830</v>
      </c>
      <c r="D1891" s="14" t="str">
        <f t="shared" si="28"/>
        <v>OK</v>
      </c>
    </row>
    <row r="1892" spans="1:4" x14ac:dyDescent="0.2">
      <c r="A1892" s="88">
        <v>1831</v>
      </c>
      <c r="D1892" s="14" t="str">
        <f t="shared" si="28"/>
        <v>OK</v>
      </c>
    </row>
    <row r="1893" spans="1:4" x14ac:dyDescent="0.2">
      <c r="A1893" s="88">
        <v>1832</v>
      </c>
      <c r="D1893" s="14" t="str">
        <f t="shared" si="28"/>
        <v>OK</v>
      </c>
    </row>
    <row r="1894" spans="1:4" x14ac:dyDescent="0.2">
      <c r="A1894" s="88">
        <v>1833</v>
      </c>
      <c r="D1894" s="14" t="str">
        <f t="shared" si="28"/>
        <v>OK</v>
      </c>
    </row>
    <row r="1895" spans="1:4" x14ac:dyDescent="0.2">
      <c r="A1895" s="88">
        <v>1834</v>
      </c>
      <c r="D1895" s="14" t="str">
        <f t="shared" si="28"/>
        <v>OK</v>
      </c>
    </row>
    <row r="1896" spans="1:4" x14ac:dyDescent="0.2">
      <c r="A1896" s="88">
        <v>1835</v>
      </c>
      <c r="D1896" s="14" t="str">
        <f t="shared" si="28"/>
        <v>OK</v>
      </c>
    </row>
    <row r="1897" spans="1:4" x14ac:dyDescent="0.2">
      <c r="A1897" s="88">
        <v>1836</v>
      </c>
      <c r="D1897" s="14" t="str">
        <f t="shared" si="28"/>
        <v>OK</v>
      </c>
    </row>
    <row r="1898" spans="1:4" x14ac:dyDescent="0.2">
      <c r="A1898" s="88">
        <v>1837</v>
      </c>
      <c r="D1898" s="14" t="str">
        <f t="shared" si="28"/>
        <v>OK</v>
      </c>
    </row>
    <row r="1899" spans="1:4" x14ac:dyDescent="0.2">
      <c r="A1899" s="88">
        <v>1838</v>
      </c>
      <c r="D1899" s="14" t="str">
        <f t="shared" si="28"/>
        <v>OK</v>
      </c>
    </row>
    <row r="1900" spans="1:4" x14ac:dyDescent="0.2">
      <c r="A1900" s="88">
        <v>1839</v>
      </c>
      <c r="D1900" s="14" t="str">
        <f t="shared" si="28"/>
        <v>OK</v>
      </c>
    </row>
    <row r="1901" spans="1:4" x14ac:dyDescent="0.2">
      <c r="A1901" s="88">
        <v>1840</v>
      </c>
      <c r="D1901" s="14" t="str">
        <f t="shared" si="28"/>
        <v>OK</v>
      </c>
    </row>
    <row r="1902" spans="1:4" x14ac:dyDescent="0.2">
      <c r="A1902" s="88">
        <v>1841</v>
      </c>
      <c r="D1902" s="14" t="str">
        <f t="shared" si="28"/>
        <v>OK</v>
      </c>
    </row>
    <row r="1903" spans="1:4" x14ac:dyDescent="0.2">
      <c r="A1903" s="88">
        <v>1842</v>
      </c>
      <c r="D1903" s="14" t="str">
        <f t="shared" si="28"/>
        <v>OK</v>
      </c>
    </row>
    <row r="1904" spans="1:4" x14ac:dyDescent="0.2">
      <c r="A1904" s="88">
        <v>1843</v>
      </c>
      <c r="D1904" s="14" t="str">
        <f t="shared" si="28"/>
        <v>OK</v>
      </c>
    </row>
    <row r="1905" spans="1:4" x14ac:dyDescent="0.2">
      <c r="A1905" s="88">
        <v>1844</v>
      </c>
      <c r="D1905" s="14" t="str">
        <f t="shared" si="28"/>
        <v>OK</v>
      </c>
    </row>
    <row r="1906" spans="1:4" x14ac:dyDescent="0.2">
      <c r="A1906" s="88">
        <v>1845</v>
      </c>
      <c r="D1906" s="14" t="str">
        <f t="shared" si="28"/>
        <v>OK</v>
      </c>
    </row>
    <row r="1907" spans="1:4" x14ac:dyDescent="0.2">
      <c r="A1907" s="88">
        <v>1846</v>
      </c>
      <c r="D1907" s="14" t="str">
        <f t="shared" si="28"/>
        <v>OK</v>
      </c>
    </row>
    <row r="1908" spans="1:4" x14ac:dyDescent="0.2">
      <c r="A1908" s="88">
        <v>1847</v>
      </c>
      <c r="D1908" s="14" t="str">
        <f t="shared" si="28"/>
        <v>OK</v>
      </c>
    </row>
    <row r="1909" spans="1:4" x14ac:dyDescent="0.2">
      <c r="A1909" s="88">
        <v>1848</v>
      </c>
      <c r="D1909" s="14" t="str">
        <f t="shared" si="28"/>
        <v>OK</v>
      </c>
    </row>
    <row r="1910" spans="1:4" x14ac:dyDescent="0.2">
      <c r="A1910" s="88">
        <v>1849</v>
      </c>
      <c r="D1910" s="14" t="str">
        <f t="shared" si="28"/>
        <v>OK</v>
      </c>
    </row>
    <row r="1911" spans="1:4" x14ac:dyDescent="0.2">
      <c r="A1911" s="88">
        <v>1850</v>
      </c>
      <c r="D1911" s="14" t="str">
        <f t="shared" si="28"/>
        <v>OK</v>
      </c>
    </row>
    <row r="1912" spans="1:4" x14ac:dyDescent="0.2">
      <c r="A1912" s="88">
        <v>1851</v>
      </c>
      <c r="D1912" s="14" t="str">
        <f t="shared" si="28"/>
        <v>OK</v>
      </c>
    </row>
    <row r="1913" spans="1:4" x14ac:dyDescent="0.2">
      <c r="A1913" s="88">
        <v>1852</v>
      </c>
      <c r="D1913" s="14" t="str">
        <f t="shared" si="28"/>
        <v>OK</v>
      </c>
    </row>
    <row r="1914" spans="1:4" x14ac:dyDescent="0.2">
      <c r="A1914" s="88">
        <v>1853</v>
      </c>
      <c r="D1914" s="14" t="str">
        <f t="shared" si="28"/>
        <v>OK</v>
      </c>
    </row>
    <row r="1915" spans="1:4" x14ac:dyDescent="0.2">
      <c r="A1915" s="88">
        <v>1854</v>
      </c>
      <c r="D1915" s="14" t="str">
        <f t="shared" si="28"/>
        <v>OK</v>
      </c>
    </row>
    <row r="1916" spans="1:4" x14ac:dyDescent="0.2">
      <c r="A1916" s="88">
        <v>1855</v>
      </c>
      <c r="D1916" s="14" t="str">
        <f t="shared" si="28"/>
        <v>OK</v>
      </c>
    </row>
    <row r="1917" spans="1:4" x14ac:dyDescent="0.2">
      <c r="A1917" s="88">
        <v>1856</v>
      </c>
      <c r="D1917" s="14" t="str">
        <f t="shared" si="28"/>
        <v>OK</v>
      </c>
    </row>
    <row r="1918" spans="1:4" x14ac:dyDescent="0.2">
      <c r="A1918" s="88">
        <v>1857</v>
      </c>
      <c r="D1918" s="14" t="str">
        <f t="shared" si="28"/>
        <v>OK</v>
      </c>
    </row>
    <row r="1919" spans="1:4" x14ac:dyDescent="0.2">
      <c r="A1919" s="88">
        <v>1858</v>
      </c>
      <c r="D1919" s="14" t="str">
        <f t="shared" ref="D1919:D1982" si="29">IF(ISBLANK(B1919),"OK",IF(A1919-B1919=0,"OK","Error?"))</f>
        <v>OK</v>
      </c>
    </row>
    <row r="1920" spans="1:4" x14ac:dyDescent="0.2">
      <c r="A1920" s="88">
        <v>1859</v>
      </c>
      <c r="D1920" s="14" t="str">
        <f t="shared" si="29"/>
        <v>OK</v>
      </c>
    </row>
    <row r="1921" spans="1:4" x14ac:dyDescent="0.2">
      <c r="A1921" s="88">
        <v>1860</v>
      </c>
      <c r="D1921" s="14" t="str">
        <f t="shared" si="29"/>
        <v>OK</v>
      </c>
    </row>
    <row r="1922" spans="1:4" x14ac:dyDescent="0.2">
      <c r="A1922" s="88">
        <v>1861</v>
      </c>
      <c r="D1922" s="14" t="str">
        <f t="shared" si="29"/>
        <v>OK</v>
      </c>
    </row>
    <row r="1923" spans="1:4" x14ac:dyDescent="0.2">
      <c r="A1923" s="88">
        <v>1862</v>
      </c>
      <c r="D1923" s="14" t="str">
        <f t="shared" si="29"/>
        <v>OK</v>
      </c>
    </row>
    <row r="1924" spans="1:4" x14ac:dyDescent="0.2">
      <c r="A1924" s="88">
        <v>1863</v>
      </c>
      <c r="D1924" s="14" t="str">
        <f t="shared" si="29"/>
        <v>OK</v>
      </c>
    </row>
    <row r="1925" spans="1:4" x14ac:dyDescent="0.2">
      <c r="A1925" s="88">
        <v>1864</v>
      </c>
      <c r="D1925" s="14" t="str">
        <f t="shared" si="29"/>
        <v>OK</v>
      </c>
    </row>
    <row r="1926" spans="1:4" x14ac:dyDescent="0.2">
      <c r="A1926" s="88">
        <v>1865</v>
      </c>
      <c r="D1926" s="14" t="str">
        <f t="shared" si="29"/>
        <v>OK</v>
      </c>
    </row>
    <row r="1927" spans="1:4" x14ac:dyDescent="0.2">
      <c r="A1927" s="88">
        <v>1866</v>
      </c>
      <c r="D1927" s="14" t="str">
        <f t="shared" si="29"/>
        <v>OK</v>
      </c>
    </row>
    <row r="1928" spans="1:4" x14ac:dyDescent="0.2">
      <c r="A1928" s="88">
        <v>1867</v>
      </c>
      <c r="D1928" s="14" t="str">
        <f t="shared" si="29"/>
        <v>OK</v>
      </c>
    </row>
    <row r="1929" spans="1:4" x14ac:dyDescent="0.2">
      <c r="A1929" s="88">
        <v>1868</v>
      </c>
      <c r="D1929" s="14" t="str">
        <f t="shared" si="29"/>
        <v>OK</v>
      </c>
    </row>
    <row r="1930" spans="1:4" x14ac:dyDescent="0.2">
      <c r="A1930" s="88">
        <v>1869</v>
      </c>
      <c r="D1930" s="14" t="str">
        <f t="shared" si="29"/>
        <v>OK</v>
      </c>
    </row>
    <row r="1931" spans="1:4" x14ac:dyDescent="0.2">
      <c r="A1931" s="88">
        <v>1870</v>
      </c>
      <c r="D1931" s="14" t="str">
        <f t="shared" si="29"/>
        <v>OK</v>
      </c>
    </row>
    <row r="1932" spans="1:4" x14ac:dyDescent="0.2">
      <c r="A1932" s="88">
        <v>1871</v>
      </c>
      <c r="D1932" s="14" t="str">
        <f t="shared" si="29"/>
        <v>OK</v>
      </c>
    </row>
    <row r="1933" spans="1:4" x14ac:dyDescent="0.2">
      <c r="A1933" s="88">
        <v>1872</v>
      </c>
      <c r="D1933" s="14" t="str">
        <f t="shared" si="29"/>
        <v>OK</v>
      </c>
    </row>
    <row r="1934" spans="1:4" x14ac:dyDescent="0.2">
      <c r="A1934" s="88">
        <v>1873</v>
      </c>
      <c r="D1934" s="14" t="str">
        <f t="shared" si="29"/>
        <v>OK</v>
      </c>
    </row>
    <row r="1935" spans="1:4" x14ac:dyDescent="0.2">
      <c r="A1935" s="88">
        <v>1874</v>
      </c>
      <c r="D1935" s="14" t="str">
        <f t="shared" si="29"/>
        <v>OK</v>
      </c>
    </row>
    <row r="1936" spans="1:4" x14ac:dyDescent="0.2">
      <c r="A1936" s="88">
        <v>1875</v>
      </c>
      <c r="D1936" s="14" t="str">
        <f t="shared" si="29"/>
        <v>OK</v>
      </c>
    </row>
    <row r="1937" spans="1:5" x14ac:dyDescent="0.2">
      <c r="A1937" s="88">
        <v>1876</v>
      </c>
      <c r="D1937" s="14" t="str">
        <f t="shared" si="29"/>
        <v>OK</v>
      </c>
    </row>
    <row r="1938" spans="1:5" x14ac:dyDescent="0.2">
      <c r="A1938" s="88">
        <v>1877</v>
      </c>
      <c r="D1938" s="14" t="str">
        <f t="shared" si="29"/>
        <v>OK</v>
      </c>
    </row>
    <row r="1939" spans="1:5" x14ac:dyDescent="0.2">
      <c r="A1939" s="56">
        <v>1878</v>
      </c>
      <c r="B1939" s="1354">
        <f>'Short-Term Long-Term Debt 25'!E49</f>
        <v>389947386</v>
      </c>
      <c r="C1939" s="14" t="s">
        <v>689</v>
      </c>
      <c r="D1939" s="14" t="str">
        <f t="shared" si="29"/>
        <v>Error?</v>
      </c>
    </row>
    <row r="1940" spans="1:5" x14ac:dyDescent="0.2">
      <c r="A1940" s="56">
        <v>1879</v>
      </c>
      <c r="B1940" s="1354">
        <f>'Short-Term Long-Term Debt 25'!F49</f>
        <v>175900000</v>
      </c>
      <c r="C1940" s="14" t="s">
        <v>689</v>
      </c>
      <c r="D1940" s="14" t="str">
        <f t="shared" si="29"/>
        <v>Error?</v>
      </c>
    </row>
    <row r="1941" spans="1:5" x14ac:dyDescent="0.2">
      <c r="A1941" s="88">
        <v>1880</v>
      </c>
      <c r="C1941" s="14" t="s">
        <v>689</v>
      </c>
      <c r="D1941" s="14" t="str">
        <f t="shared" si="29"/>
        <v>OK</v>
      </c>
    </row>
    <row r="1942" spans="1:5" x14ac:dyDescent="0.2">
      <c r="A1942" s="88">
        <v>1881</v>
      </c>
      <c r="D1942" s="14" t="str">
        <f t="shared" si="29"/>
        <v>OK</v>
      </c>
    </row>
    <row r="1943" spans="1:5" x14ac:dyDescent="0.2">
      <c r="A1943" s="88">
        <v>1882</v>
      </c>
      <c r="D1943" s="14" t="str">
        <f t="shared" si="29"/>
        <v>OK</v>
      </c>
    </row>
    <row r="1944" spans="1:5" x14ac:dyDescent="0.2">
      <c r="A1944" s="88">
        <v>1883</v>
      </c>
      <c r="D1944" s="14" t="str">
        <f t="shared" si="29"/>
        <v>OK</v>
      </c>
    </row>
    <row r="1945" spans="1:5" x14ac:dyDescent="0.2">
      <c r="A1945" s="88">
        <v>1884</v>
      </c>
      <c r="D1945" s="14" t="str">
        <f t="shared" si="29"/>
        <v>OK</v>
      </c>
    </row>
    <row r="1946" spans="1:5" x14ac:dyDescent="0.2">
      <c r="A1946" s="88">
        <v>1885</v>
      </c>
      <c r="D1946" s="14" t="str">
        <f t="shared" si="29"/>
        <v>OK</v>
      </c>
    </row>
    <row r="1947" spans="1:5" x14ac:dyDescent="0.2">
      <c r="A1947" s="88">
        <v>1886</v>
      </c>
      <c r="D1947" s="14" t="str">
        <f t="shared" si="29"/>
        <v>OK</v>
      </c>
    </row>
    <row r="1948" spans="1:5" x14ac:dyDescent="0.2">
      <c r="A1948" s="56">
        <v>1887</v>
      </c>
      <c r="B1948" s="1354">
        <f>'Rest Tax Levies-Tort Im 26'!G3</f>
        <v>94</v>
      </c>
      <c r="D1948" s="14" t="str">
        <f t="shared" si="29"/>
        <v>Error?</v>
      </c>
    </row>
    <row r="1949" spans="1:5" x14ac:dyDescent="0.2">
      <c r="A1949" s="88">
        <v>1888</v>
      </c>
      <c r="D1949" s="14" t="str">
        <f t="shared" si="29"/>
        <v>OK</v>
      </c>
    </row>
    <row r="1950" spans="1:5" x14ac:dyDescent="0.2">
      <c r="A1950" s="56">
        <v>1889</v>
      </c>
      <c r="B1950" s="1354">
        <f>'Rest Tax Levies-Tort Im 26'!G6</f>
        <v>0</v>
      </c>
      <c r="D1950" s="14" t="str">
        <f t="shared" si="29"/>
        <v>Error?</v>
      </c>
    </row>
    <row r="1951" spans="1:5" x14ac:dyDescent="0.2">
      <c r="A1951" s="56">
        <v>1890</v>
      </c>
      <c r="B1951" s="1354">
        <f>'Rest Tax Levies-Tort Im 26'!G10</f>
        <v>0</v>
      </c>
      <c r="D1951" s="14" t="str">
        <f t="shared" si="29"/>
        <v>Error?</v>
      </c>
    </row>
    <row r="1952" spans="1:5" x14ac:dyDescent="0.2">
      <c r="A1952" s="88">
        <v>1891</v>
      </c>
      <c r="D1952" s="14" t="str">
        <f t="shared" si="29"/>
        <v>OK</v>
      </c>
      <c r="E1952" s="14" t="s">
        <v>143</v>
      </c>
    </row>
    <row r="1953" spans="1:5" x14ac:dyDescent="0.2">
      <c r="A1953" s="56">
        <v>1892</v>
      </c>
      <c r="B1953" s="1354">
        <f>'Rest Tax Levies-Tort Im 26'!G12</f>
        <v>0</v>
      </c>
      <c r="C1953" s="14" t="s">
        <v>689</v>
      </c>
      <c r="D1953" s="14" t="str">
        <f t="shared" si="29"/>
        <v>Error?</v>
      </c>
    </row>
    <row r="1954" spans="1:5" x14ac:dyDescent="0.2">
      <c r="A1954" s="88">
        <v>1893</v>
      </c>
      <c r="C1954" s="14" t="s">
        <v>689</v>
      </c>
      <c r="D1954" s="14" t="str">
        <f t="shared" si="29"/>
        <v>OK</v>
      </c>
      <c r="E1954" s="14" t="s">
        <v>143</v>
      </c>
    </row>
    <row r="1955" spans="1:5" x14ac:dyDescent="0.2">
      <c r="A1955" s="56">
        <v>1894</v>
      </c>
      <c r="B1955" s="1354">
        <f>'Rest Tax Levies-Tort Im 26'!G16</f>
        <v>94</v>
      </c>
      <c r="D1955" s="14" t="str">
        <f t="shared" si="29"/>
        <v>Error?</v>
      </c>
    </row>
    <row r="1956" spans="1:5" x14ac:dyDescent="0.2">
      <c r="A1956" s="88">
        <v>1895</v>
      </c>
      <c r="D1956" s="14" t="str">
        <f t="shared" si="29"/>
        <v>OK</v>
      </c>
    </row>
    <row r="1957" spans="1:5" x14ac:dyDescent="0.2">
      <c r="A1957" s="56">
        <v>1896</v>
      </c>
      <c r="B1957" s="1354">
        <f>'Rest Tax Levies-Tort Im 26'!G23</f>
        <v>94</v>
      </c>
      <c r="C1957" s="14" t="s">
        <v>689</v>
      </c>
      <c r="D1957" s="14" t="str">
        <f t="shared" si="29"/>
        <v>Error?</v>
      </c>
    </row>
    <row r="1958" spans="1:5" x14ac:dyDescent="0.2">
      <c r="A1958" s="56">
        <v>1897</v>
      </c>
      <c r="B1958" s="1354">
        <f>'Rest Tax Levies-Tort Im 26'!G24</f>
        <v>0</v>
      </c>
      <c r="C1958" s="14" t="s">
        <v>689</v>
      </c>
      <c r="D1958" s="14" t="str">
        <f t="shared" si="29"/>
        <v>Error?</v>
      </c>
    </row>
    <row r="1959" spans="1:5" x14ac:dyDescent="0.2">
      <c r="A1959" s="88">
        <v>1898</v>
      </c>
      <c r="D1959" s="14" t="str">
        <f t="shared" si="29"/>
        <v>OK</v>
      </c>
    </row>
    <row r="1960" spans="1:5" x14ac:dyDescent="0.2">
      <c r="A1960" s="88">
        <v>1899</v>
      </c>
      <c r="D1960" s="14" t="str">
        <f t="shared" si="29"/>
        <v>OK</v>
      </c>
    </row>
    <row r="1961" spans="1:5" x14ac:dyDescent="0.2">
      <c r="A1961" s="88">
        <v>1900</v>
      </c>
      <c r="D1961" s="14" t="str">
        <f t="shared" si="29"/>
        <v>OK</v>
      </c>
    </row>
    <row r="1962" spans="1:5" x14ac:dyDescent="0.2">
      <c r="A1962" s="88">
        <v>1901</v>
      </c>
      <c r="D1962" s="14" t="str">
        <f t="shared" si="29"/>
        <v>OK</v>
      </c>
    </row>
    <row r="1963" spans="1:5" x14ac:dyDescent="0.2">
      <c r="A1963" s="88">
        <v>1902</v>
      </c>
      <c r="D1963" s="14" t="str">
        <f t="shared" si="29"/>
        <v>OK</v>
      </c>
    </row>
    <row r="1964" spans="1:5" x14ac:dyDescent="0.2">
      <c r="A1964" s="88">
        <v>1903</v>
      </c>
      <c r="D1964" s="14" t="str">
        <f t="shared" si="29"/>
        <v>OK</v>
      </c>
    </row>
    <row r="1965" spans="1:5" x14ac:dyDescent="0.2">
      <c r="A1965" s="88">
        <v>1904</v>
      </c>
      <c r="D1965" s="14" t="str">
        <f t="shared" si="29"/>
        <v>OK</v>
      </c>
    </row>
    <row r="1966" spans="1:5" x14ac:dyDescent="0.2">
      <c r="A1966" s="88">
        <v>1905</v>
      </c>
      <c r="D1966" s="14" t="str">
        <f t="shared" si="29"/>
        <v>OK</v>
      </c>
    </row>
    <row r="1967" spans="1:5" x14ac:dyDescent="0.2">
      <c r="A1967" s="88">
        <v>1906</v>
      </c>
      <c r="D1967" s="14" t="str">
        <f t="shared" si="29"/>
        <v>OK</v>
      </c>
    </row>
    <row r="1968" spans="1:5" x14ac:dyDescent="0.2">
      <c r="A1968" s="88">
        <v>1907</v>
      </c>
      <c r="D1968" s="14" t="str">
        <f t="shared" si="29"/>
        <v>OK</v>
      </c>
    </row>
    <row r="1969" spans="1:5" x14ac:dyDescent="0.2">
      <c r="A1969" s="88">
        <v>1908</v>
      </c>
      <c r="D1969" s="14" t="str">
        <f t="shared" si="29"/>
        <v>OK</v>
      </c>
    </row>
    <row r="1970" spans="1:5" x14ac:dyDescent="0.2">
      <c r="A1970" s="88">
        <v>1909</v>
      </c>
      <c r="D1970" s="14" t="str">
        <f t="shared" si="29"/>
        <v>OK</v>
      </c>
    </row>
    <row r="1971" spans="1:5" x14ac:dyDescent="0.2">
      <c r="A1971" s="56">
        <v>1910</v>
      </c>
      <c r="B1971" s="1354">
        <f>'Rest Tax Levies-Tort Im 26'!H3</f>
        <v>0</v>
      </c>
      <c r="D1971" s="14" t="str">
        <f t="shared" si="29"/>
        <v>Error?</v>
      </c>
    </row>
    <row r="1972" spans="1:5" x14ac:dyDescent="0.2">
      <c r="A1972" s="56">
        <v>1911</v>
      </c>
      <c r="B1972" s="1354">
        <f>'Rest Tax Levies-Tort Im 26'!H5</f>
        <v>30758989</v>
      </c>
      <c r="D1972" s="14" t="str">
        <f t="shared" si="29"/>
        <v>Error?</v>
      </c>
    </row>
    <row r="1973" spans="1:5" x14ac:dyDescent="0.2">
      <c r="A1973" s="56">
        <v>1912</v>
      </c>
      <c r="B1973" s="1354">
        <f>'Rest Tax Levies-Tort Im 26'!H6</f>
        <v>0</v>
      </c>
      <c r="D1973" s="14" t="str">
        <f t="shared" si="29"/>
        <v>Error?</v>
      </c>
    </row>
    <row r="1974" spans="1:5" x14ac:dyDescent="0.2">
      <c r="A1974" s="56">
        <v>1913</v>
      </c>
      <c r="B1974" s="1354">
        <f>'Rest Tax Levies-Tort Im 26'!H10</f>
        <v>0</v>
      </c>
      <c r="D1974" s="14" t="str">
        <f t="shared" si="29"/>
        <v>Error?</v>
      </c>
    </row>
    <row r="1975" spans="1:5" x14ac:dyDescent="0.2">
      <c r="A1975" s="88">
        <v>1914</v>
      </c>
      <c r="D1975" s="14" t="str">
        <f t="shared" si="29"/>
        <v>OK</v>
      </c>
    </row>
    <row r="1976" spans="1:5" x14ac:dyDescent="0.2">
      <c r="A1976" s="88">
        <v>1915</v>
      </c>
      <c r="D1976" s="14" t="str">
        <f t="shared" si="29"/>
        <v>OK</v>
      </c>
      <c r="E1976" s="14" t="s">
        <v>143</v>
      </c>
    </row>
    <row r="1977" spans="1:5" x14ac:dyDescent="0.2">
      <c r="A1977" s="56">
        <v>1916</v>
      </c>
      <c r="B1977" s="1354">
        <f>'Rest Tax Levies-Tort Im 26'!H12</f>
        <v>30758989</v>
      </c>
      <c r="C1977" s="14" t="s">
        <v>689</v>
      </c>
      <c r="D1977" s="14" t="str">
        <f t="shared" si="29"/>
        <v>Error?</v>
      </c>
    </row>
    <row r="1978" spans="1:5" x14ac:dyDescent="0.2">
      <c r="A1978" s="88">
        <v>1917</v>
      </c>
      <c r="C1978" s="14" t="s">
        <v>689</v>
      </c>
      <c r="D1978" s="14" t="str">
        <f t="shared" si="29"/>
        <v>OK</v>
      </c>
      <c r="E1978" s="14" t="s">
        <v>143</v>
      </c>
    </row>
    <row r="1979" spans="1:5" x14ac:dyDescent="0.2">
      <c r="A1979" s="56">
        <v>1918</v>
      </c>
      <c r="B1979" s="1354">
        <f>'Rest Tax Levies-Tort Im 26'!H15</f>
        <v>0</v>
      </c>
      <c r="D1979" s="14" t="str">
        <f t="shared" si="29"/>
        <v>Error?</v>
      </c>
    </row>
    <row r="1980" spans="1:5" x14ac:dyDescent="0.2">
      <c r="A1980" s="56">
        <v>1919</v>
      </c>
      <c r="B1980" s="1354">
        <f>'Rest Tax Levies-Tort Im 26'!H22</f>
        <v>0</v>
      </c>
      <c r="D1980" s="14" t="str">
        <f t="shared" si="29"/>
        <v>Error?</v>
      </c>
    </row>
    <row r="1981" spans="1:5" x14ac:dyDescent="0.2">
      <c r="A1981" s="88">
        <v>1920</v>
      </c>
      <c r="D1981" s="14" t="str">
        <f t="shared" si="29"/>
        <v>OK</v>
      </c>
      <c r="E1981" s="14" t="s">
        <v>143</v>
      </c>
    </row>
    <row r="1982" spans="1:5" x14ac:dyDescent="0.2">
      <c r="A1982" s="56">
        <v>1921</v>
      </c>
      <c r="B1982" s="1354">
        <f>'Rest Tax Levies-Tort Im 26'!H23</f>
        <v>30758989</v>
      </c>
      <c r="C1982" s="14" t="s">
        <v>689</v>
      </c>
      <c r="D1982" s="14" t="str">
        <f t="shared" si="29"/>
        <v>Error?</v>
      </c>
    </row>
    <row r="1983" spans="1:5" x14ac:dyDescent="0.2">
      <c r="A1983" s="56">
        <v>1922</v>
      </c>
      <c r="B1983" s="1354">
        <f>'Rest Tax Levies-Tort Im 26'!H24</f>
        <v>0</v>
      </c>
      <c r="C1983" s="14" t="s">
        <v>689</v>
      </c>
      <c r="D1983" s="14" t="str">
        <f t="shared" ref="D1983:D2046" si="30">IF(ISBLANK(B1983),"OK",IF(A1983-B1983=0,"OK","Error?"))</f>
        <v>Error?</v>
      </c>
    </row>
    <row r="1984" spans="1:5" x14ac:dyDescent="0.2">
      <c r="A1984" s="56">
        <v>1923</v>
      </c>
      <c r="B1984" s="1354">
        <f>'Rest Tax Levies-Tort Im 26'!I3</f>
        <v>0</v>
      </c>
      <c r="D1984" s="14" t="str">
        <f t="shared" si="30"/>
        <v>Error?</v>
      </c>
    </row>
    <row r="1985" spans="1:5" x14ac:dyDescent="0.2">
      <c r="A1985" s="56">
        <v>1924</v>
      </c>
      <c r="B1985" s="1354">
        <f>'Rest Tax Levies-Tort Im 26'!I5</f>
        <v>0</v>
      </c>
      <c r="D1985" s="14" t="str">
        <f t="shared" si="30"/>
        <v>Error?</v>
      </c>
    </row>
    <row r="1986" spans="1:5" x14ac:dyDescent="0.2">
      <c r="A1986" s="56">
        <v>1925</v>
      </c>
      <c r="B1986" s="1354">
        <f>'Rest Tax Levies-Tort Im 26'!I6</f>
        <v>0</v>
      </c>
      <c r="D1986" s="14" t="str">
        <f t="shared" si="30"/>
        <v>Error?</v>
      </c>
    </row>
    <row r="1987" spans="1:5" x14ac:dyDescent="0.2">
      <c r="A1987" s="56">
        <v>1926</v>
      </c>
      <c r="B1987" s="1354">
        <f>'Rest Tax Levies-Tort Im 26'!I11</f>
        <v>0</v>
      </c>
      <c r="D1987" s="14" t="str">
        <f t="shared" si="30"/>
        <v>Error?</v>
      </c>
    </row>
    <row r="1988" spans="1:5" x14ac:dyDescent="0.2">
      <c r="A1988" s="56">
        <v>1927</v>
      </c>
      <c r="B1988" s="1354">
        <f>'Rest Tax Levies-Tort Im 26'!I10</f>
        <v>0</v>
      </c>
      <c r="D1988" s="14" t="str">
        <f t="shared" si="30"/>
        <v>Error?</v>
      </c>
    </row>
    <row r="1989" spans="1:5" x14ac:dyDescent="0.2">
      <c r="A1989" s="88">
        <v>1928</v>
      </c>
      <c r="D1989" s="14" t="str">
        <f t="shared" si="30"/>
        <v>OK</v>
      </c>
      <c r="E1989" s="14" t="s">
        <v>143</v>
      </c>
    </row>
    <row r="1990" spans="1:5" x14ac:dyDescent="0.2">
      <c r="A1990" s="56">
        <v>1929</v>
      </c>
      <c r="B1990" s="1354">
        <f>'Rest Tax Levies-Tort Im 26'!I12</f>
        <v>0</v>
      </c>
      <c r="C1990" s="14" t="s">
        <v>689</v>
      </c>
      <c r="D1990" s="14" t="str">
        <f t="shared" si="30"/>
        <v>Error?</v>
      </c>
    </row>
    <row r="1991" spans="1:5" x14ac:dyDescent="0.2">
      <c r="A1991" s="88">
        <v>1930</v>
      </c>
      <c r="C1991" s="14" t="s">
        <v>689</v>
      </c>
      <c r="D1991" s="14" t="str">
        <f t="shared" si="30"/>
        <v>OK</v>
      </c>
      <c r="E1991" s="14" t="s">
        <v>143</v>
      </c>
    </row>
    <row r="1992" spans="1:5" x14ac:dyDescent="0.2">
      <c r="A1992" s="56">
        <v>1931</v>
      </c>
      <c r="B1992" s="1354">
        <f>'Rest Tax Levies-Tort Im 26'!I15</f>
        <v>0</v>
      </c>
      <c r="D1992" s="14" t="str">
        <f t="shared" si="30"/>
        <v>Error?</v>
      </c>
    </row>
    <row r="1993" spans="1:5" x14ac:dyDescent="0.2">
      <c r="A1993" s="56">
        <v>1932</v>
      </c>
      <c r="B1993" s="1354">
        <f>'Rest Tax Levies-Tort Im 26'!I22</f>
        <v>0</v>
      </c>
      <c r="D1993" s="14" t="str">
        <f t="shared" si="30"/>
        <v>Error?</v>
      </c>
    </row>
    <row r="1994" spans="1:5" x14ac:dyDescent="0.2">
      <c r="A1994" s="88">
        <v>1933</v>
      </c>
      <c r="D1994" s="14" t="str">
        <f t="shared" si="30"/>
        <v>OK</v>
      </c>
      <c r="E1994" s="14" t="s">
        <v>143</v>
      </c>
    </row>
    <row r="1995" spans="1:5" x14ac:dyDescent="0.2">
      <c r="A1995" s="56">
        <v>1934</v>
      </c>
      <c r="B1995" s="1354">
        <f>'Rest Tax Levies-Tort Im 26'!I23</f>
        <v>0</v>
      </c>
      <c r="C1995" s="14" t="s">
        <v>689</v>
      </c>
      <c r="D1995" s="14" t="str">
        <f t="shared" si="30"/>
        <v>Error?</v>
      </c>
    </row>
    <row r="1996" spans="1:5" x14ac:dyDescent="0.2">
      <c r="A1996" s="56">
        <v>1935</v>
      </c>
      <c r="B1996" s="1354">
        <f>'Rest Tax Levies-Tort Im 26'!I24</f>
        <v>0</v>
      </c>
      <c r="C1996" s="14" t="s">
        <v>689</v>
      </c>
      <c r="D1996" s="14" t="str">
        <f t="shared" si="30"/>
        <v>Error?</v>
      </c>
    </row>
    <row r="1997" spans="1:5" x14ac:dyDescent="0.2">
      <c r="A1997" s="88">
        <v>1936</v>
      </c>
      <c r="D1997" s="14" t="str">
        <f t="shared" si="30"/>
        <v>OK</v>
      </c>
    </row>
    <row r="1998" spans="1:5" x14ac:dyDescent="0.2">
      <c r="A1998" s="88">
        <v>1937</v>
      </c>
      <c r="D1998" s="14" t="str">
        <f t="shared" si="30"/>
        <v>OK</v>
      </c>
    </row>
    <row r="1999" spans="1:5" x14ac:dyDescent="0.2">
      <c r="A1999" s="88">
        <v>1938</v>
      </c>
      <c r="D1999" s="14" t="str">
        <f t="shared" si="30"/>
        <v>OK</v>
      </c>
    </row>
    <row r="2000" spans="1:5" x14ac:dyDescent="0.2">
      <c r="A2000" s="88">
        <v>1939</v>
      </c>
      <c r="D2000" s="14" t="str">
        <f t="shared" si="30"/>
        <v>OK</v>
      </c>
    </row>
    <row r="2001" spans="1:4" x14ac:dyDescent="0.2">
      <c r="A2001" s="88">
        <v>1940</v>
      </c>
      <c r="D2001" s="14" t="str">
        <f t="shared" si="30"/>
        <v>OK</v>
      </c>
    </row>
    <row r="2002" spans="1:4" x14ac:dyDescent="0.2">
      <c r="A2002" s="88">
        <v>1941</v>
      </c>
      <c r="D2002" s="14" t="str">
        <f t="shared" si="30"/>
        <v>OK</v>
      </c>
    </row>
    <row r="2003" spans="1:4" x14ac:dyDescent="0.2">
      <c r="A2003" s="88">
        <v>1942</v>
      </c>
      <c r="D2003" s="14" t="str">
        <f t="shared" si="30"/>
        <v>OK</v>
      </c>
    </row>
    <row r="2004" spans="1:4" x14ac:dyDescent="0.2">
      <c r="A2004" s="88">
        <v>1943</v>
      </c>
      <c r="D2004" s="14" t="str">
        <f t="shared" si="30"/>
        <v>OK</v>
      </c>
    </row>
    <row r="2005" spans="1:4" x14ac:dyDescent="0.2">
      <c r="A2005" s="88">
        <v>1944</v>
      </c>
      <c r="D2005" s="14" t="str">
        <f t="shared" si="30"/>
        <v>OK</v>
      </c>
    </row>
    <row r="2006" spans="1:4" x14ac:dyDescent="0.2">
      <c r="A2006" s="88">
        <v>1945</v>
      </c>
      <c r="D2006" s="14" t="str">
        <f t="shared" si="30"/>
        <v>OK</v>
      </c>
    </row>
    <row r="2007" spans="1:4" x14ac:dyDescent="0.2">
      <c r="A2007" s="88">
        <v>1946</v>
      </c>
      <c r="D2007" s="14" t="str">
        <f t="shared" si="30"/>
        <v>OK</v>
      </c>
    </row>
    <row r="2008" spans="1:4" x14ac:dyDescent="0.2">
      <c r="A2008" s="56">
        <v>1947</v>
      </c>
      <c r="B2008" s="1354">
        <f>'Cap Outlay Deprec 27'!C7</f>
        <v>27687264</v>
      </c>
      <c r="D2008" s="14" t="str">
        <f t="shared" si="30"/>
        <v>Error?</v>
      </c>
    </row>
    <row r="2009" spans="1:4" x14ac:dyDescent="0.2">
      <c r="A2009" s="56">
        <v>1948</v>
      </c>
      <c r="B2009" s="1354">
        <f>'Cap Outlay Deprec 27'!C10</f>
        <v>561853669</v>
      </c>
      <c r="D2009" s="14" t="str">
        <f t="shared" si="30"/>
        <v>Error?</v>
      </c>
    </row>
    <row r="2010" spans="1:4" x14ac:dyDescent="0.2">
      <c r="A2010" s="56">
        <v>1949</v>
      </c>
      <c r="B2010" s="1354">
        <f>'Cap Outlay Deprec 27'!C12</f>
        <v>0</v>
      </c>
      <c r="D2010" s="14" t="str">
        <f t="shared" si="30"/>
        <v>Error?</v>
      </c>
    </row>
    <row r="2011" spans="1:4" x14ac:dyDescent="0.2">
      <c r="A2011" s="56">
        <v>1950</v>
      </c>
      <c r="B2011" s="1354">
        <f>'Cap Outlay Deprec 27'!C14</f>
        <v>12876796</v>
      </c>
      <c r="D2011" s="14" t="str">
        <f t="shared" si="30"/>
        <v>Error?</v>
      </c>
    </row>
    <row r="2012" spans="1:4" x14ac:dyDescent="0.2">
      <c r="A2012" s="56">
        <v>1951</v>
      </c>
      <c r="B2012" s="1354">
        <f>'Cap Outlay Deprec 27'!C15</f>
        <v>23760587</v>
      </c>
      <c r="D2012" s="14" t="str">
        <f t="shared" si="30"/>
        <v>Error?</v>
      </c>
    </row>
    <row r="2013" spans="1:4" x14ac:dyDescent="0.2">
      <c r="A2013" s="56">
        <v>1952</v>
      </c>
      <c r="B2013" s="1354">
        <f>'Cap Outlay Deprec 27'!C18</f>
        <v>628373437</v>
      </c>
      <c r="C2013" s="14" t="s">
        <v>689</v>
      </c>
      <c r="D2013" s="14" t="str">
        <f t="shared" si="30"/>
        <v>Error?</v>
      </c>
    </row>
    <row r="2014" spans="1:4" x14ac:dyDescent="0.2">
      <c r="A2014" s="56">
        <v>1953</v>
      </c>
      <c r="B2014" s="1354">
        <f>'Cap Outlay Deprec 27'!D7</f>
        <v>0</v>
      </c>
      <c r="D2014" s="14" t="str">
        <f t="shared" si="30"/>
        <v>Error?</v>
      </c>
    </row>
    <row r="2015" spans="1:4" x14ac:dyDescent="0.2">
      <c r="A2015" s="56">
        <v>1954</v>
      </c>
      <c r="B2015" s="1354">
        <f>'Cap Outlay Deprec 27'!D10</f>
        <v>10034966</v>
      </c>
      <c r="D2015" s="14" t="str">
        <f t="shared" si="30"/>
        <v>Error?</v>
      </c>
    </row>
    <row r="2016" spans="1:4" x14ac:dyDescent="0.2">
      <c r="A2016" s="56">
        <v>1955</v>
      </c>
      <c r="B2016" s="1354">
        <f>'Cap Outlay Deprec 27'!D12</f>
        <v>0</v>
      </c>
      <c r="D2016" s="14" t="str">
        <f t="shared" si="30"/>
        <v>Error?</v>
      </c>
    </row>
    <row r="2017" spans="1:4" x14ac:dyDescent="0.2">
      <c r="A2017" s="56">
        <v>1956</v>
      </c>
      <c r="B2017" s="1354">
        <f>'Cap Outlay Deprec 27'!D14</f>
        <v>3360796</v>
      </c>
      <c r="D2017" s="14" t="str">
        <f t="shared" si="30"/>
        <v>Error?</v>
      </c>
    </row>
    <row r="2018" spans="1:4" x14ac:dyDescent="0.2">
      <c r="A2018" s="56">
        <v>1957</v>
      </c>
      <c r="B2018" s="1354">
        <f>'Cap Outlay Deprec 27'!D15</f>
        <v>92800</v>
      </c>
      <c r="D2018" s="14" t="str">
        <f t="shared" si="30"/>
        <v>Error?</v>
      </c>
    </row>
    <row r="2019" spans="1:4" x14ac:dyDescent="0.2">
      <c r="A2019" s="56">
        <v>1958</v>
      </c>
      <c r="B2019" s="1354">
        <f>'Cap Outlay Deprec 27'!D18</f>
        <v>23545083</v>
      </c>
      <c r="C2019" s="14" t="s">
        <v>689</v>
      </c>
      <c r="D2019" s="14" t="str">
        <f t="shared" si="30"/>
        <v>Error?</v>
      </c>
    </row>
    <row r="2020" spans="1:4" x14ac:dyDescent="0.2">
      <c r="A2020" s="56">
        <v>1959</v>
      </c>
      <c r="B2020" s="1354">
        <f>'Cap Outlay Deprec 27'!E7</f>
        <v>0</v>
      </c>
      <c r="D2020" s="14" t="str">
        <f t="shared" si="30"/>
        <v>Error?</v>
      </c>
    </row>
    <row r="2021" spans="1:4" x14ac:dyDescent="0.2">
      <c r="A2021" s="56">
        <v>1960</v>
      </c>
      <c r="B2021" s="1354">
        <f>'Cap Outlay Deprec 27'!E10</f>
        <v>0</v>
      </c>
      <c r="D2021" s="14" t="str">
        <f t="shared" si="30"/>
        <v>Error?</v>
      </c>
    </row>
    <row r="2022" spans="1:4" x14ac:dyDescent="0.2">
      <c r="A2022" s="56">
        <v>1961</v>
      </c>
      <c r="B2022" s="1354">
        <f>'Cap Outlay Deprec 27'!E12</f>
        <v>0</v>
      </c>
      <c r="D2022" s="14" t="str">
        <f t="shared" si="30"/>
        <v>Error?</v>
      </c>
    </row>
    <row r="2023" spans="1:4" x14ac:dyDescent="0.2">
      <c r="A2023" s="56">
        <v>1962</v>
      </c>
      <c r="B2023" s="1354">
        <f>'Cap Outlay Deprec 27'!E14</f>
        <v>0</v>
      </c>
      <c r="D2023" s="14" t="str">
        <f t="shared" si="30"/>
        <v>Error?</v>
      </c>
    </row>
    <row r="2024" spans="1:4" x14ac:dyDescent="0.2">
      <c r="A2024" s="56">
        <v>1963</v>
      </c>
      <c r="B2024" s="1354">
        <f>'Cap Outlay Deprec 27'!E15</f>
        <v>0</v>
      </c>
      <c r="D2024" s="14" t="str">
        <f t="shared" si="30"/>
        <v>Error?</v>
      </c>
    </row>
    <row r="2025" spans="1:4" x14ac:dyDescent="0.2">
      <c r="A2025" s="56">
        <v>1964</v>
      </c>
      <c r="B2025" s="1354">
        <f>'Cap Outlay Deprec 27'!E18</f>
        <v>3588603</v>
      </c>
      <c r="C2025" s="14" t="s">
        <v>689</v>
      </c>
      <c r="D2025" s="14" t="str">
        <f t="shared" si="30"/>
        <v>Error?</v>
      </c>
    </row>
    <row r="2026" spans="1:4" x14ac:dyDescent="0.2">
      <c r="A2026" s="56">
        <v>1965</v>
      </c>
      <c r="B2026" s="1354">
        <f>'Cap Outlay Deprec 27'!F7</f>
        <v>27687264</v>
      </c>
      <c r="C2026" s="14" t="s">
        <v>689</v>
      </c>
      <c r="D2026" s="14" t="str">
        <f t="shared" si="30"/>
        <v>Error?</v>
      </c>
    </row>
    <row r="2027" spans="1:4" x14ac:dyDescent="0.2">
      <c r="A2027" s="56">
        <v>1966</v>
      </c>
      <c r="B2027" s="1354">
        <f>'Cap Outlay Deprec 27'!F10</f>
        <v>571888635</v>
      </c>
      <c r="C2027" s="14" t="s">
        <v>689</v>
      </c>
      <c r="D2027" s="14" t="str">
        <f t="shared" si="30"/>
        <v>Error?</v>
      </c>
    </row>
    <row r="2028" spans="1:4" x14ac:dyDescent="0.2">
      <c r="A2028" s="56">
        <v>1967</v>
      </c>
      <c r="B2028" s="1354">
        <f>'Cap Outlay Deprec 27'!F12</f>
        <v>0</v>
      </c>
      <c r="C2028" s="14" t="s">
        <v>689</v>
      </c>
      <c r="D2028" s="14" t="str">
        <f t="shared" si="30"/>
        <v>Error?</v>
      </c>
    </row>
    <row r="2029" spans="1:4" x14ac:dyDescent="0.2">
      <c r="A2029" s="56">
        <v>1968</v>
      </c>
      <c r="B2029" s="1354">
        <f>'Cap Outlay Deprec 27'!F14</f>
        <v>16237592</v>
      </c>
      <c r="C2029" s="14" t="s">
        <v>689</v>
      </c>
      <c r="D2029" s="14" t="str">
        <f t="shared" si="30"/>
        <v>Error?</v>
      </c>
    </row>
    <row r="2030" spans="1:4" x14ac:dyDescent="0.2">
      <c r="A2030" s="56">
        <v>1969</v>
      </c>
      <c r="B2030" s="1354">
        <f>'Cap Outlay Deprec 27'!F15</f>
        <v>23853387</v>
      </c>
      <c r="C2030" s="14" t="s">
        <v>689</v>
      </c>
      <c r="D2030" s="14" t="str">
        <f t="shared" si="30"/>
        <v>Error?</v>
      </c>
    </row>
    <row r="2031" spans="1:4" x14ac:dyDescent="0.2">
      <c r="A2031" s="56">
        <v>1970</v>
      </c>
      <c r="B2031" s="1354">
        <f>'Cap Outlay Deprec 27'!F18</f>
        <v>648329917</v>
      </c>
      <c r="C2031" s="14" t="s">
        <v>689</v>
      </c>
      <c r="D2031" s="14" t="str">
        <f t="shared" si="30"/>
        <v>Error?</v>
      </c>
    </row>
    <row r="2032" spans="1:4" x14ac:dyDescent="0.2">
      <c r="A2032" s="88">
        <v>1971</v>
      </c>
      <c r="D2032" s="14" t="str">
        <f t="shared" si="30"/>
        <v>OK</v>
      </c>
    </row>
    <row r="2033" spans="1:4" x14ac:dyDescent="0.2">
      <c r="A2033" s="56">
        <v>1972</v>
      </c>
      <c r="B2033" s="1354">
        <f>'Cap Outlay Deprec 27'!H10</f>
        <v>223871588</v>
      </c>
      <c r="D2033" s="14" t="str">
        <f t="shared" si="30"/>
        <v>Error?</v>
      </c>
    </row>
    <row r="2034" spans="1:4" x14ac:dyDescent="0.2">
      <c r="A2034" s="56">
        <v>1973</v>
      </c>
      <c r="B2034" s="1354">
        <f>'Cap Outlay Deprec 27'!H12</f>
        <v>0</v>
      </c>
      <c r="D2034" s="14" t="str">
        <f t="shared" si="30"/>
        <v>Error?</v>
      </c>
    </row>
    <row r="2035" spans="1:4" x14ac:dyDescent="0.2">
      <c r="A2035" s="56">
        <v>1974</v>
      </c>
      <c r="B2035" s="1354">
        <f>'Cap Outlay Deprec 27'!H14</f>
        <v>11085785</v>
      </c>
      <c r="D2035" s="14" t="str">
        <f t="shared" si="30"/>
        <v>Error?</v>
      </c>
    </row>
    <row r="2036" spans="1:4" x14ac:dyDescent="0.2">
      <c r="A2036" s="56">
        <v>1975</v>
      </c>
      <c r="B2036" s="1354">
        <f>'Cap Outlay Deprec 27'!H15</f>
        <v>18278238</v>
      </c>
      <c r="D2036" s="14" t="str">
        <f t="shared" si="30"/>
        <v>Error?</v>
      </c>
    </row>
    <row r="2037" spans="1:4" x14ac:dyDescent="0.2">
      <c r="A2037" s="56">
        <v>1976</v>
      </c>
      <c r="B2037" s="1354">
        <f>'Cap Outlay Deprec 27'!H18</f>
        <v>253235611</v>
      </c>
      <c r="C2037" s="14" t="s">
        <v>689</v>
      </c>
      <c r="D2037" s="14" t="str">
        <f t="shared" si="30"/>
        <v>Error?</v>
      </c>
    </row>
    <row r="2038" spans="1:4" x14ac:dyDescent="0.2">
      <c r="A2038" s="88">
        <v>1977</v>
      </c>
      <c r="D2038" s="14" t="str">
        <f t="shared" si="30"/>
        <v>OK</v>
      </c>
    </row>
    <row r="2039" spans="1:4" x14ac:dyDescent="0.2">
      <c r="A2039" s="56">
        <v>1978</v>
      </c>
      <c r="B2039" s="1354">
        <f>'Cap Outlay Deprec 27'!I10</f>
        <v>13219442</v>
      </c>
      <c r="D2039" s="14" t="str">
        <f t="shared" si="30"/>
        <v>Error?</v>
      </c>
    </row>
    <row r="2040" spans="1:4" x14ac:dyDescent="0.2">
      <c r="A2040" s="56">
        <v>1979</v>
      </c>
      <c r="B2040" s="1354">
        <f>'Cap Outlay Deprec 27'!I12</f>
        <v>0</v>
      </c>
      <c r="D2040" s="14" t="str">
        <f t="shared" si="30"/>
        <v>Error?</v>
      </c>
    </row>
    <row r="2041" spans="1:4" x14ac:dyDescent="0.2">
      <c r="A2041" s="56">
        <v>1980</v>
      </c>
      <c r="B2041" s="1354">
        <f>'Cap Outlay Deprec 27'!I14</f>
        <v>894331</v>
      </c>
      <c r="D2041" s="14" t="str">
        <f t="shared" si="30"/>
        <v>Error?</v>
      </c>
    </row>
    <row r="2042" spans="1:4" x14ac:dyDescent="0.2">
      <c r="A2042" s="56">
        <v>1981</v>
      </c>
      <c r="B2042" s="1354">
        <f>'Cap Outlay Deprec 27'!I15</f>
        <v>1572525</v>
      </c>
      <c r="D2042" s="14" t="str">
        <f t="shared" si="30"/>
        <v>Error?</v>
      </c>
    </row>
    <row r="2043" spans="1:4" x14ac:dyDescent="0.2">
      <c r="A2043" s="56">
        <v>1982</v>
      </c>
      <c r="B2043" s="1354">
        <f>'Cap Outlay Deprec 27'!I18</f>
        <v>15686298</v>
      </c>
      <c r="C2043" s="14" t="s">
        <v>689</v>
      </c>
      <c r="D2043" s="14" t="str">
        <f t="shared" si="30"/>
        <v>Error?</v>
      </c>
    </row>
    <row r="2044" spans="1:4" x14ac:dyDescent="0.2">
      <c r="A2044" s="88">
        <v>1983</v>
      </c>
      <c r="D2044" s="14" t="str">
        <f t="shared" si="30"/>
        <v>OK</v>
      </c>
    </row>
    <row r="2045" spans="1:4" x14ac:dyDescent="0.2">
      <c r="A2045" s="56">
        <v>1984</v>
      </c>
      <c r="B2045" s="1354">
        <f>'Cap Outlay Deprec 27'!J10</f>
        <v>0</v>
      </c>
      <c r="D2045" s="14" t="str">
        <f t="shared" si="30"/>
        <v>Error?</v>
      </c>
    </row>
    <row r="2046" spans="1:4" x14ac:dyDescent="0.2">
      <c r="A2046" s="56">
        <v>1985</v>
      </c>
      <c r="B2046" s="1354">
        <f>'Cap Outlay Deprec 27'!J12</f>
        <v>0</v>
      </c>
      <c r="D2046" s="14" t="str">
        <f t="shared" si="30"/>
        <v>Error?</v>
      </c>
    </row>
    <row r="2047" spans="1:4" x14ac:dyDescent="0.2">
      <c r="A2047" s="56">
        <v>1986</v>
      </c>
      <c r="B2047" s="1354">
        <f>'Cap Outlay Deprec 27'!J14</f>
        <v>0</v>
      </c>
      <c r="D2047" s="14" t="str">
        <f t="shared" ref="D2047:D2110" si="31">IF(ISBLANK(B2047),"OK",IF(A2047-B2047=0,"OK","Error?"))</f>
        <v>Error?</v>
      </c>
    </row>
    <row r="2048" spans="1:4" x14ac:dyDescent="0.2">
      <c r="A2048" s="56">
        <v>1987</v>
      </c>
      <c r="B2048" s="1354">
        <f>'Cap Outlay Deprec 27'!J15</f>
        <v>0</v>
      </c>
      <c r="D2048" s="14" t="str">
        <f t="shared" si="31"/>
        <v>Error?</v>
      </c>
    </row>
    <row r="2049" spans="1:4" x14ac:dyDescent="0.2">
      <c r="A2049" s="56">
        <v>1988</v>
      </c>
      <c r="B2049" s="1354">
        <f>'Cap Outlay Deprec 27'!J18</f>
        <v>0</v>
      </c>
      <c r="C2049" s="14" t="s">
        <v>689</v>
      </c>
      <c r="D2049" s="14" t="str">
        <f t="shared" si="31"/>
        <v>Error?</v>
      </c>
    </row>
    <row r="2050" spans="1:4" x14ac:dyDescent="0.2">
      <c r="A2050" s="88">
        <v>1989</v>
      </c>
      <c r="D2050" s="14" t="str">
        <f t="shared" si="31"/>
        <v>OK</v>
      </c>
    </row>
    <row r="2051" spans="1:4" x14ac:dyDescent="0.2">
      <c r="A2051" s="56">
        <v>1990</v>
      </c>
      <c r="B2051" s="1354">
        <f>'Cap Outlay Deprec 27'!K10</f>
        <v>237091030</v>
      </c>
      <c r="C2051" s="14" t="s">
        <v>689</v>
      </c>
      <c r="D2051" s="14" t="str">
        <f t="shared" si="31"/>
        <v>Error?</v>
      </c>
    </row>
    <row r="2052" spans="1:4" x14ac:dyDescent="0.2">
      <c r="A2052" s="56">
        <v>1991</v>
      </c>
      <c r="B2052" s="1354">
        <f>'Cap Outlay Deprec 27'!K12</f>
        <v>0</v>
      </c>
      <c r="C2052" s="14" t="s">
        <v>689</v>
      </c>
      <c r="D2052" s="14" t="str">
        <f t="shared" si="31"/>
        <v>Error?</v>
      </c>
    </row>
    <row r="2053" spans="1:4" x14ac:dyDescent="0.2">
      <c r="A2053" s="56">
        <v>1992</v>
      </c>
      <c r="B2053" s="1354">
        <f>'Cap Outlay Deprec 27'!K14</f>
        <v>11980116</v>
      </c>
      <c r="C2053" s="14" t="s">
        <v>689</v>
      </c>
      <c r="D2053" s="14" t="str">
        <f t="shared" si="31"/>
        <v>Error?</v>
      </c>
    </row>
    <row r="2054" spans="1:4" x14ac:dyDescent="0.2">
      <c r="A2054" s="56">
        <v>1993</v>
      </c>
      <c r="B2054" s="1354">
        <f>'Cap Outlay Deprec 27'!K15</f>
        <v>19850763</v>
      </c>
      <c r="C2054" s="14" t="s">
        <v>689</v>
      </c>
      <c r="D2054" s="14" t="str">
        <f t="shared" si="31"/>
        <v>Error?</v>
      </c>
    </row>
    <row r="2055" spans="1:4" x14ac:dyDescent="0.2">
      <c r="A2055" s="56">
        <v>1994</v>
      </c>
      <c r="B2055" s="1354">
        <f>'Cap Outlay Deprec 27'!K18</f>
        <v>268921909</v>
      </c>
      <c r="C2055" s="14" t="s">
        <v>689</v>
      </c>
      <c r="D2055" s="14" t="str">
        <f t="shared" si="31"/>
        <v>Error?</v>
      </c>
    </row>
    <row r="2056" spans="1:4" x14ac:dyDescent="0.2">
      <c r="A2056" s="56">
        <v>1995</v>
      </c>
      <c r="B2056" s="1354">
        <f>'Cap Outlay Deprec 27'!L7</f>
        <v>27687264</v>
      </c>
      <c r="C2056" s="14" t="s">
        <v>689</v>
      </c>
      <c r="D2056" s="14" t="str">
        <f t="shared" si="31"/>
        <v>Error?</v>
      </c>
    </row>
    <row r="2057" spans="1:4" x14ac:dyDescent="0.2">
      <c r="A2057" s="56">
        <v>1996</v>
      </c>
      <c r="B2057" s="1354">
        <f>'Cap Outlay Deprec 27'!L10</f>
        <v>334797605</v>
      </c>
      <c r="C2057" s="14" t="s">
        <v>689</v>
      </c>
      <c r="D2057" s="14" t="str">
        <f t="shared" si="31"/>
        <v>Error?</v>
      </c>
    </row>
    <row r="2058" spans="1:4" x14ac:dyDescent="0.2">
      <c r="A2058" s="56">
        <v>1997</v>
      </c>
      <c r="B2058" s="1354">
        <f>'Cap Outlay Deprec 27'!L12</f>
        <v>0</v>
      </c>
      <c r="C2058" s="14" t="s">
        <v>689</v>
      </c>
      <c r="D2058" s="14" t="str">
        <f t="shared" si="31"/>
        <v>Error?</v>
      </c>
    </row>
    <row r="2059" spans="1:4" x14ac:dyDescent="0.2">
      <c r="A2059" s="56">
        <v>1998</v>
      </c>
      <c r="B2059" s="1354">
        <f>'Cap Outlay Deprec 27'!L14</f>
        <v>4257476</v>
      </c>
      <c r="C2059" s="14" t="s">
        <v>689</v>
      </c>
      <c r="D2059" s="14" t="str">
        <f t="shared" si="31"/>
        <v>Error?</v>
      </c>
    </row>
    <row r="2060" spans="1:4" x14ac:dyDescent="0.2">
      <c r="A2060" s="56">
        <v>1999</v>
      </c>
      <c r="B2060" s="1354">
        <f>'Cap Outlay Deprec 27'!L15</f>
        <v>4002624</v>
      </c>
      <c r="C2060" s="14" t="s">
        <v>689</v>
      </c>
      <c r="D2060" s="14" t="str">
        <f t="shared" si="31"/>
        <v>Error?</v>
      </c>
    </row>
    <row r="2061" spans="1:4" x14ac:dyDescent="0.2">
      <c r="A2061" s="56">
        <v>2000</v>
      </c>
      <c r="B2061" s="1354">
        <f>'Cap Outlay Deprec 27'!L18</f>
        <v>379408008</v>
      </c>
      <c r="C2061" s="14" t="s">
        <v>689</v>
      </c>
      <c r="D2061" s="14" t="str">
        <f t="shared" si="31"/>
        <v>Error?</v>
      </c>
    </row>
    <row r="2062" spans="1:4" x14ac:dyDescent="0.2">
      <c r="A2062" s="88">
        <v>2001</v>
      </c>
      <c r="D2062" s="14" t="str">
        <f t="shared" si="31"/>
        <v>OK</v>
      </c>
    </row>
    <row r="2063" spans="1:4" x14ac:dyDescent="0.2">
      <c r="A2063" s="88">
        <v>2002</v>
      </c>
      <c r="D2063" s="14" t="str">
        <f t="shared" si="31"/>
        <v>OK</v>
      </c>
    </row>
    <row r="2064" spans="1:4" x14ac:dyDescent="0.2">
      <c r="A2064" s="88">
        <v>2003</v>
      </c>
      <c r="D2064" s="14" t="str">
        <f t="shared" si="31"/>
        <v>OK</v>
      </c>
    </row>
    <row r="2065" spans="1:4" x14ac:dyDescent="0.2">
      <c r="A2065" s="88">
        <v>2004</v>
      </c>
      <c r="D2065" s="14" t="str">
        <f t="shared" si="31"/>
        <v>OK</v>
      </c>
    </row>
    <row r="2066" spans="1:4" x14ac:dyDescent="0.2">
      <c r="A2066" s="88">
        <v>2005</v>
      </c>
      <c r="D2066" s="14" t="str">
        <f t="shared" si="31"/>
        <v>OK</v>
      </c>
    </row>
    <row r="2067" spans="1:4" x14ac:dyDescent="0.2">
      <c r="A2067" s="88">
        <v>2006</v>
      </c>
      <c r="D2067" s="14" t="str">
        <f t="shared" si="31"/>
        <v>OK</v>
      </c>
    </row>
    <row r="2068" spans="1:4" x14ac:dyDescent="0.2">
      <c r="A2068" s="88">
        <v>2007</v>
      </c>
      <c r="D2068" s="14" t="str">
        <f t="shared" si="31"/>
        <v>OK</v>
      </c>
    </row>
    <row r="2069" spans="1:4" x14ac:dyDescent="0.2">
      <c r="A2069" s="88">
        <v>2008</v>
      </c>
      <c r="D2069" s="14" t="str">
        <f t="shared" si="31"/>
        <v>OK</v>
      </c>
    </row>
    <row r="2070" spans="1:4" x14ac:dyDescent="0.2">
      <c r="A2070" s="88">
        <v>2009</v>
      </c>
      <c r="D2070" s="14" t="str">
        <f t="shared" si="31"/>
        <v>OK</v>
      </c>
    </row>
    <row r="2071" spans="1:4" x14ac:dyDescent="0.2">
      <c r="A2071" s="88">
        <v>2010</v>
      </c>
      <c r="D2071" s="14" t="str">
        <f t="shared" si="31"/>
        <v>OK</v>
      </c>
    </row>
    <row r="2072" spans="1:4" x14ac:dyDescent="0.2">
      <c r="A2072" s="88">
        <v>2011</v>
      </c>
      <c r="D2072" s="14" t="str">
        <f t="shared" si="31"/>
        <v>OK</v>
      </c>
    </row>
    <row r="2073" spans="1:4" x14ac:dyDescent="0.2">
      <c r="A2073" s="88">
        <v>2012</v>
      </c>
      <c r="D2073" s="14" t="str">
        <f t="shared" si="31"/>
        <v>OK</v>
      </c>
    </row>
    <row r="2074" spans="1:4" x14ac:dyDescent="0.2">
      <c r="A2074" s="88">
        <v>2013</v>
      </c>
      <c r="D2074" s="14" t="str">
        <f t="shared" si="31"/>
        <v>OK</v>
      </c>
    </row>
    <row r="2075" spans="1:4" x14ac:dyDescent="0.2">
      <c r="A2075" s="88">
        <v>2014</v>
      </c>
      <c r="D2075" s="14" t="str">
        <f t="shared" si="31"/>
        <v>OK</v>
      </c>
    </row>
    <row r="2076" spans="1:4" x14ac:dyDescent="0.2">
      <c r="A2076" s="88">
        <v>2015</v>
      </c>
      <c r="D2076" s="14" t="str">
        <f t="shared" si="31"/>
        <v>OK</v>
      </c>
    </row>
    <row r="2077" spans="1:4" x14ac:dyDescent="0.2">
      <c r="A2077" s="88">
        <v>2016</v>
      </c>
      <c r="C2077" s="14" t="s">
        <v>689</v>
      </c>
      <c r="D2077" s="14" t="str">
        <f t="shared" si="31"/>
        <v>OK</v>
      </c>
    </row>
    <row r="2078" spans="1:4" x14ac:dyDescent="0.2">
      <c r="A2078" s="88">
        <v>2017</v>
      </c>
      <c r="C2078" s="14" t="s">
        <v>689</v>
      </c>
      <c r="D2078" s="14" t="str">
        <f t="shared" si="31"/>
        <v>OK</v>
      </c>
    </row>
    <row r="2079" spans="1:4" x14ac:dyDescent="0.2">
      <c r="A2079" s="88">
        <v>2018</v>
      </c>
      <c r="D2079" s="14" t="str">
        <f t="shared" si="31"/>
        <v>OK</v>
      </c>
    </row>
    <row r="2080" spans="1:4" x14ac:dyDescent="0.2">
      <c r="A2080" s="88">
        <v>2019</v>
      </c>
      <c r="D2080" s="14" t="str">
        <f t="shared" si="31"/>
        <v>OK</v>
      </c>
    </row>
    <row r="2081" spans="1:4" x14ac:dyDescent="0.2">
      <c r="A2081" s="56">
        <v>2020</v>
      </c>
      <c r="B2081" s="1354">
        <f>'Expenditures 15-22'!H84</f>
        <v>0</v>
      </c>
      <c r="C2081" s="14" t="s">
        <v>689</v>
      </c>
      <c r="D2081" s="14" t="str">
        <f t="shared" si="31"/>
        <v>Error?</v>
      </c>
    </row>
    <row r="2082" spans="1:4" x14ac:dyDescent="0.2">
      <c r="A2082" s="88">
        <v>2021</v>
      </c>
      <c r="C2082" s="14" t="s">
        <v>689</v>
      </c>
      <c r="D2082" s="14" t="str">
        <f t="shared" si="31"/>
        <v>OK</v>
      </c>
    </row>
    <row r="2083" spans="1:4" x14ac:dyDescent="0.2">
      <c r="A2083" s="88">
        <v>2022</v>
      </c>
      <c r="D2083" s="14" t="str">
        <f t="shared" si="31"/>
        <v>OK</v>
      </c>
    </row>
    <row r="2084" spans="1:4" x14ac:dyDescent="0.2">
      <c r="A2084" s="88">
        <v>2023</v>
      </c>
      <c r="D2084" s="14" t="str">
        <f t="shared" si="31"/>
        <v>OK</v>
      </c>
    </row>
    <row r="2085" spans="1:4" x14ac:dyDescent="0.2">
      <c r="A2085" s="88">
        <v>2024</v>
      </c>
      <c r="C2085" s="14" t="s">
        <v>689</v>
      </c>
      <c r="D2085" s="14" t="str">
        <f t="shared" si="31"/>
        <v>OK</v>
      </c>
    </row>
    <row r="2086" spans="1:4" x14ac:dyDescent="0.2">
      <c r="A2086" s="88">
        <v>2025</v>
      </c>
      <c r="D2086" s="14" t="str">
        <f t="shared" si="31"/>
        <v>OK</v>
      </c>
    </row>
    <row r="2087" spans="1:4" x14ac:dyDescent="0.2">
      <c r="A2087" s="88">
        <v>2026</v>
      </c>
      <c r="D2087" s="14" t="str">
        <f t="shared" si="31"/>
        <v>OK</v>
      </c>
    </row>
    <row r="2088" spans="1:4" x14ac:dyDescent="0.2">
      <c r="A2088" s="56">
        <v>2027</v>
      </c>
      <c r="B2088" s="1354">
        <f>'Expenditures 15-22'!K84</f>
        <v>71558</v>
      </c>
      <c r="C2088" s="14" t="s">
        <v>689</v>
      </c>
      <c r="D2088" s="14" t="str">
        <f t="shared" si="31"/>
        <v>Error?</v>
      </c>
    </row>
    <row r="2089" spans="1:4" x14ac:dyDescent="0.2">
      <c r="A2089" s="56">
        <v>2028</v>
      </c>
      <c r="B2089" s="1354">
        <f>'Expenditures 15-22'!K92</f>
        <v>8435506</v>
      </c>
      <c r="C2089" s="14" t="s">
        <v>689</v>
      </c>
      <c r="D2089" s="14" t="str">
        <f t="shared" si="31"/>
        <v>Error?</v>
      </c>
    </row>
    <row r="2090" spans="1:4" x14ac:dyDescent="0.2">
      <c r="A2090" s="88">
        <v>2029</v>
      </c>
      <c r="D2090" s="14" t="str">
        <f t="shared" si="31"/>
        <v>OK</v>
      </c>
    </row>
    <row r="2091" spans="1:4" x14ac:dyDescent="0.2">
      <c r="A2091" s="56">
        <v>2030</v>
      </c>
      <c r="B2091" s="1354">
        <f>'Expenditures 15-22'!H136</f>
        <v>0</v>
      </c>
      <c r="C2091" s="14" t="s">
        <v>689</v>
      </c>
      <c r="D2091" s="14" t="str">
        <f t="shared" si="31"/>
        <v>Error?</v>
      </c>
    </row>
    <row r="2092" spans="1:4" x14ac:dyDescent="0.2">
      <c r="A2092" s="56">
        <v>2031</v>
      </c>
      <c r="B2092" s="1354">
        <f>'Expenditures 15-22'!H137</f>
        <v>0</v>
      </c>
      <c r="D2092" s="14" t="str">
        <f t="shared" si="31"/>
        <v>Error?</v>
      </c>
    </row>
    <row r="2093" spans="1:4" x14ac:dyDescent="0.2">
      <c r="A2093" s="56">
        <v>2032</v>
      </c>
      <c r="B2093" s="1354">
        <f>'Expenditures 15-22'!K136</f>
        <v>0</v>
      </c>
      <c r="C2093" s="14" t="s">
        <v>689</v>
      </c>
      <c r="D2093" s="14" t="str">
        <f t="shared" si="31"/>
        <v>Error?</v>
      </c>
    </row>
    <row r="2094" spans="1:4" x14ac:dyDescent="0.2">
      <c r="A2094" s="56">
        <v>2033</v>
      </c>
      <c r="B2094" s="1354">
        <f>'Expenditures 15-22'!K137</f>
        <v>0</v>
      </c>
      <c r="C2094" s="14" t="s">
        <v>689</v>
      </c>
      <c r="D2094" s="14" t="str">
        <f t="shared" si="31"/>
        <v>Error?</v>
      </c>
    </row>
    <row r="2095" spans="1:4" x14ac:dyDescent="0.2">
      <c r="A2095" s="88">
        <v>2034</v>
      </c>
      <c r="D2095" s="14" t="str">
        <f t="shared" si="31"/>
        <v>OK</v>
      </c>
    </row>
    <row r="2096" spans="1:4" x14ac:dyDescent="0.2">
      <c r="A2096" s="88">
        <v>2035</v>
      </c>
      <c r="D2096" s="14" t="str">
        <f t="shared" si="31"/>
        <v>OK</v>
      </c>
    </row>
    <row r="2097" spans="1:4" x14ac:dyDescent="0.2">
      <c r="A2097" s="88">
        <v>2036</v>
      </c>
      <c r="D2097" s="14" t="str">
        <f t="shared" si="31"/>
        <v>OK</v>
      </c>
    </row>
    <row r="2098" spans="1:4" x14ac:dyDescent="0.2">
      <c r="A2098" s="88">
        <v>2037</v>
      </c>
      <c r="D2098" s="14" t="str">
        <f t="shared" si="31"/>
        <v>OK</v>
      </c>
    </row>
    <row r="2099" spans="1:4" x14ac:dyDescent="0.2">
      <c r="A2099" s="88">
        <v>2038</v>
      </c>
      <c r="C2099" s="14" t="s">
        <v>689</v>
      </c>
      <c r="D2099" s="14" t="str">
        <f t="shared" si="31"/>
        <v>OK</v>
      </c>
    </row>
    <row r="2100" spans="1:4" x14ac:dyDescent="0.2">
      <c r="A2100" s="88">
        <v>2039</v>
      </c>
      <c r="D2100" s="14" t="str">
        <f t="shared" si="31"/>
        <v>OK</v>
      </c>
    </row>
    <row r="2101" spans="1:4" x14ac:dyDescent="0.2">
      <c r="A2101" s="88">
        <v>2040</v>
      </c>
      <c r="C2101" s="14" t="s">
        <v>689</v>
      </c>
      <c r="D2101" s="14" t="str">
        <f t="shared" si="31"/>
        <v>OK</v>
      </c>
    </row>
    <row r="2102" spans="1:4" x14ac:dyDescent="0.2">
      <c r="A2102" s="56">
        <v>2041</v>
      </c>
      <c r="B2102" s="1354">
        <f>'Expenditures 15-22'!K303</f>
        <v>0</v>
      </c>
      <c r="C2102" s="14" t="s">
        <v>689</v>
      </c>
      <c r="D2102" s="14" t="str">
        <f t="shared" si="31"/>
        <v>Error?</v>
      </c>
    </row>
    <row r="2103" spans="1:4" x14ac:dyDescent="0.2">
      <c r="A2103" s="88">
        <v>2042</v>
      </c>
      <c r="D2103" s="14" t="str">
        <f t="shared" si="31"/>
        <v>OK</v>
      </c>
    </row>
    <row r="2104" spans="1:4" x14ac:dyDescent="0.2">
      <c r="A2104" s="88">
        <v>2043</v>
      </c>
      <c r="D2104" s="14" t="str">
        <f t="shared" si="31"/>
        <v>OK</v>
      </c>
    </row>
    <row r="2105" spans="1:4" x14ac:dyDescent="0.2">
      <c r="A2105" s="56">
        <v>2044</v>
      </c>
      <c r="B2105" s="1354">
        <f>'Acct Summary 7-8'!I47</f>
        <v>7494393</v>
      </c>
      <c r="C2105" s="14" t="s">
        <v>689</v>
      </c>
      <c r="D2105" s="14" t="str">
        <f t="shared" si="31"/>
        <v>Error?</v>
      </c>
    </row>
    <row r="2106" spans="1:4" x14ac:dyDescent="0.2">
      <c r="A2106" s="56">
        <v>2045</v>
      </c>
      <c r="B2106" s="1354">
        <f>'Acct Summary 7-8'!I48</f>
        <v>75000</v>
      </c>
      <c r="D2106" s="14" t="str">
        <f t="shared" si="31"/>
        <v>Error?</v>
      </c>
    </row>
    <row r="2107" spans="1:4" x14ac:dyDescent="0.2">
      <c r="A2107" s="56">
        <v>2046</v>
      </c>
      <c r="B2107" s="1354">
        <f>'Rest Tax Levies-Tort Im 26'!H11</f>
        <v>0</v>
      </c>
      <c r="D2107" s="14" t="str">
        <f t="shared" si="31"/>
        <v>Error?</v>
      </c>
    </row>
    <row r="2108" spans="1:4" x14ac:dyDescent="0.2">
      <c r="A2108" s="88">
        <v>2047</v>
      </c>
      <c r="D2108" s="14" t="str">
        <f t="shared" si="31"/>
        <v>OK</v>
      </c>
    </row>
    <row r="2109" spans="1:4" x14ac:dyDescent="0.2">
      <c r="A2109" s="88">
        <v>2048</v>
      </c>
      <c r="D2109" s="14" t="str">
        <f t="shared" si="31"/>
        <v>OK</v>
      </c>
    </row>
    <row r="2110" spans="1:4" x14ac:dyDescent="0.2">
      <c r="A2110" s="88">
        <v>2049</v>
      </c>
      <c r="D2110" s="14" t="str">
        <f t="shared" si="31"/>
        <v>OK</v>
      </c>
    </row>
    <row r="2111" spans="1:4" x14ac:dyDescent="0.2">
      <c r="A2111" s="88">
        <v>2050</v>
      </c>
      <c r="D2111" s="14" t="str">
        <f t="shared" ref="D2111:D2174" si="32">IF(ISBLANK(B2111),"OK",IF(A2111-B2111=0,"OK","Error?"))</f>
        <v>OK</v>
      </c>
    </row>
    <row r="2112" spans="1:4" x14ac:dyDescent="0.2">
      <c r="A2112" s="88">
        <v>2051</v>
      </c>
      <c r="D2112" s="14" t="str">
        <f t="shared" si="32"/>
        <v>OK</v>
      </c>
    </row>
    <row r="2113" spans="1:4" x14ac:dyDescent="0.2">
      <c r="A2113" s="88">
        <v>2052</v>
      </c>
      <c r="D2113" s="14" t="str">
        <f t="shared" si="32"/>
        <v>OK</v>
      </c>
    </row>
    <row r="2114" spans="1:4" x14ac:dyDescent="0.2">
      <c r="A2114" s="88">
        <v>2053</v>
      </c>
      <c r="D2114" s="14" t="str">
        <f t="shared" si="32"/>
        <v>OK</v>
      </c>
    </row>
    <row r="2115" spans="1:4" x14ac:dyDescent="0.2">
      <c r="A2115" s="88">
        <v>2054</v>
      </c>
      <c r="D2115" s="14" t="str">
        <f t="shared" si="32"/>
        <v>OK</v>
      </c>
    </row>
    <row r="2116" spans="1:4" x14ac:dyDescent="0.2">
      <c r="A2116" s="88">
        <v>2055</v>
      </c>
      <c r="D2116" s="14" t="str">
        <f t="shared" si="32"/>
        <v>OK</v>
      </c>
    </row>
    <row r="2117" spans="1:4" x14ac:dyDescent="0.2">
      <c r="A2117" s="88">
        <v>2056</v>
      </c>
      <c r="D2117" s="14" t="str">
        <f t="shared" si="32"/>
        <v>OK</v>
      </c>
    </row>
    <row r="2118" spans="1:4" x14ac:dyDescent="0.2">
      <c r="A2118" s="88">
        <v>2057</v>
      </c>
      <c r="D2118" s="14" t="str">
        <f t="shared" si="32"/>
        <v>OK</v>
      </c>
    </row>
    <row r="2119" spans="1:4" x14ac:dyDescent="0.2">
      <c r="A2119" s="88">
        <v>2058</v>
      </c>
      <c r="D2119" s="14" t="str">
        <f t="shared" si="32"/>
        <v>OK</v>
      </c>
    </row>
    <row r="2120" spans="1:4" x14ac:dyDescent="0.2">
      <c r="A2120" s="88">
        <v>2059</v>
      </c>
      <c r="D2120" s="14" t="str">
        <f t="shared" si="32"/>
        <v>OK</v>
      </c>
    </row>
    <row r="2121" spans="1:4" x14ac:dyDescent="0.2">
      <c r="A2121" s="88">
        <v>2060</v>
      </c>
      <c r="D2121" s="14" t="str">
        <f t="shared" si="32"/>
        <v>OK</v>
      </c>
    </row>
    <row r="2122" spans="1:4" x14ac:dyDescent="0.2">
      <c r="A2122" s="88">
        <v>2061</v>
      </c>
      <c r="D2122" s="14" t="str">
        <f t="shared" si="32"/>
        <v>OK</v>
      </c>
    </row>
    <row r="2123" spans="1:4" x14ac:dyDescent="0.2">
      <c r="A2123" s="88">
        <v>2062</v>
      </c>
      <c r="D2123" s="14" t="str">
        <f t="shared" si="32"/>
        <v>OK</v>
      </c>
    </row>
    <row r="2124" spans="1:4" x14ac:dyDescent="0.2">
      <c r="A2124" s="88">
        <v>2063</v>
      </c>
      <c r="D2124" s="14" t="str">
        <f t="shared" si="32"/>
        <v>OK</v>
      </c>
    </row>
    <row r="2125" spans="1:4" x14ac:dyDescent="0.2">
      <c r="A2125" s="88">
        <v>2064</v>
      </c>
      <c r="D2125" s="14" t="str">
        <f t="shared" si="32"/>
        <v>OK</v>
      </c>
    </row>
    <row r="2126" spans="1:4" x14ac:dyDescent="0.2">
      <c r="A2126" s="88">
        <v>2065</v>
      </c>
      <c r="D2126" s="14" t="str">
        <f t="shared" si="32"/>
        <v>OK</v>
      </c>
    </row>
    <row r="2127" spans="1:4" x14ac:dyDescent="0.2">
      <c r="A2127" s="88">
        <v>2066</v>
      </c>
      <c r="D2127" s="14" t="str">
        <f t="shared" si="32"/>
        <v>OK</v>
      </c>
    </row>
    <row r="2128" spans="1:4" x14ac:dyDescent="0.2">
      <c r="A2128" s="88">
        <v>2067</v>
      </c>
      <c r="D2128" s="14" t="str">
        <f t="shared" si="32"/>
        <v>OK</v>
      </c>
    </row>
    <row r="2129" spans="1:4" x14ac:dyDescent="0.2">
      <c r="A2129" s="88">
        <v>2068</v>
      </c>
      <c r="D2129" s="14" t="str">
        <f t="shared" si="32"/>
        <v>OK</v>
      </c>
    </row>
    <row r="2130" spans="1:4" x14ac:dyDescent="0.2">
      <c r="A2130" s="88">
        <v>2069</v>
      </c>
      <c r="D2130" s="14" t="str">
        <f t="shared" si="32"/>
        <v>OK</v>
      </c>
    </row>
    <row r="2131" spans="1:4" x14ac:dyDescent="0.2">
      <c r="A2131" s="88">
        <v>2070</v>
      </c>
      <c r="C2131" s="14" t="s">
        <v>689</v>
      </c>
      <c r="D2131" s="14" t="str">
        <f t="shared" si="32"/>
        <v>OK</v>
      </c>
    </row>
    <row r="2132" spans="1:4" x14ac:dyDescent="0.2">
      <c r="A2132" s="88">
        <v>2071</v>
      </c>
      <c r="D2132" s="14" t="str">
        <f t="shared" si="32"/>
        <v>OK</v>
      </c>
    </row>
    <row r="2133" spans="1:4" x14ac:dyDescent="0.2">
      <c r="A2133" s="88">
        <v>2072</v>
      </c>
      <c r="D2133" s="14" t="str">
        <f t="shared" si="32"/>
        <v>OK</v>
      </c>
    </row>
    <row r="2134" spans="1:4" x14ac:dyDescent="0.2">
      <c r="A2134" s="88">
        <v>2073</v>
      </c>
      <c r="D2134" s="14" t="str">
        <f t="shared" si="32"/>
        <v>OK</v>
      </c>
    </row>
    <row r="2135" spans="1:4" x14ac:dyDescent="0.2">
      <c r="A2135" s="88">
        <v>2074</v>
      </c>
      <c r="D2135" s="14" t="str">
        <f t="shared" si="32"/>
        <v>OK</v>
      </c>
    </row>
    <row r="2136" spans="1:4" x14ac:dyDescent="0.2">
      <c r="A2136" s="88">
        <v>2075</v>
      </c>
      <c r="D2136" s="14" t="str">
        <f t="shared" si="32"/>
        <v>OK</v>
      </c>
    </row>
    <row r="2137" spans="1:4" x14ac:dyDescent="0.2">
      <c r="A2137" s="88">
        <v>2076</v>
      </c>
      <c r="D2137" s="14" t="str">
        <f t="shared" si="32"/>
        <v>OK</v>
      </c>
    </row>
    <row r="2138" spans="1:4" x14ac:dyDescent="0.2">
      <c r="A2138" s="88">
        <v>2077</v>
      </c>
      <c r="D2138" s="14" t="str">
        <f t="shared" si="32"/>
        <v>OK</v>
      </c>
    </row>
    <row r="2139" spans="1:4" x14ac:dyDescent="0.2">
      <c r="A2139" s="88">
        <v>2078</v>
      </c>
      <c r="D2139" s="14" t="str">
        <f t="shared" si="32"/>
        <v>OK</v>
      </c>
    </row>
    <row r="2140" spans="1:4" x14ac:dyDescent="0.2">
      <c r="A2140" s="88">
        <v>2079</v>
      </c>
      <c r="D2140" s="14" t="str">
        <f t="shared" si="32"/>
        <v>OK</v>
      </c>
    </row>
    <row r="2141" spans="1:4" x14ac:dyDescent="0.2">
      <c r="A2141" s="88">
        <v>2080</v>
      </c>
      <c r="D2141" s="14" t="str">
        <f t="shared" si="32"/>
        <v>OK</v>
      </c>
    </row>
    <row r="2142" spans="1:4" x14ac:dyDescent="0.2">
      <c r="A2142" s="88">
        <v>2081</v>
      </c>
      <c r="D2142" s="14" t="str">
        <f t="shared" si="32"/>
        <v>OK</v>
      </c>
    </row>
    <row r="2143" spans="1:4" x14ac:dyDescent="0.2">
      <c r="A2143" s="88">
        <v>2082</v>
      </c>
      <c r="D2143" s="14" t="str">
        <f t="shared" si="32"/>
        <v>OK</v>
      </c>
    </row>
    <row r="2144" spans="1:4" x14ac:dyDescent="0.2">
      <c r="A2144" s="88">
        <v>2083</v>
      </c>
      <c r="D2144" s="14" t="str">
        <f t="shared" si="32"/>
        <v>OK</v>
      </c>
    </row>
    <row r="2145" spans="1:4" x14ac:dyDescent="0.2">
      <c r="A2145" s="88">
        <v>2084</v>
      </c>
      <c r="D2145" s="14" t="str">
        <f t="shared" si="32"/>
        <v>OK</v>
      </c>
    </row>
    <row r="2146" spans="1:4" x14ac:dyDescent="0.2">
      <c r="A2146" s="88">
        <v>2085</v>
      </c>
      <c r="D2146" s="14" t="str">
        <f t="shared" si="32"/>
        <v>OK</v>
      </c>
    </row>
    <row r="2147" spans="1:4" x14ac:dyDescent="0.2">
      <c r="A2147" s="88">
        <v>2086</v>
      </c>
      <c r="D2147" s="14" t="str">
        <f t="shared" si="32"/>
        <v>OK</v>
      </c>
    </row>
    <row r="2148" spans="1:4" x14ac:dyDescent="0.2">
      <c r="A2148" s="88">
        <v>2087</v>
      </c>
      <c r="D2148" s="14" t="str">
        <f t="shared" si="32"/>
        <v>OK</v>
      </c>
    </row>
    <row r="2149" spans="1:4" x14ac:dyDescent="0.2">
      <c r="A2149" s="88">
        <v>2088</v>
      </c>
      <c r="D2149" s="14" t="str">
        <f t="shared" si="32"/>
        <v>OK</v>
      </c>
    </row>
    <row r="2150" spans="1:4" x14ac:dyDescent="0.2">
      <c r="A2150" s="88">
        <v>2089</v>
      </c>
      <c r="D2150" s="14" t="str">
        <f t="shared" si="32"/>
        <v>OK</v>
      </c>
    </row>
    <row r="2151" spans="1:4" x14ac:dyDescent="0.2">
      <c r="A2151" s="88">
        <v>2090</v>
      </c>
      <c r="D2151" s="14" t="str">
        <f t="shared" si="32"/>
        <v>OK</v>
      </c>
    </row>
    <row r="2152" spans="1:4" x14ac:dyDescent="0.2">
      <c r="A2152" s="88">
        <v>2091</v>
      </c>
      <c r="D2152" s="14" t="str">
        <f t="shared" si="32"/>
        <v>OK</v>
      </c>
    </row>
    <row r="2153" spans="1:4" x14ac:dyDescent="0.2">
      <c r="A2153" s="88">
        <v>2092</v>
      </c>
      <c r="D2153" s="14" t="str">
        <f t="shared" si="32"/>
        <v>OK</v>
      </c>
    </row>
    <row r="2154" spans="1:4" x14ac:dyDescent="0.2">
      <c r="A2154" s="88">
        <v>2093</v>
      </c>
      <c r="D2154" s="14" t="str">
        <f t="shared" si="32"/>
        <v>OK</v>
      </c>
    </row>
    <row r="2155" spans="1:4" x14ac:dyDescent="0.2">
      <c r="A2155" s="88">
        <v>2094</v>
      </c>
      <c r="D2155" s="14" t="str">
        <f t="shared" si="32"/>
        <v>OK</v>
      </c>
    </row>
    <row r="2156" spans="1:4" x14ac:dyDescent="0.2">
      <c r="A2156" s="88">
        <v>2095</v>
      </c>
      <c r="D2156" s="14" t="str">
        <f t="shared" si="32"/>
        <v>OK</v>
      </c>
    </row>
    <row r="2157" spans="1:4" x14ac:dyDescent="0.2">
      <c r="A2157" s="88">
        <v>2096</v>
      </c>
      <c r="D2157" s="14" t="str">
        <f t="shared" si="32"/>
        <v>OK</v>
      </c>
    </row>
    <row r="2158" spans="1:4" x14ac:dyDescent="0.2">
      <c r="A2158" s="88">
        <v>2097</v>
      </c>
      <c r="D2158" s="14" t="str">
        <f t="shared" si="32"/>
        <v>OK</v>
      </c>
    </row>
    <row r="2159" spans="1:4" x14ac:dyDescent="0.2">
      <c r="A2159" s="88">
        <v>2098</v>
      </c>
      <c r="D2159" s="14" t="str">
        <f t="shared" si="32"/>
        <v>OK</v>
      </c>
    </row>
    <row r="2160" spans="1:4" x14ac:dyDescent="0.2">
      <c r="A2160" s="88">
        <v>2099</v>
      </c>
      <c r="D2160" s="14" t="str">
        <f t="shared" si="32"/>
        <v>OK</v>
      </c>
    </row>
    <row r="2161" spans="1:4" x14ac:dyDescent="0.2">
      <c r="A2161" s="88">
        <v>2100</v>
      </c>
      <c r="D2161" s="14" t="str">
        <f t="shared" si="32"/>
        <v>OK</v>
      </c>
    </row>
    <row r="2162" spans="1:4" x14ac:dyDescent="0.2">
      <c r="A2162" s="88">
        <v>2101</v>
      </c>
      <c r="D2162" s="14" t="str">
        <f t="shared" si="32"/>
        <v>OK</v>
      </c>
    </row>
    <row r="2163" spans="1:4" x14ac:dyDescent="0.2">
      <c r="A2163" s="88">
        <v>2102</v>
      </c>
      <c r="D2163" s="14" t="str">
        <f t="shared" si="32"/>
        <v>OK</v>
      </c>
    </row>
    <row r="2164" spans="1:4" x14ac:dyDescent="0.2">
      <c r="A2164" s="88">
        <v>2103</v>
      </c>
      <c r="D2164" s="14" t="str">
        <f t="shared" si="32"/>
        <v>OK</v>
      </c>
    </row>
    <row r="2165" spans="1:4" x14ac:dyDescent="0.2">
      <c r="A2165" s="88">
        <v>2104</v>
      </c>
      <c r="D2165" s="14" t="str">
        <f t="shared" si="32"/>
        <v>OK</v>
      </c>
    </row>
    <row r="2166" spans="1:4" x14ac:dyDescent="0.2">
      <c r="A2166" s="88">
        <v>2105</v>
      </c>
      <c r="D2166" s="14" t="str">
        <f t="shared" si="32"/>
        <v>OK</v>
      </c>
    </row>
    <row r="2167" spans="1:4" x14ac:dyDescent="0.2">
      <c r="A2167" s="88">
        <v>2106</v>
      </c>
      <c r="D2167" s="14" t="str">
        <f t="shared" si="32"/>
        <v>OK</v>
      </c>
    </row>
    <row r="2168" spans="1:4" x14ac:dyDescent="0.2">
      <c r="A2168" s="88">
        <v>2107</v>
      </c>
      <c r="D2168" s="14" t="str">
        <f t="shared" si="32"/>
        <v>OK</v>
      </c>
    </row>
    <row r="2169" spans="1:4" x14ac:dyDescent="0.2">
      <c r="A2169" s="88">
        <v>2108</v>
      </c>
      <c r="D2169" s="14" t="str">
        <f t="shared" si="32"/>
        <v>OK</v>
      </c>
    </row>
    <row r="2170" spans="1:4" x14ac:dyDescent="0.2">
      <c r="A2170" s="88">
        <v>2109</v>
      </c>
      <c r="D2170" s="14" t="str">
        <f t="shared" si="32"/>
        <v>OK</v>
      </c>
    </row>
    <row r="2171" spans="1:4" x14ac:dyDescent="0.2">
      <c r="A2171" s="88">
        <v>2110</v>
      </c>
      <c r="D2171" s="14" t="str">
        <f t="shared" si="32"/>
        <v>OK</v>
      </c>
    </row>
    <row r="2172" spans="1:4" x14ac:dyDescent="0.2">
      <c r="A2172" s="88">
        <v>2111</v>
      </c>
      <c r="D2172" s="14" t="str">
        <f t="shared" si="32"/>
        <v>OK</v>
      </c>
    </row>
    <row r="2173" spans="1:4" x14ac:dyDescent="0.2">
      <c r="A2173" s="88">
        <v>2112</v>
      </c>
      <c r="D2173" s="14" t="str">
        <f t="shared" si="32"/>
        <v>OK</v>
      </c>
    </row>
    <row r="2174" spans="1:4" x14ac:dyDescent="0.2">
      <c r="A2174" s="88">
        <v>2113</v>
      </c>
      <c r="D2174" s="14" t="str">
        <f t="shared" si="32"/>
        <v>OK</v>
      </c>
    </row>
    <row r="2175" spans="1:4" x14ac:dyDescent="0.2">
      <c r="A2175" s="88">
        <v>2114</v>
      </c>
      <c r="D2175" s="14" t="str">
        <f t="shared" ref="D2175:D2238" si="33">IF(ISBLANK(B2175),"OK",IF(A2175-B2175=0,"OK","Error?"))</f>
        <v>OK</v>
      </c>
    </row>
    <row r="2176" spans="1:4" x14ac:dyDescent="0.2">
      <c r="A2176" s="88">
        <v>2115</v>
      </c>
      <c r="D2176" s="14" t="str">
        <f t="shared" si="33"/>
        <v>OK</v>
      </c>
    </row>
    <row r="2177" spans="1:4" x14ac:dyDescent="0.2">
      <c r="A2177" s="88">
        <v>2116</v>
      </c>
      <c r="D2177" s="14" t="str">
        <f t="shared" si="33"/>
        <v>OK</v>
      </c>
    </row>
    <row r="2178" spans="1:4" x14ac:dyDescent="0.2">
      <c r="A2178" s="88">
        <v>2117</v>
      </c>
      <c r="D2178" s="14" t="str">
        <f t="shared" si="33"/>
        <v>OK</v>
      </c>
    </row>
    <row r="2179" spans="1:4" x14ac:dyDescent="0.2">
      <c r="A2179" s="88">
        <v>2118</v>
      </c>
      <c r="D2179" s="14" t="str">
        <f t="shared" si="33"/>
        <v>OK</v>
      </c>
    </row>
    <row r="2180" spans="1:4" x14ac:dyDescent="0.2">
      <c r="A2180" s="88">
        <v>2119</v>
      </c>
      <c r="D2180" s="14" t="str">
        <f t="shared" si="33"/>
        <v>OK</v>
      </c>
    </row>
    <row r="2181" spans="1:4" x14ac:dyDescent="0.2">
      <c r="A2181" s="88">
        <v>2120</v>
      </c>
      <c r="D2181" s="14" t="str">
        <f t="shared" si="33"/>
        <v>OK</v>
      </c>
    </row>
    <row r="2182" spans="1:4" x14ac:dyDescent="0.2">
      <c r="A2182" s="88">
        <v>2121</v>
      </c>
      <c r="D2182" s="14" t="str">
        <f t="shared" si="33"/>
        <v>OK</v>
      </c>
    </row>
    <row r="2183" spans="1:4" x14ac:dyDescent="0.2">
      <c r="A2183" s="88">
        <v>2122</v>
      </c>
      <c r="D2183" s="14" t="str">
        <f t="shared" si="33"/>
        <v>OK</v>
      </c>
    </row>
    <row r="2184" spans="1:4" x14ac:dyDescent="0.2">
      <c r="A2184" s="88">
        <v>2123</v>
      </c>
      <c r="D2184" s="14" t="str">
        <f t="shared" si="33"/>
        <v>OK</v>
      </c>
    </row>
    <row r="2185" spans="1:4" x14ac:dyDescent="0.2">
      <c r="A2185" s="88">
        <v>2124</v>
      </c>
      <c r="D2185" s="14" t="str">
        <f t="shared" si="33"/>
        <v>OK</v>
      </c>
    </row>
    <row r="2186" spans="1:4" x14ac:dyDescent="0.2">
      <c r="A2186" s="88">
        <v>2125</v>
      </c>
      <c r="D2186" s="14" t="str">
        <f t="shared" si="33"/>
        <v>OK</v>
      </c>
    </row>
    <row r="2187" spans="1:4" x14ac:dyDescent="0.2">
      <c r="A2187" s="88">
        <v>2126</v>
      </c>
      <c r="D2187" s="14" t="str">
        <f t="shared" si="33"/>
        <v>OK</v>
      </c>
    </row>
    <row r="2188" spans="1:4" x14ac:dyDescent="0.2">
      <c r="A2188" s="88">
        <v>2127</v>
      </c>
      <c r="D2188" s="14" t="str">
        <f t="shared" si="33"/>
        <v>OK</v>
      </c>
    </row>
    <row r="2189" spans="1:4" x14ac:dyDescent="0.2">
      <c r="A2189" s="88">
        <v>2128</v>
      </c>
      <c r="D2189" s="14" t="str">
        <f t="shared" si="33"/>
        <v>OK</v>
      </c>
    </row>
    <row r="2190" spans="1:4" x14ac:dyDescent="0.2">
      <c r="A2190" s="88">
        <v>2129</v>
      </c>
      <c r="D2190" s="14" t="str">
        <f t="shared" si="33"/>
        <v>OK</v>
      </c>
    </row>
    <row r="2191" spans="1:4" x14ac:dyDescent="0.2">
      <c r="A2191" s="88">
        <v>2130</v>
      </c>
      <c r="D2191" s="14" t="str">
        <f t="shared" si="33"/>
        <v>OK</v>
      </c>
    </row>
    <row r="2192" spans="1:4" x14ac:dyDescent="0.2">
      <c r="A2192" s="88">
        <v>2131</v>
      </c>
      <c r="D2192" s="14" t="str">
        <f t="shared" si="33"/>
        <v>OK</v>
      </c>
    </row>
    <row r="2193" spans="1:4" x14ac:dyDescent="0.2">
      <c r="A2193" s="88">
        <v>2132</v>
      </c>
      <c r="D2193" s="14" t="str">
        <f t="shared" si="33"/>
        <v>OK</v>
      </c>
    </row>
    <row r="2194" spans="1:4" x14ac:dyDescent="0.2">
      <c r="A2194" s="88">
        <v>2133</v>
      </c>
      <c r="D2194" s="14" t="str">
        <f t="shared" si="33"/>
        <v>OK</v>
      </c>
    </row>
    <row r="2195" spans="1:4" x14ac:dyDescent="0.2">
      <c r="A2195" s="88">
        <v>2134</v>
      </c>
      <c r="D2195" s="14" t="str">
        <f t="shared" si="33"/>
        <v>OK</v>
      </c>
    </row>
    <row r="2196" spans="1:4" x14ac:dyDescent="0.2">
      <c r="A2196" s="88">
        <v>2135</v>
      </c>
      <c r="D2196" s="14" t="str">
        <f t="shared" si="33"/>
        <v>OK</v>
      </c>
    </row>
    <row r="2197" spans="1:4" x14ac:dyDescent="0.2">
      <c r="A2197" s="88">
        <v>2136</v>
      </c>
      <c r="D2197" s="14" t="str">
        <f t="shared" si="33"/>
        <v>OK</v>
      </c>
    </row>
    <row r="2198" spans="1:4" x14ac:dyDescent="0.2">
      <c r="A2198" s="88">
        <v>2137</v>
      </c>
      <c r="D2198" s="14" t="str">
        <f t="shared" si="33"/>
        <v>OK</v>
      </c>
    </row>
    <row r="2199" spans="1:4" x14ac:dyDescent="0.2">
      <c r="A2199" s="88">
        <v>2138</v>
      </c>
      <c r="D2199" s="14" t="str">
        <f t="shared" si="33"/>
        <v>OK</v>
      </c>
    </row>
    <row r="2200" spans="1:4" x14ac:dyDescent="0.2">
      <c r="A2200" s="88">
        <v>2139</v>
      </c>
      <c r="D2200" s="14" t="str">
        <f t="shared" si="33"/>
        <v>OK</v>
      </c>
    </row>
    <row r="2201" spans="1:4" x14ac:dyDescent="0.2">
      <c r="A2201" s="88">
        <v>2140</v>
      </c>
      <c r="D2201" s="14" t="str">
        <f t="shared" si="33"/>
        <v>OK</v>
      </c>
    </row>
    <row r="2202" spans="1:4" x14ac:dyDescent="0.2">
      <c r="A2202" s="88">
        <v>2141</v>
      </c>
      <c r="D2202" s="14" t="str">
        <f t="shared" si="33"/>
        <v>OK</v>
      </c>
    </row>
    <row r="2203" spans="1:4" x14ac:dyDescent="0.2">
      <c r="A2203" s="88">
        <v>2142</v>
      </c>
      <c r="D2203" s="14" t="str">
        <f t="shared" si="33"/>
        <v>OK</v>
      </c>
    </row>
    <row r="2204" spans="1:4" x14ac:dyDescent="0.2">
      <c r="A2204" s="88">
        <v>2143</v>
      </c>
      <c r="D2204" s="14" t="str">
        <f t="shared" si="33"/>
        <v>OK</v>
      </c>
    </row>
    <row r="2205" spans="1:4" x14ac:dyDescent="0.2">
      <c r="A2205" s="88">
        <v>2144</v>
      </c>
      <c r="D2205" s="14" t="str">
        <f t="shared" si="33"/>
        <v>OK</v>
      </c>
    </row>
    <row r="2206" spans="1:4" x14ac:dyDescent="0.2">
      <c r="A2206" s="88">
        <v>2145</v>
      </c>
      <c r="D2206" s="14" t="str">
        <f t="shared" si="33"/>
        <v>OK</v>
      </c>
    </row>
    <row r="2207" spans="1:4" x14ac:dyDescent="0.2">
      <c r="A2207" s="88">
        <v>2146</v>
      </c>
      <c r="D2207" s="14" t="str">
        <f t="shared" si="33"/>
        <v>OK</v>
      </c>
    </row>
    <row r="2208" spans="1:4" x14ac:dyDescent="0.2">
      <c r="A2208" s="88">
        <v>2147</v>
      </c>
      <c r="D2208" s="14" t="str">
        <f t="shared" si="33"/>
        <v>OK</v>
      </c>
    </row>
    <row r="2209" spans="1:4" x14ac:dyDescent="0.2">
      <c r="A2209" s="88">
        <v>2148</v>
      </c>
      <c r="D2209" s="14" t="str">
        <f t="shared" si="33"/>
        <v>OK</v>
      </c>
    </row>
    <row r="2210" spans="1:4" x14ac:dyDescent="0.2">
      <c r="A2210" s="88">
        <v>2149</v>
      </c>
      <c r="D2210" s="14" t="str">
        <f t="shared" si="33"/>
        <v>OK</v>
      </c>
    </row>
    <row r="2211" spans="1:4" x14ac:dyDescent="0.2">
      <c r="A2211" s="88">
        <v>2150</v>
      </c>
      <c r="D2211" s="14" t="str">
        <f t="shared" si="33"/>
        <v>OK</v>
      </c>
    </row>
    <row r="2212" spans="1:4" x14ac:dyDescent="0.2">
      <c r="A2212" s="88">
        <v>2151</v>
      </c>
      <c r="D2212" s="14" t="str">
        <f t="shared" si="33"/>
        <v>OK</v>
      </c>
    </row>
    <row r="2213" spans="1:4" x14ac:dyDescent="0.2">
      <c r="A2213" s="88">
        <v>2152</v>
      </c>
      <c r="D2213" s="14" t="str">
        <f t="shared" si="33"/>
        <v>OK</v>
      </c>
    </row>
    <row r="2214" spans="1:4" x14ac:dyDescent="0.2">
      <c r="A2214" s="88">
        <v>2153</v>
      </c>
      <c r="D2214" s="14" t="str">
        <f t="shared" si="33"/>
        <v>OK</v>
      </c>
    </row>
    <row r="2215" spans="1:4" x14ac:dyDescent="0.2">
      <c r="A2215" s="88">
        <v>2154</v>
      </c>
      <c r="D2215" s="14" t="str">
        <f t="shared" si="33"/>
        <v>OK</v>
      </c>
    </row>
    <row r="2216" spans="1:4" x14ac:dyDescent="0.2">
      <c r="A2216" s="88">
        <v>2155</v>
      </c>
      <c r="D2216" s="14" t="str">
        <f t="shared" si="33"/>
        <v>OK</v>
      </c>
    </row>
    <row r="2217" spans="1:4" x14ac:dyDescent="0.2">
      <c r="A2217" s="88">
        <v>2156</v>
      </c>
      <c r="D2217" s="14" t="str">
        <f t="shared" si="33"/>
        <v>OK</v>
      </c>
    </row>
    <row r="2218" spans="1:4" x14ac:dyDescent="0.2">
      <c r="A2218" s="88">
        <v>2157</v>
      </c>
      <c r="D2218" s="14" t="str">
        <f t="shared" si="33"/>
        <v>OK</v>
      </c>
    </row>
    <row r="2219" spans="1:4" x14ac:dyDescent="0.2">
      <c r="A2219" s="88">
        <v>2158</v>
      </c>
      <c r="D2219" s="14" t="str">
        <f t="shared" si="33"/>
        <v>OK</v>
      </c>
    </row>
    <row r="2220" spans="1:4" x14ac:dyDescent="0.2">
      <c r="A2220" s="88">
        <v>2159</v>
      </c>
      <c r="D2220" s="14" t="str">
        <f t="shared" si="33"/>
        <v>OK</v>
      </c>
    </row>
    <row r="2221" spans="1:4" x14ac:dyDescent="0.2">
      <c r="A2221" s="88">
        <v>2160</v>
      </c>
      <c r="D2221" s="14" t="str">
        <f t="shared" si="33"/>
        <v>OK</v>
      </c>
    </row>
    <row r="2222" spans="1:4" x14ac:dyDescent="0.2">
      <c r="A2222" s="88">
        <v>2161</v>
      </c>
      <c r="D2222" s="14" t="str">
        <f t="shared" si="33"/>
        <v>OK</v>
      </c>
    </row>
    <row r="2223" spans="1:4" x14ac:dyDescent="0.2">
      <c r="A2223" s="88">
        <v>2162</v>
      </c>
      <c r="D2223" s="14" t="str">
        <f t="shared" si="33"/>
        <v>OK</v>
      </c>
    </row>
    <row r="2224" spans="1:4" x14ac:dyDescent="0.2">
      <c r="A2224" s="88">
        <v>2163</v>
      </c>
      <c r="D2224" s="14" t="str">
        <f t="shared" si="33"/>
        <v>OK</v>
      </c>
    </row>
    <row r="2225" spans="1:4" x14ac:dyDescent="0.2">
      <c r="A2225" s="88">
        <v>2164</v>
      </c>
      <c r="D2225" s="14" t="str">
        <f t="shared" si="33"/>
        <v>OK</v>
      </c>
    </row>
    <row r="2226" spans="1:4" x14ac:dyDescent="0.2">
      <c r="A2226" s="88">
        <v>2165</v>
      </c>
      <c r="D2226" s="14" t="str">
        <f t="shared" si="33"/>
        <v>OK</v>
      </c>
    </row>
    <row r="2227" spans="1:4" x14ac:dyDescent="0.2">
      <c r="A2227" s="88">
        <v>2166</v>
      </c>
      <c r="D2227" s="14" t="str">
        <f t="shared" si="33"/>
        <v>OK</v>
      </c>
    </row>
    <row r="2228" spans="1:4" x14ac:dyDescent="0.2">
      <c r="A2228" s="88">
        <v>2167</v>
      </c>
      <c r="D2228" s="14" t="str">
        <f t="shared" si="33"/>
        <v>OK</v>
      </c>
    </row>
    <row r="2229" spans="1:4" x14ac:dyDescent="0.2">
      <c r="A2229" s="88">
        <v>2168</v>
      </c>
      <c r="D2229" s="14" t="str">
        <f t="shared" si="33"/>
        <v>OK</v>
      </c>
    </row>
    <row r="2230" spans="1:4" x14ac:dyDescent="0.2">
      <c r="A2230" s="88">
        <v>2169</v>
      </c>
      <c r="D2230" s="14" t="str">
        <f t="shared" si="33"/>
        <v>OK</v>
      </c>
    </row>
    <row r="2231" spans="1:4" x14ac:dyDescent="0.2">
      <c r="A2231" s="88">
        <v>2170</v>
      </c>
      <c r="D2231" s="14" t="str">
        <f t="shared" si="33"/>
        <v>OK</v>
      </c>
    </row>
    <row r="2232" spans="1:4" x14ac:dyDescent="0.2">
      <c r="A2232" s="88">
        <v>2171</v>
      </c>
      <c r="D2232" s="14" t="str">
        <f t="shared" si="33"/>
        <v>OK</v>
      </c>
    </row>
    <row r="2233" spans="1:4" x14ac:dyDescent="0.2">
      <c r="A2233" s="88">
        <v>2172</v>
      </c>
      <c r="D2233" s="14" t="str">
        <f t="shared" si="33"/>
        <v>OK</v>
      </c>
    </row>
    <row r="2234" spans="1:4" x14ac:dyDescent="0.2">
      <c r="A2234" s="88">
        <v>2173</v>
      </c>
      <c r="D2234" s="14" t="str">
        <f t="shared" si="33"/>
        <v>OK</v>
      </c>
    </row>
    <row r="2235" spans="1:4" x14ac:dyDescent="0.2">
      <c r="A2235" s="88">
        <v>2174</v>
      </c>
      <c r="D2235" s="14" t="str">
        <f t="shared" si="33"/>
        <v>OK</v>
      </c>
    </row>
    <row r="2236" spans="1:4" x14ac:dyDescent="0.2">
      <c r="A2236" s="88">
        <v>2175</v>
      </c>
      <c r="D2236" s="14" t="str">
        <f t="shared" si="33"/>
        <v>OK</v>
      </c>
    </row>
    <row r="2237" spans="1:4" x14ac:dyDescent="0.2">
      <c r="A2237" s="88">
        <v>2176</v>
      </c>
      <c r="D2237" s="14" t="str">
        <f t="shared" si="33"/>
        <v>OK</v>
      </c>
    </row>
    <row r="2238" spans="1:4" x14ac:dyDescent="0.2">
      <c r="A2238" s="88">
        <v>2177</v>
      </c>
      <c r="D2238" s="14" t="str">
        <f t="shared" si="33"/>
        <v>OK</v>
      </c>
    </row>
    <row r="2239" spans="1:4" x14ac:dyDescent="0.2">
      <c r="A2239" s="88">
        <v>2178</v>
      </c>
      <c r="D2239" s="14" t="str">
        <f t="shared" ref="D2239:D2302" si="34">IF(ISBLANK(B2239),"OK",IF(A2239-B2239=0,"OK","Error?"))</f>
        <v>OK</v>
      </c>
    </row>
    <row r="2240" spans="1:4" x14ac:dyDescent="0.2">
      <c r="A2240" s="88">
        <v>2179</v>
      </c>
      <c r="D2240" s="14" t="str">
        <f t="shared" si="34"/>
        <v>OK</v>
      </c>
    </row>
    <row r="2241" spans="1:4" x14ac:dyDescent="0.2">
      <c r="A2241" s="88">
        <v>2180</v>
      </c>
      <c r="D2241" s="14" t="str">
        <f t="shared" si="34"/>
        <v>OK</v>
      </c>
    </row>
    <row r="2242" spans="1:4" x14ac:dyDescent="0.2">
      <c r="A2242" s="88">
        <v>2181</v>
      </c>
      <c r="D2242" s="14" t="str">
        <f t="shared" si="34"/>
        <v>OK</v>
      </c>
    </row>
    <row r="2243" spans="1:4" x14ac:dyDescent="0.2">
      <c r="A2243" s="88">
        <v>2182</v>
      </c>
      <c r="D2243" s="14" t="str">
        <f t="shared" si="34"/>
        <v>OK</v>
      </c>
    </row>
    <row r="2244" spans="1:4" x14ac:dyDescent="0.2">
      <c r="A2244" s="88">
        <v>2183</v>
      </c>
      <c r="D2244" s="14" t="str">
        <f t="shared" si="34"/>
        <v>OK</v>
      </c>
    </row>
    <row r="2245" spans="1:4" x14ac:dyDescent="0.2">
      <c r="A2245" s="88">
        <v>2184</v>
      </c>
      <c r="D2245" s="14" t="str">
        <f t="shared" si="34"/>
        <v>OK</v>
      </c>
    </row>
    <row r="2246" spans="1:4" x14ac:dyDescent="0.2">
      <c r="A2246" s="88">
        <v>2185</v>
      </c>
      <c r="D2246" s="14" t="str">
        <f t="shared" si="34"/>
        <v>OK</v>
      </c>
    </row>
    <row r="2247" spans="1:4" x14ac:dyDescent="0.2">
      <c r="A2247" s="88">
        <v>2186</v>
      </c>
      <c r="D2247" s="14" t="str">
        <f t="shared" si="34"/>
        <v>OK</v>
      </c>
    </row>
    <row r="2248" spans="1:4" x14ac:dyDescent="0.2">
      <c r="A2248" s="88">
        <v>2187</v>
      </c>
      <c r="D2248" s="14" t="str">
        <f t="shared" si="34"/>
        <v>OK</v>
      </c>
    </row>
    <row r="2249" spans="1:4" x14ac:dyDescent="0.2">
      <c r="A2249" s="88">
        <v>2188</v>
      </c>
      <c r="D2249" s="14" t="str">
        <f t="shared" si="34"/>
        <v>OK</v>
      </c>
    </row>
    <row r="2250" spans="1:4" x14ac:dyDescent="0.2">
      <c r="A2250" s="88">
        <v>2189</v>
      </c>
      <c r="D2250" s="14" t="str">
        <f t="shared" si="34"/>
        <v>OK</v>
      </c>
    </row>
    <row r="2251" spans="1:4" x14ac:dyDescent="0.2">
      <c r="A2251" s="88">
        <v>2190</v>
      </c>
      <c r="D2251" s="14" t="str">
        <f t="shared" si="34"/>
        <v>OK</v>
      </c>
    </row>
    <row r="2252" spans="1:4" x14ac:dyDescent="0.2">
      <c r="A2252" s="88">
        <v>2191</v>
      </c>
      <c r="D2252" s="14" t="str">
        <f t="shared" si="34"/>
        <v>OK</v>
      </c>
    </row>
    <row r="2253" spans="1:4" x14ac:dyDescent="0.2">
      <c r="A2253" s="88">
        <v>2192</v>
      </c>
      <c r="D2253" s="14" t="str">
        <f t="shared" si="34"/>
        <v>OK</v>
      </c>
    </row>
    <row r="2254" spans="1:4" x14ac:dyDescent="0.2">
      <c r="A2254" s="88">
        <v>2193</v>
      </c>
      <c r="D2254" s="14" t="str">
        <f t="shared" si="34"/>
        <v>OK</v>
      </c>
    </row>
    <row r="2255" spans="1:4" x14ac:dyDescent="0.2">
      <c r="A2255" s="88">
        <v>2194</v>
      </c>
      <c r="D2255" s="14" t="str">
        <f t="shared" si="34"/>
        <v>OK</v>
      </c>
    </row>
    <row r="2256" spans="1:4" x14ac:dyDescent="0.2">
      <c r="A2256" s="88">
        <v>2195</v>
      </c>
      <c r="D2256" s="14" t="str">
        <f t="shared" si="34"/>
        <v>OK</v>
      </c>
    </row>
    <row r="2257" spans="1:4" x14ac:dyDescent="0.2">
      <c r="A2257" s="88">
        <v>2196</v>
      </c>
      <c r="D2257" s="14" t="str">
        <f t="shared" si="34"/>
        <v>OK</v>
      </c>
    </row>
    <row r="2258" spans="1:4" x14ac:dyDescent="0.2">
      <c r="A2258" s="88">
        <v>2197</v>
      </c>
      <c r="D2258" s="14" t="str">
        <f t="shared" si="34"/>
        <v>OK</v>
      </c>
    </row>
    <row r="2259" spans="1:4" x14ac:dyDescent="0.2">
      <c r="A2259" s="88">
        <v>2198</v>
      </c>
      <c r="D2259" s="14" t="str">
        <f t="shared" si="34"/>
        <v>OK</v>
      </c>
    </row>
    <row r="2260" spans="1:4" x14ac:dyDescent="0.2">
      <c r="A2260" s="88">
        <v>2199</v>
      </c>
      <c r="D2260" s="14" t="str">
        <f t="shared" si="34"/>
        <v>OK</v>
      </c>
    </row>
    <row r="2261" spans="1:4" x14ac:dyDescent="0.2">
      <c r="A2261" s="88">
        <v>2200</v>
      </c>
      <c r="D2261" s="14" t="str">
        <f t="shared" si="34"/>
        <v>OK</v>
      </c>
    </row>
    <row r="2262" spans="1:4" x14ac:dyDescent="0.2">
      <c r="A2262" s="88">
        <v>2201</v>
      </c>
      <c r="D2262" s="14" t="str">
        <f t="shared" si="34"/>
        <v>OK</v>
      </c>
    </row>
    <row r="2263" spans="1:4" x14ac:dyDescent="0.2">
      <c r="A2263" s="88">
        <v>2202</v>
      </c>
      <c r="D2263" s="14" t="str">
        <f t="shared" si="34"/>
        <v>OK</v>
      </c>
    </row>
    <row r="2264" spans="1:4" x14ac:dyDescent="0.2">
      <c r="A2264" s="88">
        <v>2203</v>
      </c>
      <c r="D2264" s="14" t="str">
        <f t="shared" si="34"/>
        <v>OK</v>
      </c>
    </row>
    <row r="2265" spans="1:4" x14ac:dyDescent="0.2">
      <c r="A2265" s="88">
        <v>2204</v>
      </c>
      <c r="D2265" s="14" t="str">
        <f t="shared" si="34"/>
        <v>OK</v>
      </c>
    </row>
    <row r="2266" spans="1:4" x14ac:dyDescent="0.2">
      <c r="A2266" s="88">
        <v>2205</v>
      </c>
      <c r="D2266" s="14" t="str">
        <f t="shared" si="34"/>
        <v>OK</v>
      </c>
    </row>
    <row r="2267" spans="1:4" x14ac:dyDescent="0.2">
      <c r="A2267" s="88">
        <v>2206</v>
      </c>
      <c r="D2267" s="14" t="str">
        <f t="shared" si="34"/>
        <v>OK</v>
      </c>
    </row>
    <row r="2268" spans="1:4" x14ac:dyDescent="0.2">
      <c r="A2268" s="88">
        <v>2207</v>
      </c>
      <c r="D2268" s="14" t="str">
        <f t="shared" si="34"/>
        <v>OK</v>
      </c>
    </row>
    <row r="2269" spans="1:4" x14ac:dyDescent="0.2">
      <c r="A2269" s="88">
        <v>2208</v>
      </c>
      <c r="D2269" s="14" t="str">
        <f t="shared" si="34"/>
        <v>OK</v>
      </c>
    </row>
    <row r="2270" spans="1:4" x14ac:dyDescent="0.2">
      <c r="A2270" s="88">
        <v>2209</v>
      </c>
      <c r="D2270" s="14" t="str">
        <f t="shared" si="34"/>
        <v>OK</v>
      </c>
    </row>
    <row r="2271" spans="1:4" x14ac:dyDescent="0.2">
      <c r="A2271" s="88">
        <v>2210</v>
      </c>
      <c r="D2271" s="14" t="str">
        <f t="shared" si="34"/>
        <v>OK</v>
      </c>
    </row>
    <row r="2272" spans="1:4" x14ac:dyDescent="0.2">
      <c r="A2272" s="88">
        <v>2211</v>
      </c>
      <c r="D2272" s="14" t="str">
        <f t="shared" si="34"/>
        <v>OK</v>
      </c>
    </row>
    <row r="2273" spans="1:4" x14ac:dyDescent="0.2">
      <c r="A2273" s="88">
        <v>2212</v>
      </c>
      <c r="D2273" s="14" t="str">
        <f t="shared" si="34"/>
        <v>OK</v>
      </c>
    </row>
    <row r="2274" spans="1:4" x14ac:dyDescent="0.2">
      <c r="A2274" s="88">
        <v>2213</v>
      </c>
      <c r="D2274" s="14" t="str">
        <f t="shared" si="34"/>
        <v>OK</v>
      </c>
    </row>
    <row r="2275" spans="1:4" x14ac:dyDescent="0.2">
      <c r="A2275" s="88">
        <v>2214</v>
      </c>
      <c r="D2275" s="14" t="str">
        <f t="shared" si="34"/>
        <v>OK</v>
      </c>
    </row>
    <row r="2276" spans="1:4" x14ac:dyDescent="0.2">
      <c r="A2276" s="88">
        <v>2215</v>
      </c>
      <c r="D2276" s="14" t="str">
        <f t="shared" si="34"/>
        <v>OK</v>
      </c>
    </row>
    <row r="2277" spans="1:4" x14ac:dyDescent="0.2">
      <c r="A2277" s="88">
        <v>2216</v>
      </c>
      <c r="D2277" s="14" t="str">
        <f t="shared" si="34"/>
        <v>OK</v>
      </c>
    </row>
    <row r="2278" spans="1:4" x14ac:dyDescent="0.2">
      <c r="A2278" s="88">
        <v>2217</v>
      </c>
      <c r="D2278" s="14" t="str">
        <f t="shared" si="34"/>
        <v>OK</v>
      </c>
    </row>
    <row r="2279" spans="1:4" x14ac:dyDescent="0.2">
      <c r="A2279" s="88">
        <v>2218</v>
      </c>
      <c r="D2279" s="14" t="str">
        <f t="shared" si="34"/>
        <v>OK</v>
      </c>
    </row>
    <row r="2280" spans="1:4" x14ac:dyDescent="0.2">
      <c r="A2280" s="88">
        <v>2219</v>
      </c>
      <c r="D2280" s="14" t="str">
        <f t="shared" si="34"/>
        <v>OK</v>
      </c>
    </row>
    <row r="2281" spans="1:4" x14ac:dyDescent="0.2">
      <c r="A2281" s="88">
        <v>2220</v>
      </c>
      <c r="D2281" s="14" t="str">
        <f t="shared" si="34"/>
        <v>OK</v>
      </c>
    </row>
    <row r="2282" spans="1:4" x14ac:dyDescent="0.2">
      <c r="A2282" s="88">
        <v>2221</v>
      </c>
      <c r="D2282" s="14" t="str">
        <f t="shared" si="34"/>
        <v>OK</v>
      </c>
    </row>
    <row r="2283" spans="1:4" x14ac:dyDescent="0.2">
      <c r="A2283" s="88">
        <v>2222</v>
      </c>
      <c r="D2283" s="14" t="str">
        <f t="shared" si="34"/>
        <v>OK</v>
      </c>
    </row>
    <row r="2284" spans="1:4" x14ac:dyDescent="0.2">
      <c r="A2284" s="88">
        <v>2223</v>
      </c>
      <c r="D2284" s="14" t="str">
        <f t="shared" si="34"/>
        <v>OK</v>
      </c>
    </row>
    <row r="2285" spans="1:4" x14ac:dyDescent="0.2">
      <c r="A2285" s="88">
        <v>2224</v>
      </c>
      <c r="D2285" s="14" t="str">
        <f t="shared" si="34"/>
        <v>OK</v>
      </c>
    </row>
    <row r="2286" spans="1:4" x14ac:dyDescent="0.2">
      <c r="A2286" s="88">
        <v>2225</v>
      </c>
      <c r="D2286" s="14" t="str">
        <f t="shared" si="34"/>
        <v>OK</v>
      </c>
    </row>
    <row r="2287" spans="1:4" x14ac:dyDescent="0.2">
      <c r="A2287" s="88">
        <v>2226</v>
      </c>
      <c r="D2287" s="14" t="str">
        <f t="shared" si="34"/>
        <v>OK</v>
      </c>
    </row>
    <row r="2288" spans="1:4" x14ac:dyDescent="0.2">
      <c r="A2288" s="88">
        <v>2227</v>
      </c>
      <c r="D2288" s="14" t="str">
        <f t="shared" si="34"/>
        <v>OK</v>
      </c>
    </row>
    <row r="2289" spans="1:4" x14ac:dyDescent="0.2">
      <c r="A2289" s="88">
        <v>2228</v>
      </c>
      <c r="D2289" s="14" t="str">
        <f t="shared" si="34"/>
        <v>OK</v>
      </c>
    </row>
    <row r="2290" spans="1:4" x14ac:dyDescent="0.2">
      <c r="A2290" s="88">
        <v>2229</v>
      </c>
      <c r="D2290" s="14" t="str">
        <f t="shared" si="34"/>
        <v>OK</v>
      </c>
    </row>
    <row r="2291" spans="1:4" x14ac:dyDescent="0.2">
      <c r="A2291" s="88">
        <v>2230</v>
      </c>
      <c r="D2291" s="14" t="str">
        <f t="shared" si="34"/>
        <v>OK</v>
      </c>
    </row>
    <row r="2292" spans="1:4" x14ac:dyDescent="0.2">
      <c r="A2292" s="88">
        <v>2231</v>
      </c>
      <c r="D2292" s="14" t="str">
        <f t="shared" si="34"/>
        <v>OK</v>
      </c>
    </row>
    <row r="2293" spans="1:4" x14ac:dyDescent="0.2">
      <c r="A2293" s="88">
        <v>2232</v>
      </c>
      <c r="D2293" s="14" t="str">
        <f t="shared" si="34"/>
        <v>OK</v>
      </c>
    </row>
    <row r="2294" spans="1:4" x14ac:dyDescent="0.2">
      <c r="A2294" s="88">
        <v>2233</v>
      </c>
      <c r="D2294" s="14" t="str">
        <f t="shared" si="34"/>
        <v>OK</v>
      </c>
    </row>
    <row r="2295" spans="1:4" x14ac:dyDescent="0.2">
      <c r="A2295" s="88">
        <v>2234</v>
      </c>
      <c r="D2295" s="14" t="str">
        <f t="shared" si="34"/>
        <v>OK</v>
      </c>
    </row>
    <row r="2296" spans="1:4" x14ac:dyDescent="0.2">
      <c r="A2296" s="88">
        <v>2235</v>
      </c>
      <c r="D2296" s="14" t="str">
        <f t="shared" si="34"/>
        <v>OK</v>
      </c>
    </row>
    <row r="2297" spans="1:4" x14ac:dyDescent="0.2">
      <c r="A2297" s="88">
        <v>2236</v>
      </c>
      <c r="D2297" s="14" t="str">
        <f t="shared" si="34"/>
        <v>OK</v>
      </c>
    </row>
    <row r="2298" spans="1:4" x14ac:dyDescent="0.2">
      <c r="A2298" s="88">
        <v>2237</v>
      </c>
      <c r="D2298" s="14" t="str">
        <f t="shared" si="34"/>
        <v>OK</v>
      </c>
    </row>
    <row r="2299" spans="1:4" x14ac:dyDescent="0.2">
      <c r="A2299" s="88">
        <v>2238</v>
      </c>
      <c r="D2299" s="14" t="str">
        <f t="shared" si="34"/>
        <v>OK</v>
      </c>
    </row>
    <row r="2300" spans="1:4" x14ac:dyDescent="0.2">
      <c r="A2300" s="88">
        <v>2239</v>
      </c>
      <c r="D2300" s="14" t="str">
        <f t="shared" si="34"/>
        <v>OK</v>
      </c>
    </row>
    <row r="2301" spans="1:4" x14ac:dyDescent="0.2">
      <c r="A2301" s="88">
        <v>2240</v>
      </c>
      <c r="D2301" s="14" t="str">
        <f t="shared" si="34"/>
        <v>OK</v>
      </c>
    </row>
    <row r="2302" spans="1:4" x14ac:dyDescent="0.2">
      <c r="A2302" s="88">
        <v>2241</v>
      </c>
      <c r="D2302" s="14" t="str">
        <f t="shared" si="34"/>
        <v>OK</v>
      </c>
    </row>
    <row r="2303" spans="1:4" x14ac:dyDescent="0.2">
      <c r="A2303" s="88">
        <v>2242</v>
      </c>
      <c r="D2303" s="14" t="str">
        <f t="shared" ref="D2303:D2366" si="35">IF(ISBLANK(B2303),"OK",IF(A2303-B2303=0,"OK","Error?"))</f>
        <v>OK</v>
      </c>
    </row>
    <row r="2304" spans="1:4" x14ac:dyDescent="0.2">
      <c r="A2304" s="88">
        <v>2243</v>
      </c>
      <c r="D2304" s="14" t="str">
        <f t="shared" si="35"/>
        <v>OK</v>
      </c>
    </row>
    <row r="2305" spans="1:4" x14ac:dyDescent="0.2">
      <c r="A2305" s="88">
        <v>2244</v>
      </c>
      <c r="D2305" s="14" t="str">
        <f t="shared" si="35"/>
        <v>OK</v>
      </c>
    </row>
    <row r="2306" spans="1:4" x14ac:dyDescent="0.2">
      <c r="A2306" s="88">
        <v>2245</v>
      </c>
      <c r="D2306" s="14" t="str">
        <f t="shared" si="35"/>
        <v>OK</v>
      </c>
    </row>
    <row r="2307" spans="1:4" x14ac:dyDescent="0.2">
      <c r="A2307" s="88">
        <v>2246</v>
      </c>
      <c r="D2307" s="14" t="str">
        <f t="shared" si="35"/>
        <v>OK</v>
      </c>
    </row>
    <row r="2308" spans="1:4" x14ac:dyDescent="0.2">
      <c r="A2308" s="88">
        <v>2247</v>
      </c>
      <c r="D2308" s="14" t="str">
        <f t="shared" si="35"/>
        <v>OK</v>
      </c>
    </row>
    <row r="2309" spans="1:4" x14ac:dyDescent="0.2">
      <c r="A2309" s="88">
        <v>2248</v>
      </c>
      <c r="D2309" s="14" t="str">
        <f t="shared" si="35"/>
        <v>OK</v>
      </c>
    </row>
    <row r="2310" spans="1:4" x14ac:dyDescent="0.2">
      <c r="A2310" s="88">
        <v>2249</v>
      </c>
      <c r="D2310" s="14" t="str">
        <f t="shared" si="35"/>
        <v>OK</v>
      </c>
    </row>
    <row r="2311" spans="1:4" x14ac:dyDescent="0.2">
      <c r="A2311" s="88">
        <v>2250</v>
      </c>
      <c r="D2311" s="14" t="str">
        <f t="shared" si="35"/>
        <v>OK</v>
      </c>
    </row>
    <row r="2312" spans="1:4" x14ac:dyDescent="0.2">
      <c r="A2312" s="88">
        <v>2251</v>
      </c>
      <c r="D2312" s="14" t="str">
        <f t="shared" si="35"/>
        <v>OK</v>
      </c>
    </row>
    <row r="2313" spans="1:4" x14ac:dyDescent="0.2">
      <c r="A2313" s="88">
        <v>2252</v>
      </c>
      <c r="D2313" s="14" t="str">
        <f t="shared" si="35"/>
        <v>OK</v>
      </c>
    </row>
    <row r="2314" spans="1:4" x14ac:dyDescent="0.2">
      <c r="A2314" s="88">
        <v>2253</v>
      </c>
      <c r="D2314" s="14" t="str">
        <f t="shared" si="35"/>
        <v>OK</v>
      </c>
    </row>
    <row r="2315" spans="1:4" x14ac:dyDescent="0.2">
      <c r="A2315" s="88">
        <v>2254</v>
      </c>
      <c r="D2315" s="14" t="str">
        <f t="shared" si="35"/>
        <v>OK</v>
      </c>
    </row>
    <row r="2316" spans="1:4" x14ac:dyDescent="0.2">
      <c r="A2316" s="88">
        <v>2255</v>
      </c>
      <c r="D2316" s="14" t="str">
        <f t="shared" si="35"/>
        <v>OK</v>
      </c>
    </row>
    <row r="2317" spans="1:4" x14ac:dyDescent="0.2">
      <c r="A2317" s="88">
        <v>2256</v>
      </c>
      <c r="D2317" s="14" t="str">
        <f t="shared" si="35"/>
        <v>OK</v>
      </c>
    </row>
    <row r="2318" spans="1:4" x14ac:dyDescent="0.2">
      <c r="A2318" s="88">
        <v>2257</v>
      </c>
      <c r="D2318" s="14" t="str">
        <f t="shared" si="35"/>
        <v>OK</v>
      </c>
    </row>
    <row r="2319" spans="1:4" x14ac:dyDescent="0.2">
      <c r="A2319" s="88">
        <v>2258</v>
      </c>
      <c r="D2319" s="14" t="str">
        <f t="shared" si="35"/>
        <v>OK</v>
      </c>
    </row>
    <row r="2320" spans="1:4" x14ac:dyDescent="0.2">
      <c r="A2320" s="88">
        <v>2259</v>
      </c>
      <c r="D2320" s="14" t="str">
        <f t="shared" si="35"/>
        <v>OK</v>
      </c>
    </row>
    <row r="2321" spans="1:4" x14ac:dyDescent="0.2">
      <c r="A2321" s="88">
        <v>2260</v>
      </c>
      <c r="D2321" s="14" t="str">
        <f t="shared" si="35"/>
        <v>OK</v>
      </c>
    </row>
    <row r="2322" spans="1:4" x14ac:dyDescent="0.2">
      <c r="A2322" s="88">
        <v>2261</v>
      </c>
      <c r="D2322" s="14" t="str">
        <f t="shared" si="35"/>
        <v>OK</v>
      </c>
    </row>
    <row r="2323" spans="1:4" x14ac:dyDescent="0.2">
      <c r="A2323" s="88">
        <v>2262</v>
      </c>
      <c r="D2323" s="14" t="str">
        <f t="shared" si="35"/>
        <v>OK</v>
      </c>
    </row>
    <row r="2324" spans="1:4" x14ac:dyDescent="0.2">
      <c r="A2324" s="88">
        <v>2263</v>
      </c>
      <c r="D2324" s="14" t="str">
        <f t="shared" si="35"/>
        <v>OK</v>
      </c>
    </row>
    <row r="2325" spans="1:4" x14ac:dyDescent="0.2">
      <c r="A2325" s="88">
        <v>2264</v>
      </c>
      <c r="D2325" s="14" t="str">
        <f t="shared" si="35"/>
        <v>OK</v>
      </c>
    </row>
    <row r="2326" spans="1:4" x14ac:dyDescent="0.2">
      <c r="A2326" s="88">
        <v>2265</v>
      </c>
      <c r="D2326" s="14" t="str">
        <f t="shared" si="35"/>
        <v>OK</v>
      </c>
    </row>
    <row r="2327" spans="1:4" x14ac:dyDescent="0.2">
      <c r="A2327" s="88">
        <v>2266</v>
      </c>
      <c r="D2327" s="14" t="str">
        <f t="shared" si="35"/>
        <v>OK</v>
      </c>
    </row>
    <row r="2328" spans="1:4" x14ac:dyDescent="0.2">
      <c r="A2328" s="88">
        <v>2267</v>
      </c>
      <c r="D2328" s="14" t="str">
        <f t="shared" si="35"/>
        <v>OK</v>
      </c>
    </row>
    <row r="2329" spans="1:4" x14ac:dyDescent="0.2">
      <c r="A2329" s="88">
        <v>2268</v>
      </c>
      <c r="D2329" s="14" t="str">
        <f t="shared" si="35"/>
        <v>OK</v>
      </c>
    </row>
    <row r="2330" spans="1:4" x14ac:dyDescent="0.2">
      <c r="A2330" s="88">
        <v>2269</v>
      </c>
      <c r="D2330" s="14" t="str">
        <f t="shared" si="35"/>
        <v>OK</v>
      </c>
    </row>
    <row r="2331" spans="1:4" x14ac:dyDescent="0.2">
      <c r="A2331" s="88">
        <v>2270</v>
      </c>
      <c r="D2331" s="14" t="str">
        <f t="shared" si="35"/>
        <v>OK</v>
      </c>
    </row>
    <row r="2332" spans="1:4" x14ac:dyDescent="0.2">
      <c r="A2332" s="88">
        <v>2271</v>
      </c>
      <c r="D2332" s="14" t="str">
        <f t="shared" si="35"/>
        <v>OK</v>
      </c>
    </row>
    <row r="2333" spans="1:4" x14ac:dyDescent="0.2">
      <c r="A2333" s="88">
        <v>2272</v>
      </c>
      <c r="D2333" s="14" t="str">
        <f t="shared" si="35"/>
        <v>OK</v>
      </c>
    </row>
    <row r="2334" spans="1:4" x14ac:dyDescent="0.2">
      <c r="A2334" s="88">
        <v>2273</v>
      </c>
      <c r="D2334" s="14" t="str">
        <f t="shared" si="35"/>
        <v>OK</v>
      </c>
    </row>
    <row r="2335" spans="1:4" x14ac:dyDescent="0.2">
      <c r="A2335" s="88">
        <v>2274</v>
      </c>
      <c r="D2335" s="14" t="str">
        <f t="shared" si="35"/>
        <v>OK</v>
      </c>
    </row>
    <row r="2336" spans="1:4" x14ac:dyDescent="0.2">
      <c r="A2336" s="88">
        <v>2275</v>
      </c>
      <c r="D2336" s="14" t="str">
        <f t="shared" si="35"/>
        <v>OK</v>
      </c>
    </row>
    <row r="2337" spans="1:4" x14ac:dyDescent="0.2">
      <c r="A2337" s="88">
        <v>2276</v>
      </c>
      <c r="D2337" s="14" t="str">
        <f t="shared" si="35"/>
        <v>OK</v>
      </c>
    </row>
    <row r="2338" spans="1:4" x14ac:dyDescent="0.2">
      <c r="A2338" s="88">
        <v>2277</v>
      </c>
      <c r="D2338" s="14" t="str">
        <f t="shared" si="35"/>
        <v>OK</v>
      </c>
    </row>
    <row r="2339" spans="1:4" x14ac:dyDescent="0.2">
      <c r="A2339" s="88">
        <v>2278</v>
      </c>
      <c r="D2339" s="14" t="str">
        <f t="shared" si="35"/>
        <v>OK</v>
      </c>
    </row>
    <row r="2340" spans="1:4" x14ac:dyDescent="0.2">
      <c r="A2340" s="88">
        <v>2279</v>
      </c>
      <c r="D2340" s="14" t="str">
        <f t="shared" si="35"/>
        <v>OK</v>
      </c>
    </row>
    <row r="2341" spans="1:4" x14ac:dyDescent="0.2">
      <c r="A2341" s="88">
        <v>2280</v>
      </c>
      <c r="D2341" s="14" t="str">
        <f t="shared" si="35"/>
        <v>OK</v>
      </c>
    </row>
    <row r="2342" spans="1:4" x14ac:dyDescent="0.2">
      <c r="A2342" s="88">
        <v>2281</v>
      </c>
      <c r="D2342" s="14" t="str">
        <f t="shared" si="35"/>
        <v>OK</v>
      </c>
    </row>
    <row r="2343" spans="1:4" x14ac:dyDescent="0.2">
      <c r="A2343" s="88">
        <v>2282</v>
      </c>
      <c r="D2343" s="14" t="str">
        <f t="shared" si="35"/>
        <v>OK</v>
      </c>
    </row>
    <row r="2344" spans="1:4" x14ac:dyDescent="0.2">
      <c r="A2344" s="88">
        <v>2283</v>
      </c>
      <c r="D2344" s="14" t="str">
        <f t="shared" si="35"/>
        <v>OK</v>
      </c>
    </row>
    <row r="2345" spans="1:4" x14ac:dyDescent="0.2">
      <c r="A2345" s="88">
        <v>2284</v>
      </c>
      <c r="D2345" s="14" t="str">
        <f t="shared" si="35"/>
        <v>OK</v>
      </c>
    </row>
    <row r="2346" spans="1:4" x14ac:dyDescent="0.2">
      <c r="A2346" s="88">
        <v>2285</v>
      </c>
      <c r="D2346" s="14" t="str">
        <f t="shared" si="35"/>
        <v>OK</v>
      </c>
    </row>
    <row r="2347" spans="1:4" x14ac:dyDescent="0.2">
      <c r="A2347" s="88">
        <v>2286</v>
      </c>
      <c r="D2347" s="14" t="str">
        <f t="shared" si="35"/>
        <v>OK</v>
      </c>
    </row>
    <row r="2348" spans="1:4" x14ac:dyDescent="0.2">
      <c r="A2348" s="88">
        <v>2287</v>
      </c>
      <c r="D2348" s="14" t="str">
        <f t="shared" si="35"/>
        <v>OK</v>
      </c>
    </row>
    <row r="2349" spans="1:4" x14ac:dyDescent="0.2">
      <c r="A2349" s="88">
        <v>2288</v>
      </c>
      <c r="D2349" s="14" t="str">
        <f t="shared" si="35"/>
        <v>OK</v>
      </c>
    </row>
    <row r="2350" spans="1:4" x14ac:dyDescent="0.2">
      <c r="A2350" s="88">
        <v>2289</v>
      </c>
      <c r="D2350" s="14" t="str">
        <f t="shared" si="35"/>
        <v>OK</v>
      </c>
    </row>
    <row r="2351" spans="1:4" x14ac:dyDescent="0.2">
      <c r="A2351" s="88">
        <v>2290</v>
      </c>
      <c r="D2351" s="14" t="str">
        <f t="shared" si="35"/>
        <v>OK</v>
      </c>
    </row>
    <row r="2352" spans="1:4" x14ac:dyDescent="0.2">
      <c r="A2352" s="88">
        <v>2291</v>
      </c>
      <c r="D2352" s="14" t="str">
        <f t="shared" si="35"/>
        <v>OK</v>
      </c>
    </row>
    <row r="2353" spans="1:4" x14ac:dyDescent="0.2">
      <c r="A2353" s="88">
        <v>2292</v>
      </c>
      <c r="D2353" s="14" t="str">
        <f t="shared" si="35"/>
        <v>OK</v>
      </c>
    </row>
    <row r="2354" spans="1:4" x14ac:dyDescent="0.2">
      <c r="A2354" s="88">
        <v>2293</v>
      </c>
      <c r="D2354" s="14" t="str">
        <f t="shared" si="35"/>
        <v>OK</v>
      </c>
    </row>
    <row r="2355" spans="1:4" x14ac:dyDescent="0.2">
      <c r="A2355" s="88">
        <v>2294</v>
      </c>
      <c r="D2355" s="14" t="str">
        <f t="shared" si="35"/>
        <v>OK</v>
      </c>
    </row>
    <row r="2356" spans="1:4" x14ac:dyDescent="0.2">
      <c r="A2356" s="88">
        <v>2295</v>
      </c>
      <c r="D2356" s="14" t="str">
        <f t="shared" si="35"/>
        <v>OK</v>
      </c>
    </row>
    <row r="2357" spans="1:4" x14ac:dyDescent="0.2">
      <c r="A2357" s="88">
        <v>2296</v>
      </c>
      <c r="D2357" s="14" t="str">
        <f t="shared" si="35"/>
        <v>OK</v>
      </c>
    </row>
    <row r="2358" spans="1:4" x14ac:dyDescent="0.2">
      <c r="A2358" s="88">
        <v>2297</v>
      </c>
      <c r="D2358" s="14" t="str">
        <f t="shared" si="35"/>
        <v>OK</v>
      </c>
    </row>
    <row r="2359" spans="1:4" x14ac:dyDescent="0.2">
      <c r="A2359" s="88">
        <v>2298</v>
      </c>
      <c r="D2359" s="14" t="str">
        <f t="shared" si="35"/>
        <v>OK</v>
      </c>
    </row>
    <row r="2360" spans="1:4" x14ac:dyDescent="0.2">
      <c r="A2360" s="88">
        <v>2299</v>
      </c>
      <c r="D2360" s="14" t="str">
        <f t="shared" si="35"/>
        <v>OK</v>
      </c>
    </row>
    <row r="2361" spans="1:4" x14ac:dyDescent="0.2">
      <c r="A2361" s="88">
        <v>2300</v>
      </c>
      <c r="D2361" s="14" t="str">
        <f t="shared" si="35"/>
        <v>OK</v>
      </c>
    </row>
    <row r="2362" spans="1:4" x14ac:dyDescent="0.2">
      <c r="A2362" s="88">
        <v>2301</v>
      </c>
      <c r="D2362" s="14" t="str">
        <f t="shared" si="35"/>
        <v>OK</v>
      </c>
    </row>
    <row r="2363" spans="1:4" x14ac:dyDescent="0.2">
      <c r="A2363" s="88">
        <v>2302</v>
      </c>
      <c r="D2363" s="14" t="str">
        <f t="shared" si="35"/>
        <v>OK</v>
      </c>
    </row>
    <row r="2364" spans="1:4" x14ac:dyDescent="0.2">
      <c r="A2364" s="88">
        <v>2303</v>
      </c>
      <c r="D2364" s="14" t="str">
        <f t="shared" si="35"/>
        <v>OK</v>
      </c>
    </row>
    <row r="2365" spans="1:4" x14ac:dyDescent="0.2">
      <c r="A2365" s="88">
        <v>2304</v>
      </c>
      <c r="D2365" s="14" t="str">
        <f t="shared" si="35"/>
        <v>OK</v>
      </c>
    </row>
    <row r="2366" spans="1:4" x14ac:dyDescent="0.2">
      <c r="A2366" s="88">
        <v>2305</v>
      </c>
      <c r="D2366" s="14" t="str">
        <f t="shared" si="35"/>
        <v>OK</v>
      </c>
    </row>
    <row r="2367" spans="1:4" x14ac:dyDescent="0.2">
      <c r="A2367" s="88">
        <v>2306</v>
      </c>
      <c r="D2367" s="14" t="str">
        <f t="shared" ref="D2367:D2430" si="36">IF(ISBLANK(B2367),"OK",IF(A2367-B2367=0,"OK","Error?"))</f>
        <v>OK</v>
      </c>
    </row>
    <row r="2368" spans="1:4" x14ac:dyDescent="0.2">
      <c r="A2368" s="88">
        <v>2307</v>
      </c>
      <c r="D2368" s="14" t="str">
        <f t="shared" si="36"/>
        <v>OK</v>
      </c>
    </row>
    <row r="2369" spans="1:4" x14ac:dyDescent="0.2">
      <c r="A2369" s="88">
        <v>2308</v>
      </c>
      <c r="D2369" s="14" t="str">
        <f t="shared" si="36"/>
        <v>OK</v>
      </c>
    </row>
    <row r="2370" spans="1:4" x14ac:dyDescent="0.2">
      <c r="A2370" s="88">
        <v>2309</v>
      </c>
      <c r="D2370" s="14" t="str">
        <f t="shared" si="36"/>
        <v>OK</v>
      </c>
    </row>
    <row r="2371" spans="1:4" x14ac:dyDescent="0.2">
      <c r="A2371" s="88">
        <v>2310</v>
      </c>
      <c r="D2371" s="14" t="str">
        <f t="shared" si="36"/>
        <v>OK</v>
      </c>
    </row>
    <row r="2372" spans="1:4" x14ac:dyDescent="0.2">
      <c r="A2372" s="88">
        <v>2311</v>
      </c>
      <c r="D2372" s="14" t="str">
        <f t="shared" si="36"/>
        <v>OK</v>
      </c>
    </row>
    <row r="2373" spans="1:4" x14ac:dyDescent="0.2">
      <c r="A2373" s="88">
        <v>2312</v>
      </c>
      <c r="D2373" s="14" t="str">
        <f t="shared" si="36"/>
        <v>OK</v>
      </c>
    </row>
    <row r="2374" spans="1:4" x14ac:dyDescent="0.2">
      <c r="A2374" s="88">
        <v>2313</v>
      </c>
      <c r="D2374" s="14" t="str">
        <f t="shared" si="36"/>
        <v>OK</v>
      </c>
    </row>
    <row r="2375" spans="1:4" x14ac:dyDescent="0.2">
      <c r="A2375" s="88">
        <v>2314</v>
      </c>
      <c r="D2375" s="14" t="str">
        <f t="shared" si="36"/>
        <v>OK</v>
      </c>
    </row>
    <row r="2376" spans="1:4" x14ac:dyDescent="0.2">
      <c r="A2376" s="88">
        <v>2315</v>
      </c>
      <c r="D2376" s="14" t="str">
        <f t="shared" si="36"/>
        <v>OK</v>
      </c>
    </row>
    <row r="2377" spans="1:4" x14ac:dyDescent="0.2">
      <c r="A2377" s="88">
        <v>2316</v>
      </c>
      <c r="D2377" s="14" t="str">
        <f t="shared" si="36"/>
        <v>OK</v>
      </c>
    </row>
    <row r="2378" spans="1:4" x14ac:dyDescent="0.2">
      <c r="A2378" s="88">
        <v>2317</v>
      </c>
      <c r="D2378" s="14" t="str">
        <f t="shared" si="36"/>
        <v>OK</v>
      </c>
    </row>
    <row r="2379" spans="1:4" x14ac:dyDescent="0.2">
      <c r="A2379" s="88">
        <v>2318</v>
      </c>
      <c r="D2379" s="14" t="str">
        <f t="shared" si="36"/>
        <v>OK</v>
      </c>
    </row>
    <row r="2380" spans="1:4" x14ac:dyDescent="0.2">
      <c r="A2380" s="88">
        <v>2319</v>
      </c>
      <c r="D2380" s="14" t="str">
        <f t="shared" si="36"/>
        <v>OK</v>
      </c>
    </row>
    <row r="2381" spans="1:4" x14ac:dyDescent="0.2">
      <c r="A2381" s="88">
        <v>2320</v>
      </c>
      <c r="D2381" s="14" t="str">
        <f t="shared" si="36"/>
        <v>OK</v>
      </c>
    </row>
    <row r="2382" spans="1:4" x14ac:dyDescent="0.2">
      <c r="A2382" s="88">
        <v>2321</v>
      </c>
      <c r="D2382" s="14" t="str">
        <f t="shared" si="36"/>
        <v>OK</v>
      </c>
    </row>
    <row r="2383" spans="1:4" x14ac:dyDescent="0.2">
      <c r="A2383" s="88">
        <v>2322</v>
      </c>
      <c r="D2383" s="14" t="str">
        <f t="shared" si="36"/>
        <v>OK</v>
      </c>
    </row>
    <row r="2384" spans="1:4" x14ac:dyDescent="0.2">
      <c r="A2384" s="88">
        <v>2323</v>
      </c>
      <c r="D2384" s="14" t="str">
        <f t="shared" si="36"/>
        <v>OK</v>
      </c>
    </row>
    <row r="2385" spans="1:4" x14ac:dyDescent="0.2">
      <c r="A2385" s="88">
        <v>2324</v>
      </c>
      <c r="D2385" s="14" t="str">
        <f t="shared" si="36"/>
        <v>OK</v>
      </c>
    </row>
    <row r="2386" spans="1:4" x14ac:dyDescent="0.2">
      <c r="A2386" s="88">
        <v>2325</v>
      </c>
      <c r="D2386" s="14" t="str">
        <f t="shared" si="36"/>
        <v>OK</v>
      </c>
    </row>
    <row r="2387" spans="1:4" x14ac:dyDescent="0.2">
      <c r="A2387" s="88">
        <v>2326</v>
      </c>
      <c r="D2387" s="14" t="str">
        <f t="shared" si="36"/>
        <v>OK</v>
      </c>
    </row>
    <row r="2388" spans="1:4" x14ac:dyDescent="0.2">
      <c r="A2388" s="88">
        <v>2327</v>
      </c>
      <c r="D2388" s="14" t="str">
        <f t="shared" si="36"/>
        <v>OK</v>
      </c>
    </row>
    <row r="2389" spans="1:4" x14ac:dyDescent="0.2">
      <c r="A2389" s="88">
        <v>2328</v>
      </c>
      <c r="D2389" s="14" t="str">
        <f t="shared" si="36"/>
        <v>OK</v>
      </c>
    </row>
    <row r="2390" spans="1:4" x14ac:dyDescent="0.2">
      <c r="A2390" s="88">
        <v>2329</v>
      </c>
      <c r="D2390" s="14" t="str">
        <f t="shared" si="36"/>
        <v>OK</v>
      </c>
    </row>
    <row r="2391" spans="1:4" x14ac:dyDescent="0.2">
      <c r="A2391" s="88">
        <v>2330</v>
      </c>
      <c r="D2391" s="14" t="str">
        <f t="shared" si="36"/>
        <v>OK</v>
      </c>
    </row>
    <row r="2392" spans="1:4" x14ac:dyDescent="0.2">
      <c r="A2392" s="88">
        <v>2331</v>
      </c>
      <c r="D2392" s="14" t="str">
        <f t="shared" si="36"/>
        <v>OK</v>
      </c>
    </row>
    <row r="2393" spans="1:4" x14ac:dyDescent="0.2">
      <c r="A2393" s="88">
        <v>2332</v>
      </c>
      <c r="D2393" s="14" t="str">
        <f t="shared" si="36"/>
        <v>OK</v>
      </c>
    </row>
    <row r="2394" spans="1:4" x14ac:dyDescent="0.2">
      <c r="A2394" s="88">
        <v>2333</v>
      </c>
      <c r="D2394" s="14" t="str">
        <f t="shared" si="36"/>
        <v>OK</v>
      </c>
    </row>
    <row r="2395" spans="1:4" x14ac:dyDescent="0.2">
      <c r="A2395" s="88">
        <v>2334</v>
      </c>
      <c r="D2395" s="14" t="str">
        <f t="shared" si="36"/>
        <v>OK</v>
      </c>
    </row>
    <row r="2396" spans="1:4" x14ac:dyDescent="0.2">
      <c r="A2396" s="88">
        <v>2335</v>
      </c>
      <c r="D2396" s="14" t="str">
        <f t="shared" si="36"/>
        <v>OK</v>
      </c>
    </row>
    <row r="2397" spans="1:4" x14ac:dyDescent="0.2">
      <c r="A2397" s="88">
        <v>2336</v>
      </c>
      <c r="D2397" s="14" t="str">
        <f t="shared" si="36"/>
        <v>OK</v>
      </c>
    </row>
    <row r="2398" spans="1:4" x14ac:dyDescent="0.2">
      <c r="A2398" s="88">
        <v>2337</v>
      </c>
      <c r="D2398" s="14" t="str">
        <f t="shared" si="36"/>
        <v>OK</v>
      </c>
    </row>
    <row r="2399" spans="1:4" x14ac:dyDescent="0.2">
      <c r="A2399" s="88">
        <v>2338</v>
      </c>
      <c r="D2399" s="14" t="str">
        <f t="shared" si="36"/>
        <v>OK</v>
      </c>
    </row>
    <row r="2400" spans="1:4" x14ac:dyDescent="0.2">
      <c r="A2400" s="88">
        <v>2339</v>
      </c>
      <c r="D2400" s="14" t="str">
        <f t="shared" si="36"/>
        <v>OK</v>
      </c>
    </row>
    <row r="2401" spans="1:4" x14ac:dyDescent="0.2">
      <c r="A2401" s="88">
        <v>2340</v>
      </c>
      <c r="D2401" s="14" t="str">
        <f t="shared" si="36"/>
        <v>OK</v>
      </c>
    </row>
    <row r="2402" spans="1:4" x14ac:dyDescent="0.2">
      <c r="A2402" s="88">
        <v>2341</v>
      </c>
      <c r="D2402" s="14" t="str">
        <f t="shared" si="36"/>
        <v>OK</v>
      </c>
    </row>
    <row r="2403" spans="1:4" x14ac:dyDescent="0.2">
      <c r="A2403" s="88">
        <v>2342</v>
      </c>
      <c r="D2403" s="14" t="str">
        <f t="shared" si="36"/>
        <v>OK</v>
      </c>
    </row>
    <row r="2404" spans="1:4" x14ac:dyDescent="0.2">
      <c r="A2404" s="88">
        <v>2343</v>
      </c>
      <c r="D2404" s="14" t="str">
        <f t="shared" si="36"/>
        <v>OK</v>
      </c>
    </row>
    <row r="2405" spans="1:4" x14ac:dyDescent="0.2">
      <c r="A2405" s="88">
        <v>2344</v>
      </c>
      <c r="D2405" s="14" t="str">
        <f t="shared" si="36"/>
        <v>OK</v>
      </c>
    </row>
    <row r="2406" spans="1:4" x14ac:dyDescent="0.2">
      <c r="A2406" s="88">
        <v>2345</v>
      </c>
      <c r="D2406" s="14" t="str">
        <f t="shared" si="36"/>
        <v>OK</v>
      </c>
    </row>
    <row r="2407" spans="1:4" x14ac:dyDescent="0.2">
      <c r="A2407" s="88">
        <v>2346</v>
      </c>
      <c r="D2407" s="14" t="str">
        <f t="shared" si="36"/>
        <v>OK</v>
      </c>
    </row>
    <row r="2408" spans="1:4" x14ac:dyDescent="0.2">
      <c r="A2408" s="88">
        <v>2347</v>
      </c>
      <c r="D2408" s="14" t="str">
        <f t="shared" si="36"/>
        <v>OK</v>
      </c>
    </row>
    <row r="2409" spans="1:4" x14ac:dyDescent="0.2">
      <c r="A2409" s="88">
        <v>2348</v>
      </c>
      <c r="D2409" s="14" t="str">
        <f t="shared" si="36"/>
        <v>OK</v>
      </c>
    </row>
    <row r="2410" spans="1:4" x14ac:dyDescent="0.2">
      <c r="A2410" s="88">
        <v>2349</v>
      </c>
      <c r="D2410" s="14" t="str">
        <f t="shared" si="36"/>
        <v>OK</v>
      </c>
    </row>
    <row r="2411" spans="1:4" x14ac:dyDescent="0.2">
      <c r="A2411" s="88">
        <v>2350</v>
      </c>
      <c r="D2411" s="14" t="str">
        <f t="shared" si="36"/>
        <v>OK</v>
      </c>
    </row>
    <row r="2412" spans="1:4" x14ac:dyDescent="0.2">
      <c r="A2412" s="88">
        <v>2351</v>
      </c>
      <c r="D2412" s="14" t="str">
        <f t="shared" si="36"/>
        <v>OK</v>
      </c>
    </row>
    <row r="2413" spans="1:4" x14ac:dyDescent="0.2">
      <c r="A2413" s="88">
        <v>2352</v>
      </c>
      <c r="D2413" s="14" t="str">
        <f t="shared" si="36"/>
        <v>OK</v>
      </c>
    </row>
    <row r="2414" spans="1:4" x14ac:dyDescent="0.2">
      <c r="A2414" s="88">
        <v>2353</v>
      </c>
      <c r="D2414" s="14" t="str">
        <f t="shared" si="36"/>
        <v>OK</v>
      </c>
    </row>
    <row r="2415" spans="1:4" x14ac:dyDescent="0.2">
      <c r="A2415" s="88">
        <v>2354</v>
      </c>
      <c r="D2415" s="14" t="str">
        <f t="shared" si="36"/>
        <v>OK</v>
      </c>
    </row>
    <row r="2416" spans="1:4" x14ac:dyDescent="0.2">
      <c r="A2416" s="88">
        <v>2355</v>
      </c>
      <c r="D2416" s="14" t="str">
        <f t="shared" si="36"/>
        <v>OK</v>
      </c>
    </row>
    <row r="2417" spans="1:4" x14ac:dyDescent="0.2">
      <c r="A2417" s="88">
        <v>2356</v>
      </c>
      <c r="D2417" s="14" t="str">
        <f t="shared" si="36"/>
        <v>OK</v>
      </c>
    </row>
    <row r="2418" spans="1:4" x14ac:dyDescent="0.2">
      <c r="A2418" s="88">
        <v>2357</v>
      </c>
      <c r="D2418" s="14" t="str">
        <f t="shared" si="36"/>
        <v>OK</v>
      </c>
    </row>
    <row r="2419" spans="1:4" x14ac:dyDescent="0.2">
      <c r="A2419" s="88">
        <v>2358</v>
      </c>
      <c r="D2419" s="14" t="str">
        <f t="shared" si="36"/>
        <v>OK</v>
      </c>
    </row>
    <row r="2420" spans="1:4" x14ac:dyDescent="0.2">
      <c r="A2420" s="88">
        <v>2359</v>
      </c>
      <c r="D2420" s="14" t="str">
        <f t="shared" si="36"/>
        <v>OK</v>
      </c>
    </row>
    <row r="2421" spans="1:4" x14ac:dyDescent="0.2">
      <c r="A2421" s="88">
        <v>2360</v>
      </c>
      <c r="D2421" s="14" t="str">
        <f t="shared" si="36"/>
        <v>OK</v>
      </c>
    </row>
    <row r="2422" spans="1:4" x14ac:dyDescent="0.2">
      <c r="A2422" s="88">
        <v>2361</v>
      </c>
      <c r="D2422" s="14" t="str">
        <f t="shared" si="36"/>
        <v>OK</v>
      </c>
    </row>
    <row r="2423" spans="1:4" x14ac:dyDescent="0.2">
      <c r="A2423" s="88">
        <v>2362</v>
      </c>
      <c r="D2423" s="14" t="str">
        <f t="shared" si="36"/>
        <v>OK</v>
      </c>
    </row>
    <row r="2424" spans="1:4" x14ac:dyDescent="0.2">
      <c r="A2424" s="88">
        <v>2363</v>
      </c>
      <c r="D2424" s="14" t="str">
        <f t="shared" si="36"/>
        <v>OK</v>
      </c>
    </row>
    <row r="2425" spans="1:4" x14ac:dyDescent="0.2">
      <c r="A2425" s="88">
        <v>2364</v>
      </c>
      <c r="D2425" s="14" t="str">
        <f t="shared" si="36"/>
        <v>OK</v>
      </c>
    </row>
    <row r="2426" spans="1:4" x14ac:dyDescent="0.2">
      <c r="A2426" s="88">
        <v>2365</v>
      </c>
      <c r="D2426" s="14" t="str">
        <f t="shared" si="36"/>
        <v>OK</v>
      </c>
    </row>
    <row r="2427" spans="1:4" x14ac:dyDescent="0.2">
      <c r="A2427" s="88">
        <v>2366</v>
      </c>
      <c r="D2427" s="14" t="str">
        <f t="shared" si="36"/>
        <v>OK</v>
      </c>
    </row>
    <row r="2428" spans="1:4" x14ac:dyDescent="0.2">
      <c r="A2428" s="88">
        <v>2367</v>
      </c>
      <c r="D2428" s="14" t="str">
        <f t="shared" si="36"/>
        <v>OK</v>
      </c>
    </row>
    <row r="2429" spans="1:4" x14ac:dyDescent="0.2">
      <c r="A2429" s="88">
        <v>2368</v>
      </c>
      <c r="D2429" s="14" t="str">
        <f t="shared" si="36"/>
        <v>OK</v>
      </c>
    </row>
    <row r="2430" spans="1:4" x14ac:dyDescent="0.2">
      <c r="A2430" s="88">
        <v>2369</v>
      </c>
      <c r="D2430" s="14" t="str">
        <f t="shared" si="36"/>
        <v>OK</v>
      </c>
    </row>
    <row r="2431" spans="1:4" x14ac:dyDescent="0.2">
      <c r="A2431" s="88">
        <v>2370</v>
      </c>
      <c r="D2431" s="14" t="str">
        <f t="shared" ref="D2431:D2494" si="37">IF(ISBLANK(B2431),"OK",IF(A2431-B2431=0,"OK","Error?"))</f>
        <v>OK</v>
      </c>
    </row>
    <row r="2432" spans="1:4" x14ac:dyDescent="0.2">
      <c r="A2432" s="88">
        <v>2371</v>
      </c>
      <c r="D2432" s="14" t="str">
        <f t="shared" si="37"/>
        <v>OK</v>
      </c>
    </row>
    <row r="2433" spans="1:4" x14ac:dyDescent="0.2">
      <c r="A2433" s="88">
        <v>2372</v>
      </c>
      <c r="D2433" s="14" t="str">
        <f t="shared" si="37"/>
        <v>OK</v>
      </c>
    </row>
    <row r="2434" spans="1:4" x14ac:dyDescent="0.2">
      <c r="A2434" s="88">
        <v>2373</v>
      </c>
      <c r="D2434" s="14" t="str">
        <f t="shared" si="37"/>
        <v>OK</v>
      </c>
    </row>
    <row r="2435" spans="1:4" x14ac:dyDescent="0.2">
      <c r="A2435" s="56">
        <v>2374</v>
      </c>
      <c r="B2435" s="1354">
        <f>'Assets-Liab 5-6'!C38</f>
        <v>856536</v>
      </c>
      <c r="D2435" s="14" t="str">
        <f t="shared" si="37"/>
        <v>Error?</v>
      </c>
    </row>
    <row r="2436" spans="1:4" x14ac:dyDescent="0.2">
      <c r="A2436" s="88">
        <v>2375</v>
      </c>
      <c r="D2436" s="14" t="str">
        <f t="shared" si="37"/>
        <v>OK</v>
      </c>
    </row>
    <row r="2437" spans="1:4" x14ac:dyDescent="0.2">
      <c r="A2437" s="56">
        <v>2376</v>
      </c>
      <c r="B2437" s="1354">
        <f>'Assets-Liab 5-6'!D38</f>
        <v>914855</v>
      </c>
      <c r="D2437" s="14" t="str">
        <f t="shared" si="37"/>
        <v>Error?</v>
      </c>
    </row>
    <row r="2438" spans="1:4" x14ac:dyDescent="0.2">
      <c r="A2438" s="88">
        <v>2377</v>
      </c>
      <c r="D2438" s="14" t="str">
        <f t="shared" si="37"/>
        <v>OK</v>
      </c>
    </row>
    <row r="2439" spans="1:4" x14ac:dyDescent="0.2">
      <c r="A2439" s="88">
        <v>2378</v>
      </c>
      <c r="D2439" s="14" t="str">
        <f t="shared" si="37"/>
        <v>OK</v>
      </c>
    </row>
    <row r="2440" spans="1:4" x14ac:dyDescent="0.2">
      <c r="A2440" s="88">
        <v>2379</v>
      </c>
      <c r="D2440" s="14" t="str">
        <f t="shared" si="37"/>
        <v>OK</v>
      </c>
    </row>
    <row r="2441" spans="1:4" x14ac:dyDescent="0.2">
      <c r="A2441" s="88">
        <v>2380</v>
      </c>
      <c r="D2441" s="14" t="str">
        <f t="shared" si="37"/>
        <v>OK</v>
      </c>
    </row>
    <row r="2442" spans="1:4" x14ac:dyDescent="0.2">
      <c r="A2442" s="88">
        <v>2381</v>
      </c>
      <c r="D2442" s="14" t="str">
        <f t="shared" si="37"/>
        <v>OK</v>
      </c>
    </row>
    <row r="2443" spans="1:4" x14ac:dyDescent="0.2">
      <c r="A2443" s="88">
        <v>2382</v>
      </c>
      <c r="D2443" s="14" t="str">
        <f t="shared" si="37"/>
        <v>OK</v>
      </c>
    </row>
    <row r="2444" spans="1:4" x14ac:dyDescent="0.2">
      <c r="A2444" s="88">
        <v>2383</v>
      </c>
      <c r="D2444" s="14" t="str">
        <f t="shared" si="37"/>
        <v>OK</v>
      </c>
    </row>
    <row r="2445" spans="1:4" x14ac:dyDescent="0.2">
      <c r="A2445" s="88">
        <v>2384</v>
      </c>
      <c r="D2445" s="14" t="str">
        <f t="shared" si="37"/>
        <v>OK</v>
      </c>
    </row>
    <row r="2446" spans="1:4" x14ac:dyDescent="0.2">
      <c r="A2446" s="88">
        <v>2385</v>
      </c>
      <c r="D2446" s="14" t="str">
        <f t="shared" si="37"/>
        <v>OK</v>
      </c>
    </row>
    <row r="2447" spans="1:4" x14ac:dyDescent="0.2">
      <c r="A2447" s="88">
        <v>2386</v>
      </c>
      <c r="D2447" s="14" t="str">
        <f t="shared" si="37"/>
        <v>OK</v>
      </c>
    </row>
    <row r="2448" spans="1:4" x14ac:dyDescent="0.2">
      <c r="A2448" s="88">
        <v>2387</v>
      </c>
      <c r="D2448" s="14" t="str">
        <f t="shared" si="37"/>
        <v>OK</v>
      </c>
    </row>
    <row r="2449" spans="1:4" x14ac:dyDescent="0.2">
      <c r="A2449" s="88">
        <v>2388</v>
      </c>
      <c r="D2449" s="14" t="str">
        <f t="shared" si="37"/>
        <v>OK</v>
      </c>
    </row>
    <row r="2450" spans="1:4" x14ac:dyDescent="0.2">
      <c r="A2450" s="88">
        <v>2389</v>
      </c>
      <c r="D2450" s="14" t="str">
        <f t="shared" si="37"/>
        <v>OK</v>
      </c>
    </row>
    <row r="2451" spans="1:4" x14ac:dyDescent="0.2">
      <c r="A2451" s="88">
        <v>2390</v>
      </c>
      <c r="D2451" s="14" t="str">
        <f t="shared" si="37"/>
        <v>OK</v>
      </c>
    </row>
    <row r="2452" spans="1:4" x14ac:dyDescent="0.2">
      <c r="A2452" s="88">
        <v>2391</v>
      </c>
      <c r="D2452" s="14" t="str">
        <f t="shared" si="37"/>
        <v>OK</v>
      </c>
    </row>
    <row r="2453" spans="1:4" x14ac:dyDescent="0.2">
      <c r="A2453" s="88">
        <v>2392</v>
      </c>
      <c r="D2453" s="14" t="str">
        <f t="shared" si="37"/>
        <v>OK</v>
      </c>
    </row>
    <row r="2454" spans="1:4" x14ac:dyDescent="0.2">
      <c r="A2454" s="88">
        <v>2393</v>
      </c>
      <c r="D2454" s="14" t="str">
        <f t="shared" si="37"/>
        <v>OK</v>
      </c>
    </row>
    <row r="2455" spans="1:4" x14ac:dyDescent="0.2">
      <c r="A2455" s="88">
        <v>2394</v>
      </c>
      <c r="D2455" s="14" t="str">
        <f t="shared" si="37"/>
        <v>OK</v>
      </c>
    </row>
    <row r="2456" spans="1:4" x14ac:dyDescent="0.2">
      <c r="A2456" s="88">
        <v>2395</v>
      </c>
      <c r="D2456" s="14" t="str">
        <f t="shared" si="37"/>
        <v>OK</v>
      </c>
    </row>
    <row r="2457" spans="1:4" x14ac:dyDescent="0.2">
      <c r="A2457" s="88">
        <v>2396</v>
      </c>
      <c r="D2457" s="14" t="str">
        <f t="shared" si="37"/>
        <v>OK</v>
      </c>
    </row>
    <row r="2458" spans="1:4" x14ac:dyDescent="0.2">
      <c r="A2458" s="88">
        <v>2397</v>
      </c>
      <c r="D2458" s="14" t="str">
        <f t="shared" si="37"/>
        <v>OK</v>
      </c>
    </row>
    <row r="2459" spans="1:4" x14ac:dyDescent="0.2">
      <c r="A2459" s="88">
        <v>2398</v>
      </c>
      <c r="D2459" s="14" t="str">
        <f t="shared" si="37"/>
        <v>OK</v>
      </c>
    </row>
    <row r="2460" spans="1:4" x14ac:dyDescent="0.2">
      <c r="A2460" s="88">
        <v>2399</v>
      </c>
      <c r="D2460" s="14" t="str">
        <f t="shared" si="37"/>
        <v>OK</v>
      </c>
    </row>
    <row r="2461" spans="1:4" x14ac:dyDescent="0.2">
      <c r="A2461" s="88">
        <v>2400</v>
      </c>
      <c r="D2461" s="14" t="str">
        <f t="shared" si="37"/>
        <v>OK</v>
      </c>
    </row>
    <row r="2462" spans="1:4" x14ac:dyDescent="0.2">
      <c r="A2462" s="88">
        <v>2401</v>
      </c>
      <c r="D2462" s="14" t="str">
        <f t="shared" si="37"/>
        <v>OK</v>
      </c>
    </row>
    <row r="2463" spans="1:4" x14ac:dyDescent="0.2">
      <c r="A2463" s="88">
        <v>2402</v>
      </c>
      <c r="D2463" s="14" t="str">
        <f t="shared" si="37"/>
        <v>OK</v>
      </c>
    </row>
    <row r="2464" spans="1:4" x14ac:dyDescent="0.2">
      <c r="A2464" s="88">
        <v>2403</v>
      </c>
      <c r="D2464" s="14" t="str">
        <f t="shared" si="37"/>
        <v>OK</v>
      </c>
    </row>
    <row r="2465" spans="1:4" x14ac:dyDescent="0.2">
      <c r="A2465" s="88">
        <v>2404</v>
      </c>
      <c r="D2465" s="14" t="str">
        <f t="shared" si="37"/>
        <v>OK</v>
      </c>
    </row>
    <row r="2466" spans="1:4" x14ac:dyDescent="0.2">
      <c r="A2466" s="88">
        <v>2405</v>
      </c>
      <c r="D2466" s="14" t="str">
        <f t="shared" si="37"/>
        <v>OK</v>
      </c>
    </row>
    <row r="2467" spans="1:4" x14ac:dyDescent="0.2">
      <c r="A2467" s="88">
        <v>2406</v>
      </c>
      <c r="D2467" s="14" t="str">
        <f t="shared" si="37"/>
        <v>OK</v>
      </c>
    </row>
    <row r="2468" spans="1:4" x14ac:dyDescent="0.2">
      <c r="A2468" s="88">
        <v>2407</v>
      </c>
      <c r="D2468" s="14" t="str">
        <f t="shared" si="37"/>
        <v>OK</v>
      </c>
    </row>
    <row r="2469" spans="1:4" x14ac:dyDescent="0.2">
      <c r="A2469" s="88">
        <v>2408</v>
      </c>
      <c r="D2469" s="14" t="str">
        <f t="shared" si="37"/>
        <v>OK</v>
      </c>
    </row>
    <row r="2470" spans="1:4" x14ac:dyDescent="0.2">
      <c r="A2470" s="88">
        <v>2409</v>
      </c>
      <c r="D2470" s="14" t="str">
        <f t="shared" si="37"/>
        <v>OK</v>
      </c>
    </row>
    <row r="2471" spans="1:4" x14ac:dyDescent="0.2">
      <c r="A2471" s="88">
        <v>2410</v>
      </c>
      <c r="D2471" s="14" t="str">
        <f t="shared" si="37"/>
        <v>OK</v>
      </c>
    </row>
    <row r="2472" spans="1:4" x14ac:dyDescent="0.2">
      <c r="A2472" s="88">
        <v>2411</v>
      </c>
      <c r="D2472" s="14" t="str">
        <f t="shared" si="37"/>
        <v>OK</v>
      </c>
    </row>
    <row r="2473" spans="1:4" x14ac:dyDescent="0.2">
      <c r="A2473" s="88">
        <v>2412</v>
      </c>
      <c r="D2473" s="14" t="str">
        <f t="shared" si="37"/>
        <v>OK</v>
      </c>
    </row>
    <row r="2474" spans="1:4" x14ac:dyDescent="0.2">
      <c r="A2474" s="88">
        <v>2413</v>
      </c>
      <c r="D2474" s="14" t="str">
        <f t="shared" si="37"/>
        <v>OK</v>
      </c>
    </row>
    <row r="2475" spans="1:4" x14ac:dyDescent="0.2">
      <c r="A2475" s="56">
        <v>2414</v>
      </c>
      <c r="B2475" s="1354">
        <f>'Assets-Liab 5-6'!F38</f>
        <v>0</v>
      </c>
      <c r="D2475" s="14" t="str">
        <f t="shared" si="37"/>
        <v>Error?</v>
      </c>
    </row>
    <row r="2476" spans="1:4" x14ac:dyDescent="0.2">
      <c r="A2476" s="88">
        <v>2415</v>
      </c>
      <c r="D2476" s="14" t="str">
        <f t="shared" si="37"/>
        <v>OK</v>
      </c>
    </row>
    <row r="2477" spans="1:4" x14ac:dyDescent="0.2">
      <c r="A2477" s="56">
        <v>2416</v>
      </c>
      <c r="B2477" s="1354">
        <f>'Assets-Liab 5-6'!G38</f>
        <v>839885</v>
      </c>
      <c r="D2477" s="14" t="str">
        <f t="shared" si="37"/>
        <v>Error?</v>
      </c>
    </row>
    <row r="2478" spans="1:4" x14ac:dyDescent="0.2">
      <c r="A2478" s="88">
        <v>2417</v>
      </c>
      <c r="D2478" s="14" t="str">
        <f t="shared" si="37"/>
        <v>OK</v>
      </c>
    </row>
    <row r="2479" spans="1:4" x14ac:dyDescent="0.2">
      <c r="A2479" s="88">
        <v>2418</v>
      </c>
      <c r="D2479" s="14" t="str">
        <f t="shared" si="37"/>
        <v>OK</v>
      </c>
    </row>
    <row r="2480" spans="1:4" x14ac:dyDescent="0.2">
      <c r="A2480" s="88">
        <v>2419</v>
      </c>
      <c r="D2480" s="14" t="str">
        <f t="shared" si="37"/>
        <v>OK</v>
      </c>
    </row>
    <row r="2481" spans="1:4" x14ac:dyDescent="0.2">
      <c r="A2481" s="88">
        <v>2420</v>
      </c>
      <c r="D2481" s="14" t="str">
        <f t="shared" si="37"/>
        <v>OK</v>
      </c>
    </row>
    <row r="2482" spans="1:4" x14ac:dyDescent="0.2">
      <c r="A2482" s="88">
        <v>2421</v>
      </c>
      <c r="D2482" s="14" t="str">
        <f t="shared" si="37"/>
        <v>OK</v>
      </c>
    </row>
    <row r="2483" spans="1:4" x14ac:dyDescent="0.2">
      <c r="A2483" s="88">
        <v>2422</v>
      </c>
      <c r="D2483" s="14" t="str">
        <f t="shared" si="37"/>
        <v>OK</v>
      </c>
    </row>
    <row r="2484" spans="1:4" x14ac:dyDescent="0.2">
      <c r="A2484" s="88">
        <v>2423</v>
      </c>
      <c r="D2484" s="14" t="str">
        <f t="shared" si="37"/>
        <v>OK</v>
      </c>
    </row>
    <row r="2485" spans="1:4" x14ac:dyDescent="0.2">
      <c r="A2485" s="88">
        <v>2424</v>
      </c>
      <c r="D2485" s="14" t="str">
        <f t="shared" si="37"/>
        <v>OK</v>
      </c>
    </row>
    <row r="2486" spans="1:4" x14ac:dyDescent="0.2">
      <c r="A2486" s="88">
        <v>2425</v>
      </c>
      <c r="D2486" s="14" t="str">
        <f t="shared" si="37"/>
        <v>OK</v>
      </c>
    </row>
    <row r="2487" spans="1:4" x14ac:dyDescent="0.2">
      <c r="A2487" s="88">
        <v>2426</v>
      </c>
      <c r="D2487" s="14" t="str">
        <f t="shared" si="37"/>
        <v>OK</v>
      </c>
    </row>
    <row r="2488" spans="1:4" x14ac:dyDescent="0.2">
      <c r="A2488" s="88">
        <v>2427</v>
      </c>
      <c r="D2488" s="14" t="str">
        <f t="shared" si="37"/>
        <v>OK</v>
      </c>
    </row>
    <row r="2489" spans="1:4" x14ac:dyDescent="0.2">
      <c r="A2489" s="88">
        <v>2428</v>
      </c>
      <c r="D2489" s="14" t="str">
        <f t="shared" si="37"/>
        <v>OK</v>
      </c>
    </row>
    <row r="2490" spans="1:4" x14ac:dyDescent="0.2">
      <c r="A2490" s="88">
        <v>2429</v>
      </c>
      <c r="D2490" s="14" t="str">
        <f t="shared" si="37"/>
        <v>OK</v>
      </c>
    </row>
    <row r="2491" spans="1:4" x14ac:dyDescent="0.2">
      <c r="A2491" s="88">
        <v>2430</v>
      </c>
      <c r="D2491" s="14" t="str">
        <f t="shared" si="37"/>
        <v>OK</v>
      </c>
    </row>
    <row r="2492" spans="1:4" x14ac:dyDescent="0.2">
      <c r="A2492" s="88">
        <v>2431</v>
      </c>
      <c r="D2492" s="14" t="str">
        <f t="shared" si="37"/>
        <v>OK</v>
      </c>
    </row>
    <row r="2493" spans="1:4" x14ac:dyDescent="0.2">
      <c r="A2493" s="88">
        <v>2432</v>
      </c>
      <c r="D2493" s="14" t="str">
        <f t="shared" si="37"/>
        <v>OK</v>
      </c>
    </row>
    <row r="2494" spans="1:4" x14ac:dyDescent="0.2">
      <c r="A2494" s="88">
        <v>2433</v>
      </c>
      <c r="D2494" s="14" t="str">
        <f t="shared" si="37"/>
        <v>OK</v>
      </c>
    </row>
    <row r="2495" spans="1:4" x14ac:dyDescent="0.2">
      <c r="A2495" s="88">
        <v>2434</v>
      </c>
      <c r="D2495" s="14" t="str">
        <f t="shared" ref="D2495:D2558" si="38">IF(ISBLANK(B2495),"OK",IF(A2495-B2495=0,"OK","Error?"))</f>
        <v>OK</v>
      </c>
    </row>
    <row r="2496" spans="1:4" x14ac:dyDescent="0.2">
      <c r="A2496" s="88">
        <v>2435</v>
      </c>
      <c r="D2496" s="14" t="str">
        <f t="shared" si="38"/>
        <v>OK</v>
      </c>
    </row>
    <row r="2497" spans="1:4" x14ac:dyDescent="0.2">
      <c r="A2497" s="88">
        <v>2436</v>
      </c>
      <c r="D2497" s="14" t="str">
        <f t="shared" si="38"/>
        <v>OK</v>
      </c>
    </row>
    <row r="2498" spans="1:4" x14ac:dyDescent="0.2">
      <c r="A2498" s="88">
        <v>2437</v>
      </c>
      <c r="D2498" s="14" t="str">
        <f t="shared" si="38"/>
        <v>OK</v>
      </c>
    </row>
    <row r="2499" spans="1:4" x14ac:dyDescent="0.2">
      <c r="A2499" s="88">
        <v>2438</v>
      </c>
      <c r="D2499" s="14" t="str">
        <f t="shared" si="38"/>
        <v>OK</v>
      </c>
    </row>
    <row r="2500" spans="1:4" x14ac:dyDescent="0.2">
      <c r="A2500" s="88">
        <v>2439</v>
      </c>
      <c r="D2500" s="14" t="str">
        <f t="shared" si="38"/>
        <v>OK</v>
      </c>
    </row>
    <row r="2501" spans="1:4" x14ac:dyDescent="0.2">
      <c r="A2501" s="88">
        <v>2440</v>
      </c>
      <c r="D2501" s="14" t="str">
        <f t="shared" si="38"/>
        <v>OK</v>
      </c>
    </row>
    <row r="2502" spans="1:4" x14ac:dyDescent="0.2">
      <c r="A2502" s="88">
        <v>2441</v>
      </c>
      <c r="D2502" s="14" t="str">
        <f t="shared" si="38"/>
        <v>OK</v>
      </c>
    </row>
    <row r="2503" spans="1:4" x14ac:dyDescent="0.2">
      <c r="A2503" s="88">
        <v>2442</v>
      </c>
      <c r="D2503" s="14" t="str">
        <f t="shared" si="38"/>
        <v>OK</v>
      </c>
    </row>
    <row r="2504" spans="1:4" x14ac:dyDescent="0.2">
      <c r="A2504" s="56">
        <v>2443</v>
      </c>
      <c r="B2504" s="1354">
        <f>'Assets-Liab 5-6'!E38</f>
        <v>23941233</v>
      </c>
      <c r="D2504" s="14" t="str">
        <f t="shared" si="38"/>
        <v>Error?</v>
      </c>
    </row>
    <row r="2505" spans="1:4" x14ac:dyDescent="0.2">
      <c r="A2505" s="88">
        <v>2444</v>
      </c>
      <c r="D2505" s="14" t="str">
        <f t="shared" si="38"/>
        <v>OK</v>
      </c>
    </row>
    <row r="2506" spans="1:4" x14ac:dyDescent="0.2">
      <c r="A2506" s="88">
        <v>2445</v>
      </c>
      <c r="D2506" s="14" t="str">
        <f t="shared" si="38"/>
        <v>OK</v>
      </c>
    </row>
    <row r="2507" spans="1:4" x14ac:dyDescent="0.2">
      <c r="A2507" s="88">
        <v>2446</v>
      </c>
      <c r="D2507" s="14" t="str">
        <f t="shared" si="38"/>
        <v>OK</v>
      </c>
    </row>
    <row r="2508" spans="1:4" x14ac:dyDescent="0.2">
      <c r="A2508" s="88">
        <v>2447</v>
      </c>
      <c r="D2508" s="14" t="str">
        <f t="shared" si="38"/>
        <v>OK</v>
      </c>
    </row>
    <row r="2509" spans="1:4" x14ac:dyDescent="0.2">
      <c r="A2509" s="88">
        <v>2448</v>
      </c>
      <c r="D2509" s="14" t="str">
        <f t="shared" si="38"/>
        <v>OK</v>
      </c>
    </row>
    <row r="2510" spans="1:4" x14ac:dyDescent="0.2">
      <c r="A2510" s="88">
        <v>2449</v>
      </c>
      <c r="D2510" s="14" t="str">
        <f t="shared" si="38"/>
        <v>OK</v>
      </c>
    </row>
    <row r="2511" spans="1:4" x14ac:dyDescent="0.2">
      <c r="A2511" s="88">
        <v>2450</v>
      </c>
      <c r="D2511" s="14" t="str">
        <f t="shared" si="38"/>
        <v>OK</v>
      </c>
    </row>
    <row r="2512" spans="1:4" x14ac:dyDescent="0.2">
      <c r="A2512" s="88">
        <v>2451</v>
      </c>
      <c r="D2512" s="14" t="str">
        <f t="shared" si="38"/>
        <v>OK</v>
      </c>
    </row>
    <row r="2513" spans="1:4" x14ac:dyDescent="0.2">
      <c r="A2513" s="88">
        <v>2452</v>
      </c>
      <c r="D2513" s="14" t="str">
        <f t="shared" si="38"/>
        <v>OK</v>
      </c>
    </row>
    <row r="2514" spans="1:4" x14ac:dyDescent="0.2">
      <c r="A2514" s="88">
        <v>2453</v>
      </c>
      <c r="D2514" s="14" t="str">
        <f t="shared" si="38"/>
        <v>OK</v>
      </c>
    </row>
    <row r="2515" spans="1:4" x14ac:dyDescent="0.2">
      <c r="A2515" s="88">
        <v>2454</v>
      </c>
      <c r="D2515" s="14" t="str">
        <f t="shared" si="38"/>
        <v>OK</v>
      </c>
    </row>
    <row r="2516" spans="1:4" x14ac:dyDescent="0.2">
      <c r="A2516" s="88">
        <v>2455</v>
      </c>
      <c r="D2516" s="14" t="str">
        <f t="shared" si="38"/>
        <v>OK</v>
      </c>
    </row>
    <row r="2517" spans="1:4" x14ac:dyDescent="0.2">
      <c r="A2517" s="88">
        <v>2456</v>
      </c>
      <c r="D2517" s="14" t="str">
        <f t="shared" si="38"/>
        <v>OK</v>
      </c>
    </row>
    <row r="2518" spans="1:4" x14ac:dyDescent="0.2">
      <c r="A2518" s="88">
        <v>2457</v>
      </c>
      <c r="D2518" s="14" t="str">
        <f t="shared" si="38"/>
        <v>OK</v>
      </c>
    </row>
    <row r="2519" spans="1:4" x14ac:dyDescent="0.2">
      <c r="A2519" s="88">
        <v>2458</v>
      </c>
      <c r="D2519" s="14" t="str">
        <f t="shared" si="38"/>
        <v>OK</v>
      </c>
    </row>
    <row r="2520" spans="1:4" x14ac:dyDescent="0.2">
      <c r="A2520" s="88">
        <v>2459</v>
      </c>
      <c r="D2520" s="14" t="str">
        <f t="shared" si="38"/>
        <v>OK</v>
      </c>
    </row>
    <row r="2521" spans="1:4" x14ac:dyDescent="0.2">
      <c r="A2521" s="88">
        <v>2460</v>
      </c>
      <c r="D2521" s="14" t="str">
        <f t="shared" si="38"/>
        <v>OK</v>
      </c>
    </row>
    <row r="2522" spans="1:4" x14ac:dyDescent="0.2">
      <c r="A2522" s="88">
        <v>2461</v>
      </c>
      <c r="D2522" s="14" t="str">
        <f t="shared" si="38"/>
        <v>OK</v>
      </c>
    </row>
    <row r="2523" spans="1:4" x14ac:dyDescent="0.2">
      <c r="A2523" s="88">
        <v>2462</v>
      </c>
      <c r="D2523" s="14" t="str">
        <f t="shared" si="38"/>
        <v>OK</v>
      </c>
    </row>
    <row r="2524" spans="1:4" x14ac:dyDescent="0.2">
      <c r="A2524" s="88">
        <v>2463</v>
      </c>
      <c r="D2524" s="14" t="str">
        <f t="shared" si="38"/>
        <v>OK</v>
      </c>
    </row>
    <row r="2525" spans="1:4" x14ac:dyDescent="0.2">
      <c r="A2525" s="88">
        <v>2464</v>
      </c>
      <c r="D2525" s="14" t="str">
        <f t="shared" si="38"/>
        <v>OK</v>
      </c>
    </row>
    <row r="2526" spans="1:4" x14ac:dyDescent="0.2">
      <c r="A2526" s="88">
        <v>2465</v>
      </c>
      <c r="D2526" s="14" t="str">
        <f t="shared" si="38"/>
        <v>OK</v>
      </c>
    </row>
    <row r="2527" spans="1:4" x14ac:dyDescent="0.2">
      <c r="A2527" s="88">
        <v>2466</v>
      </c>
      <c r="D2527" s="14" t="str">
        <f t="shared" si="38"/>
        <v>OK</v>
      </c>
    </row>
    <row r="2528" spans="1:4" x14ac:dyDescent="0.2">
      <c r="A2528" s="88">
        <v>2467</v>
      </c>
      <c r="D2528" s="14" t="str">
        <f t="shared" si="38"/>
        <v>OK</v>
      </c>
    </row>
    <row r="2529" spans="1:4" x14ac:dyDescent="0.2">
      <c r="A2529" s="88">
        <v>2468</v>
      </c>
      <c r="D2529" s="14" t="str">
        <f t="shared" si="38"/>
        <v>OK</v>
      </c>
    </row>
    <row r="2530" spans="1:4" x14ac:dyDescent="0.2">
      <c r="A2530" s="88">
        <v>2469</v>
      </c>
      <c r="D2530" s="14" t="str">
        <f t="shared" si="38"/>
        <v>OK</v>
      </c>
    </row>
    <row r="2531" spans="1:4" x14ac:dyDescent="0.2">
      <c r="A2531" s="88">
        <v>2470</v>
      </c>
      <c r="D2531" s="14" t="str">
        <f t="shared" si="38"/>
        <v>OK</v>
      </c>
    </row>
    <row r="2532" spans="1:4" x14ac:dyDescent="0.2">
      <c r="A2532" s="88">
        <v>2471</v>
      </c>
      <c r="D2532" s="14" t="str">
        <f t="shared" si="38"/>
        <v>OK</v>
      </c>
    </row>
    <row r="2533" spans="1:4" x14ac:dyDescent="0.2">
      <c r="A2533" s="88">
        <v>2472</v>
      </c>
      <c r="D2533" s="14" t="str">
        <f t="shared" si="38"/>
        <v>OK</v>
      </c>
    </row>
    <row r="2534" spans="1:4" x14ac:dyDescent="0.2">
      <c r="A2534" s="88">
        <v>2473</v>
      </c>
      <c r="D2534" s="14" t="str">
        <f t="shared" si="38"/>
        <v>OK</v>
      </c>
    </row>
    <row r="2535" spans="1:4" x14ac:dyDescent="0.2">
      <c r="A2535" s="56">
        <v>2474</v>
      </c>
      <c r="B2535" s="1354">
        <f>'Assets-Liab 5-6'!H38</f>
        <v>4307591</v>
      </c>
      <c r="D2535" s="14" t="str">
        <f t="shared" si="38"/>
        <v>Error?</v>
      </c>
    </row>
    <row r="2536" spans="1:4" x14ac:dyDescent="0.2">
      <c r="A2536" s="88">
        <v>2475</v>
      </c>
      <c r="D2536" s="14" t="str">
        <f t="shared" si="38"/>
        <v>OK</v>
      </c>
    </row>
    <row r="2537" spans="1:4" x14ac:dyDescent="0.2">
      <c r="A2537" s="88">
        <v>2476</v>
      </c>
      <c r="D2537" s="14" t="str">
        <f t="shared" si="38"/>
        <v>OK</v>
      </c>
    </row>
    <row r="2538" spans="1:4" x14ac:dyDescent="0.2">
      <c r="A2538" s="88">
        <v>2477</v>
      </c>
      <c r="D2538" s="14" t="str">
        <f t="shared" si="38"/>
        <v>OK</v>
      </c>
    </row>
    <row r="2539" spans="1:4" x14ac:dyDescent="0.2">
      <c r="A2539" s="88">
        <v>2478</v>
      </c>
      <c r="D2539" s="14" t="str">
        <f t="shared" si="38"/>
        <v>OK</v>
      </c>
    </row>
    <row r="2540" spans="1:4" x14ac:dyDescent="0.2">
      <c r="A2540" s="88">
        <v>2479</v>
      </c>
      <c r="D2540" s="14" t="str">
        <f t="shared" si="38"/>
        <v>OK</v>
      </c>
    </row>
    <row r="2541" spans="1:4" x14ac:dyDescent="0.2">
      <c r="A2541" s="88">
        <v>2480</v>
      </c>
      <c r="D2541" s="14" t="str">
        <f t="shared" si="38"/>
        <v>OK</v>
      </c>
    </row>
    <row r="2542" spans="1:4" x14ac:dyDescent="0.2">
      <c r="A2542" s="88">
        <v>2481</v>
      </c>
      <c r="D2542" s="14" t="str">
        <f t="shared" si="38"/>
        <v>OK</v>
      </c>
    </row>
    <row r="2543" spans="1:4" x14ac:dyDescent="0.2">
      <c r="A2543" s="88">
        <v>2482</v>
      </c>
      <c r="D2543" s="14" t="str">
        <f t="shared" si="38"/>
        <v>OK</v>
      </c>
    </row>
    <row r="2544" spans="1:4" x14ac:dyDescent="0.2">
      <c r="A2544" s="88">
        <v>2483</v>
      </c>
      <c r="D2544" s="14" t="str">
        <f t="shared" si="38"/>
        <v>OK</v>
      </c>
    </row>
    <row r="2545" spans="1:4" x14ac:dyDescent="0.2">
      <c r="A2545" s="88">
        <v>2484</v>
      </c>
      <c r="D2545" s="14" t="str">
        <f t="shared" si="38"/>
        <v>OK</v>
      </c>
    </row>
    <row r="2546" spans="1:4" x14ac:dyDescent="0.2">
      <c r="A2546" s="88">
        <v>2485</v>
      </c>
      <c r="D2546" s="14" t="str">
        <f t="shared" si="38"/>
        <v>OK</v>
      </c>
    </row>
    <row r="2547" spans="1:4" x14ac:dyDescent="0.2">
      <c r="A2547" s="88">
        <v>2486</v>
      </c>
      <c r="D2547" s="14" t="str">
        <f t="shared" si="38"/>
        <v>OK</v>
      </c>
    </row>
    <row r="2548" spans="1:4" x14ac:dyDescent="0.2">
      <c r="A2548" s="88">
        <v>2487</v>
      </c>
      <c r="D2548" s="14" t="str">
        <f t="shared" si="38"/>
        <v>OK</v>
      </c>
    </row>
    <row r="2549" spans="1:4" x14ac:dyDescent="0.2">
      <c r="A2549" s="88">
        <v>2488</v>
      </c>
      <c r="D2549" s="14" t="str">
        <f t="shared" si="38"/>
        <v>OK</v>
      </c>
    </row>
    <row r="2550" spans="1:4" x14ac:dyDescent="0.2">
      <c r="A2550" s="88">
        <v>2489</v>
      </c>
      <c r="D2550" s="14" t="str">
        <f t="shared" si="38"/>
        <v>OK</v>
      </c>
    </row>
    <row r="2551" spans="1:4" x14ac:dyDescent="0.2">
      <c r="A2551" s="56">
        <v>2490</v>
      </c>
      <c r="B2551" s="1354">
        <f>'Acct Summary 7-8'!C4</f>
        <v>194420263</v>
      </c>
      <c r="C2551" s="14" t="s">
        <v>689</v>
      </c>
      <c r="D2551" s="14" t="str">
        <f t="shared" si="38"/>
        <v>Error?</v>
      </c>
    </row>
    <row r="2552" spans="1:4" x14ac:dyDescent="0.2">
      <c r="A2552" s="88">
        <v>2491</v>
      </c>
      <c r="D2552" s="14" t="str">
        <f t="shared" si="38"/>
        <v>OK</v>
      </c>
    </row>
    <row r="2553" spans="1:4" x14ac:dyDescent="0.2">
      <c r="A2553" s="56">
        <v>2492</v>
      </c>
      <c r="B2553" s="1354">
        <f>'Acct Summary 7-8'!C6</f>
        <v>122036321</v>
      </c>
      <c r="C2553" s="14" t="s">
        <v>689</v>
      </c>
      <c r="D2553" s="14" t="str">
        <f t="shared" si="38"/>
        <v>Error?</v>
      </c>
    </row>
    <row r="2554" spans="1:4" x14ac:dyDescent="0.2">
      <c r="A2554" s="56">
        <v>2493</v>
      </c>
      <c r="B2554" s="1354">
        <f>'Acct Summary 7-8'!C7</f>
        <v>34609687</v>
      </c>
      <c r="C2554" s="14" t="s">
        <v>689</v>
      </c>
      <c r="D2554" s="14" t="str">
        <f t="shared" si="38"/>
        <v>Error?</v>
      </c>
    </row>
    <row r="2555" spans="1:4" x14ac:dyDescent="0.2">
      <c r="A2555" s="56">
        <v>2494</v>
      </c>
      <c r="B2555" s="1354">
        <f>'Acct Summary 7-8'!C8</f>
        <v>351066271</v>
      </c>
      <c r="C2555" s="14" t="s">
        <v>689</v>
      </c>
      <c r="D2555" s="14" t="str">
        <f t="shared" si="38"/>
        <v>Error?</v>
      </c>
    </row>
    <row r="2556" spans="1:4" x14ac:dyDescent="0.2">
      <c r="A2556" s="56">
        <v>2495</v>
      </c>
      <c r="B2556" s="1354">
        <f>'Acct Summary 7-8'!C12</f>
        <v>220351711</v>
      </c>
      <c r="C2556" s="14" t="s">
        <v>689</v>
      </c>
      <c r="D2556" s="14" t="str">
        <f t="shared" si="38"/>
        <v>Error?</v>
      </c>
    </row>
    <row r="2557" spans="1:4" x14ac:dyDescent="0.2">
      <c r="A2557" s="56">
        <v>2496</v>
      </c>
      <c r="B2557" s="1354">
        <f>'Acct Summary 7-8'!C13</f>
        <v>113809159</v>
      </c>
      <c r="C2557" s="14" t="s">
        <v>689</v>
      </c>
      <c r="D2557" s="14" t="str">
        <f t="shared" si="38"/>
        <v>Error?</v>
      </c>
    </row>
    <row r="2558" spans="1:4" x14ac:dyDescent="0.2">
      <c r="A2558" s="56">
        <v>2497</v>
      </c>
      <c r="B2558" s="1354">
        <f>'Acct Summary 7-8'!C14</f>
        <v>3082659</v>
      </c>
      <c r="C2558" s="14" t="s">
        <v>689</v>
      </c>
      <c r="D2558" s="14" t="str">
        <f t="shared" si="38"/>
        <v>Error?</v>
      </c>
    </row>
    <row r="2559" spans="1:4" x14ac:dyDescent="0.2">
      <c r="A2559" s="56">
        <v>2498</v>
      </c>
      <c r="B2559" s="1354">
        <f>'Acct Summary 7-8'!C15</f>
        <v>8507064</v>
      </c>
      <c r="C2559" s="14" t="s">
        <v>689</v>
      </c>
      <c r="D2559" s="14" t="str">
        <f t="shared" ref="D2559:D2622" si="39">IF(ISBLANK(B2559),"OK",IF(A2559-B2559=0,"OK","Error?"))</f>
        <v>Error?</v>
      </c>
    </row>
    <row r="2560" spans="1:4" x14ac:dyDescent="0.2">
      <c r="A2560" s="56">
        <v>2499</v>
      </c>
      <c r="B2560" s="1354">
        <f>'Acct Summary 7-8'!C16</f>
        <v>0</v>
      </c>
      <c r="C2560" s="14" t="s">
        <v>689</v>
      </c>
      <c r="D2560" s="14" t="str">
        <f t="shared" si="39"/>
        <v>Error?</v>
      </c>
    </row>
    <row r="2561" spans="1:4" x14ac:dyDescent="0.2">
      <c r="A2561" s="56">
        <v>2500</v>
      </c>
      <c r="B2561" s="1354">
        <f>'Acct Summary 7-8'!C17</f>
        <v>345750593</v>
      </c>
      <c r="C2561" s="14" t="s">
        <v>689</v>
      </c>
      <c r="D2561" s="14" t="str">
        <f t="shared" si="39"/>
        <v>Error?</v>
      </c>
    </row>
    <row r="2562" spans="1:4" x14ac:dyDescent="0.2">
      <c r="A2562" s="56">
        <v>2501</v>
      </c>
      <c r="B2562" s="1354">
        <f>'Acct Summary 7-8'!C20</f>
        <v>5315678</v>
      </c>
      <c r="C2562" s="14" t="s">
        <v>689</v>
      </c>
      <c r="D2562" s="14" t="str">
        <f t="shared" si="39"/>
        <v>Error?</v>
      </c>
    </row>
    <row r="2563" spans="1:4" x14ac:dyDescent="0.2">
      <c r="A2563" s="56">
        <v>2502</v>
      </c>
      <c r="B2563" s="1354">
        <f>'Acct Summary 7-8'!C80</f>
        <v>0</v>
      </c>
      <c r="D2563" s="14" t="str">
        <f t="shared" si="39"/>
        <v>Error?</v>
      </c>
    </row>
    <row r="2564" spans="1:4" x14ac:dyDescent="0.2">
      <c r="A2564" s="56">
        <v>2503</v>
      </c>
      <c r="B2564" s="1354">
        <f>'Acct Summary 7-8'!D4</f>
        <v>29758890</v>
      </c>
      <c r="C2564" s="14" t="s">
        <v>689</v>
      </c>
      <c r="D2564" s="14" t="str">
        <f t="shared" si="39"/>
        <v>Error?</v>
      </c>
    </row>
    <row r="2565" spans="1:4" x14ac:dyDescent="0.2">
      <c r="A2565" s="88">
        <v>2504</v>
      </c>
      <c r="D2565" s="14" t="str">
        <f t="shared" si="39"/>
        <v>OK</v>
      </c>
    </row>
    <row r="2566" spans="1:4" x14ac:dyDescent="0.2">
      <c r="A2566" s="56">
        <v>2505</v>
      </c>
      <c r="B2566" s="1354">
        <f>'Acct Summary 7-8'!D6</f>
        <v>120881</v>
      </c>
      <c r="C2566" s="14" t="s">
        <v>689</v>
      </c>
      <c r="D2566" s="14" t="str">
        <f t="shared" si="39"/>
        <v>Error?</v>
      </c>
    </row>
    <row r="2567" spans="1:4" x14ac:dyDescent="0.2">
      <c r="A2567" s="56">
        <v>2506</v>
      </c>
      <c r="B2567" s="1354">
        <f>'Acct Summary 7-8'!D7</f>
        <v>0</v>
      </c>
      <c r="C2567" s="14" t="s">
        <v>689</v>
      </c>
      <c r="D2567" s="14" t="str">
        <f t="shared" si="39"/>
        <v>Error?</v>
      </c>
    </row>
    <row r="2568" spans="1:4" x14ac:dyDescent="0.2">
      <c r="A2568" s="56">
        <v>2507</v>
      </c>
      <c r="B2568" s="1354">
        <f>'Acct Summary 7-8'!D8</f>
        <v>29879771</v>
      </c>
      <c r="C2568" s="14" t="s">
        <v>689</v>
      </c>
      <c r="D2568" s="14" t="str">
        <f t="shared" si="39"/>
        <v>Error?</v>
      </c>
    </row>
    <row r="2569" spans="1:4" x14ac:dyDescent="0.2">
      <c r="A2569" s="56">
        <v>2508</v>
      </c>
      <c r="B2569" s="1354">
        <f>'Acct Summary 7-8'!D13</f>
        <v>37233375</v>
      </c>
      <c r="C2569" s="14" t="s">
        <v>689</v>
      </c>
      <c r="D2569" s="14" t="str">
        <f t="shared" si="39"/>
        <v>Error?</v>
      </c>
    </row>
    <row r="2570" spans="1:4" x14ac:dyDescent="0.2">
      <c r="A2570" s="56">
        <v>2509</v>
      </c>
      <c r="B2570" s="1354">
        <f>'Acct Summary 7-8'!D14</f>
        <v>0</v>
      </c>
      <c r="C2570" s="14" t="s">
        <v>689</v>
      </c>
      <c r="D2570" s="14" t="str">
        <f t="shared" si="39"/>
        <v>Error?</v>
      </c>
    </row>
    <row r="2571" spans="1:4" x14ac:dyDescent="0.2">
      <c r="A2571" s="56">
        <v>2510</v>
      </c>
      <c r="B2571" s="1354">
        <f>'Acct Summary 7-8'!D15</f>
        <v>0</v>
      </c>
      <c r="C2571" s="14" t="s">
        <v>689</v>
      </c>
      <c r="D2571" s="14" t="str">
        <f t="shared" si="39"/>
        <v>Error?</v>
      </c>
    </row>
    <row r="2572" spans="1:4" x14ac:dyDescent="0.2">
      <c r="A2572" s="56">
        <v>2511</v>
      </c>
      <c r="B2572" s="1354">
        <f>'Acct Summary 7-8'!D16</f>
        <v>0</v>
      </c>
      <c r="C2572" s="14" t="s">
        <v>689</v>
      </c>
      <c r="D2572" s="14" t="str">
        <f t="shared" si="39"/>
        <v>Error?</v>
      </c>
    </row>
    <row r="2573" spans="1:4" x14ac:dyDescent="0.2">
      <c r="A2573" s="56">
        <v>2512</v>
      </c>
      <c r="B2573" s="1354">
        <f>'Acct Summary 7-8'!D17</f>
        <v>37233375</v>
      </c>
      <c r="C2573" s="14" t="s">
        <v>689</v>
      </c>
      <c r="D2573" s="14" t="str">
        <f t="shared" si="39"/>
        <v>Error?</v>
      </c>
    </row>
    <row r="2574" spans="1:4" x14ac:dyDescent="0.2">
      <c r="A2574" s="56">
        <v>2513</v>
      </c>
      <c r="B2574" s="1354">
        <f>'Acct Summary 7-8'!D20</f>
        <v>-7353604</v>
      </c>
      <c r="C2574" s="14" t="s">
        <v>689</v>
      </c>
      <c r="D2574" s="14" t="str">
        <f t="shared" si="39"/>
        <v>Error?</v>
      </c>
    </row>
    <row r="2575" spans="1:4" x14ac:dyDescent="0.2">
      <c r="A2575" s="56">
        <v>2514</v>
      </c>
      <c r="B2575" s="1354">
        <f>'Acct Summary 7-8'!D80</f>
        <v>0</v>
      </c>
      <c r="D2575" s="14" t="str">
        <f t="shared" si="39"/>
        <v>Error?</v>
      </c>
    </row>
    <row r="2576" spans="1:4" x14ac:dyDescent="0.2">
      <c r="A2576" s="88">
        <v>2515</v>
      </c>
      <c r="D2576" s="14" t="str">
        <f t="shared" si="39"/>
        <v>OK</v>
      </c>
    </row>
    <row r="2577" spans="1:4" x14ac:dyDescent="0.2">
      <c r="A2577" s="88">
        <v>2516</v>
      </c>
      <c r="D2577" s="14" t="str">
        <f t="shared" si="39"/>
        <v>OK</v>
      </c>
    </row>
    <row r="2578" spans="1:4" x14ac:dyDescent="0.2">
      <c r="A2578" s="88">
        <v>2517</v>
      </c>
      <c r="D2578" s="14" t="str">
        <f t="shared" si="39"/>
        <v>OK</v>
      </c>
    </row>
    <row r="2579" spans="1:4" x14ac:dyDescent="0.2">
      <c r="A2579" s="88">
        <v>2518</v>
      </c>
      <c r="D2579" s="14" t="str">
        <f t="shared" si="39"/>
        <v>OK</v>
      </c>
    </row>
    <row r="2580" spans="1:4" x14ac:dyDescent="0.2">
      <c r="A2580" s="88">
        <v>2519</v>
      </c>
      <c r="D2580" s="14" t="str">
        <f t="shared" si="39"/>
        <v>OK</v>
      </c>
    </row>
    <row r="2581" spans="1:4" x14ac:dyDescent="0.2">
      <c r="A2581" s="88">
        <v>2520</v>
      </c>
      <c r="D2581" s="14" t="str">
        <f t="shared" si="39"/>
        <v>OK</v>
      </c>
    </row>
    <row r="2582" spans="1:4" x14ac:dyDescent="0.2">
      <c r="A2582" s="88">
        <v>2521</v>
      </c>
      <c r="D2582" s="14" t="str">
        <f t="shared" si="39"/>
        <v>OK</v>
      </c>
    </row>
    <row r="2583" spans="1:4" x14ac:dyDescent="0.2">
      <c r="A2583" s="88">
        <v>2522</v>
      </c>
      <c r="D2583" s="14" t="str">
        <f t="shared" si="39"/>
        <v>OK</v>
      </c>
    </row>
    <row r="2584" spans="1:4" x14ac:dyDescent="0.2">
      <c r="A2584" s="88">
        <v>2523</v>
      </c>
      <c r="D2584" s="14" t="str">
        <f t="shared" si="39"/>
        <v>OK</v>
      </c>
    </row>
    <row r="2585" spans="1:4" x14ac:dyDescent="0.2">
      <c r="A2585" s="88">
        <v>2524</v>
      </c>
      <c r="D2585" s="14" t="str">
        <f t="shared" si="39"/>
        <v>OK</v>
      </c>
    </row>
    <row r="2586" spans="1:4" x14ac:dyDescent="0.2">
      <c r="A2586" s="88">
        <v>2525</v>
      </c>
      <c r="D2586" s="14" t="str">
        <f t="shared" si="39"/>
        <v>OK</v>
      </c>
    </row>
    <row r="2587" spans="1:4" x14ac:dyDescent="0.2">
      <c r="A2587" s="88">
        <v>2526</v>
      </c>
      <c r="D2587" s="14" t="str">
        <f t="shared" si="39"/>
        <v>OK</v>
      </c>
    </row>
    <row r="2588" spans="1:4" x14ac:dyDescent="0.2">
      <c r="A2588" s="88">
        <v>2527</v>
      </c>
      <c r="D2588" s="14" t="str">
        <f t="shared" si="39"/>
        <v>OK</v>
      </c>
    </row>
    <row r="2589" spans="1:4" x14ac:dyDescent="0.2">
      <c r="A2589" s="88">
        <v>2528</v>
      </c>
      <c r="D2589" s="14" t="str">
        <f t="shared" si="39"/>
        <v>OK</v>
      </c>
    </row>
    <row r="2590" spans="1:4" x14ac:dyDescent="0.2">
      <c r="A2590" s="88">
        <v>2529</v>
      </c>
      <c r="D2590" s="14" t="str">
        <f t="shared" si="39"/>
        <v>OK</v>
      </c>
    </row>
    <row r="2591" spans="1:4" x14ac:dyDescent="0.2">
      <c r="A2591" s="56">
        <v>2530</v>
      </c>
      <c r="B2591" s="1354">
        <f>'Acct Summary 7-8'!F4</f>
        <v>15617457</v>
      </c>
      <c r="C2591" s="14" t="s">
        <v>689</v>
      </c>
      <c r="D2591" s="14" t="str">
        <f t="shared" si="39"/>
        <v>Error?</v>
      </c>
    </row>
    <row r="2592" spans="1:4" x14ac:dyDescent="0.2">
      <c r="A2592" s="88">
        <v>2531</v>
      </c>
      <c r="D2592" s="14" t="str">
        <f t="shared" si="39"/>
        <v>OK</v>
      </c>
    </row>
    <row r="2593" spans="1:4" x14ac:dyDescent="0.2">
      <c r="A2593" s="56">
        <v>2532</v>
      </c>
      <c r="B2593" s="1354">
        <f>'Acct Summary 7-8'!F6</f>
        <v>14429785</v>
      </c>
      <c r="C2593" s="14" t="s">
        <v>689</v>
      </c>
      <c r="D2593" s="14" t="str">
        <f t="shared" si="39"/>
        <v>Error?</v>
      </c>
    </row>
    <row r="2594" spans="1:4" x14ac:dyDescent="0.2">
      <c r="A2594" s="56">
        <v>2533</v>
      </c>
      <c r="B2594" s="1354">
        <f>'Acct Summary 7-8'!F7</f>
        <v>0</v>
      </c>
      <c r="C2594" s="14" t="s">
        <v>689</v>
      </c>
      <c r="D2594" s="14" t="str">
        <f t="shared" si="39"/>
        <v>Error?</v>
      </c>
    </row>
    <row r="2595" spans="1:4" x14ac:dyDescent="0.2">
      <c r="A2595" s="56">
        <v>2534</v>
      </c>
      <c r="B2595" s="1354">
        <f>'Acct Summary 7-8'!F8</f>
        <v>30047242</v>
      </c>
      <c r="C2595" s="14" t="s">
        <v>689</v>
      </c>
      <c r="D2595" s="14" t="str">
        <f t="shared" si="39"/>
        <v>Error?</v>
      </c>
    </row>
    <row r="2596" spans="1:4" x14ac:dyDescent="0.2">
      <c r="A2596" s="56">
        <v>2535</v>
      </c>
      <c r="B2596" s="1354">
        <f>'Acct Summary 7-8'!F13</f>
        <v>23575786</v>
      </c>
      <c r="C2596" s="14" t="s">
        <v>689</v>
      </c>
      <c r="D2596" s="14" t="str">
        <f t="shared" si="39"/>
        <v>Error?</v>
      </c>
    </row>
    <row r="2597" spans="1:4" x14ac:dyDescent="0.2">
      <c r="A2597" s="56">
        <v>2536</v>
      </c>
      <c r="B2597" s="1354">
        <f>'Acct Summary 7-8'!F14</f>
        <v>0</v>
      </c>
      <c r="C2597" s="14" t="s">
        <v>689</v>
      </c>
      <c r="D2597" s="14" t="str">
        <f t="shared" si="39"/>
        <v>Error?</v>
      </c>
    </row>
    <row r="2598" spans="1:4" x14ac:dyDescent="0.2">
      <c r="A2598" s="56">
        <v>2537</v>
      </c>
      <c r="B2598" s="1354">
        <f>'Acct Summary 7-8'!F15</f>
        <v>0</v>
      </c>
      <c r="C2598" s="14" t="s">
        <v>689</v>
      </c>
      <c r="D2598" s="14" t="str">
        <f t="shared" si="39"/>
        <v>Error?</v>
      </c>
    </row>
    <row r="2599" spans="1:4" x14ac:dyDescent="0.2">
      <c r="A2599" s="56">
        <v>2538</v>
      </c>
      <c r="B2599" s="1354">
        <f>'Acct Summary 7-8'!F16</f>
        <v>1449820</v>
      </c>
      <c r="C2599" s="14" t="s">
        <v>689</v>
      </c>
      <c r="D2599" s="14" t="str">
        <f t="shared" si="39"/>
        <v>Error?</v>
      </c>
    </row>
    <row r="2600" spans="1:4" x14ac:dyDescent="0.2">
      <c r="A2600" s="56">
        <v>2539</v>
      </c>
      <c r="B2600" s="1354">
        <f>'Acct Summary 7-8'!F17</f>
        <v>25025606</v>
      </c>
      <c r="C2600" s="14" t="s">
        <v>689</v>
      </c>
      <c r="D2600" s="14" t="str">
        <f t="shared" si="39"/>
        <v>Error?</v>
      </c>
    </row>
    <row r="2601" spans="1:4" x14ac:dyDescent="0.2">
      <c r="A2601" s="56">
        <v>2540</v>
      </c>
      <c r="B2601" s="1354">
        <f>'Acct Summary 7-8'!F20</f>
        <v>5021636</v>
      </c>
      <c r="C2601" s="14" t="s">
        <v>689</v>
      </c>
      <c r="D2601" s="14" t="str">
        <f t="shared" si="39"/>
        <v>Error?</v>
      </c>
    </row>
    <row r="2602" spans="1:4" x14ac:dyDescent="0.2">
      <c r="A2602" s="56">
        <v>2541</v>
      </c>
      <c r="B2602" s="1354">
        <f>'Acct Summary 7-8'!F80</f>
        <v>0</v>
      </c>
      <c r="D2602" s="14" t="str">
        <f t="shared" si="39"/>
        <v>Error?</v>
      </c>
    </row>
    <row r="2603" spans="1:4" x14ac:dyDescent="0.2">
      <c r="A2603" s="56">
        <v>2542</v>
      </c>
      <c r="B2603" s="1354">
        <f>'Acct Summary 7-8'!G4</f>
        <v>15407538</v>
      </c>
      <c r="C2603" s="14" t="s">
        <v>689</v>
      </c>
      <c r="D2603" s="14" t="str">
        <f t="shared" si="39"/>
        <v>Error?</v>
      </c>
    </row>
    <row r="2604" spans="1:4" x14ac:dyDescent="0.2">
      <c r="A2604" s="56">
        <v>2543</v>
      </c>
      <c r="B2604" s="1354">
        <f>'Acct Summary 7-8'!G6</f>
        <v>0</v>
      </c>
      <c r="C2604" s="14" t="s">
        <v>689</v>
      </c>
      <c r="D2604" s="14" t="str">
        <f t="shared" si="39"/>
        <v>Error?</v>
      </c>
    </row>
    <row r="2605" spans="1:4" x14ac:dyDescent="0.2">
      <c r="A2605" s="56">
        <v>2544</v>
      </c>
      <c r="B2605" s="1354">
        <f>'Acct Summary 7-8'!G7</f>
        <v>0</v>
      </c>
      <c r="C2605" s="14" t="s">
        <v>689</v>
      </c>
      <c r="D2605" s="14" t="str">
        <f t="shared" si="39"/>
        <v>Error?</v>
      </c>
    </row>
    <row r="2606" spans="1:4" x14ac:dyDescent="0.2">
      <c r="A2606" s="56">
        <v>2545</v>
      </c>
      <c r="B2606" s="1354">
        <f>'Acct Summary 7-8'!G8</f>
        <v>15407538</v>
      </c>
      <c r="C2606" s="14" t="s">
        <v>689</v>
      </c>
      <c r="D2606" s="14" t="str">
        <f t="shared" si="39"/>
        <v>Error?</v>
      </c>
    </row>
    <row r="2607" spans="1:4" x14ac:dyDescent="0.2">
      <c r="A2607" s="56">
        <v>2546</v>
      </c>
      <c r="B2607" s="1354">
        <f>'Acct Summary 7-8'!G12</f>
        <v>4365560</v>
      </c>
      <c r="C2607" s="14" t="s">
        <v>689</v>
      </c>
      <c r="D2607" s="14" t="str">
        <f t="shared" si="39"/>
        <v>Error?</v>
      </c>
    </row>
    <row r="2608" spans="1:4" x14ac:dyDescent="0.2">
      <c r="A2608" s="56">
        <v>2547</v>
      </c>
      <c r="B2608" s="1354">
        <f>'Acct Summary 7-8'!G13</f>
        <v>9578141</v>
      </c>
      <c r="C2608" s="14" t="s">
        <v>689</v>
      </c>
      <c r="D2608" s="14" t="str">
        <f t="shared" si="39"/>
        <v>Error?</v>
      </c>
    </row>
    <row r="2609" spans="1:4" x14ac:dyDescent="0.2">
      <c r="A2609" s="56">
        <v>2548</v>
      </c>
      <c r="B2609" s="1354">
        <f>'Acct Summary 7-8'!G14</f>
        <v>184864</v>
      </c>
      <c r="C2609" s="14" t="s">
        <v>689</v>
      </c>
      <c r="D2609" s="14" t="str">
        <f t="shared" si="39"/>
        <v>Error?</v>
      </c>
    </row>
    <row r="2610" spans="1:4" x14ac:dyDescent="0.2">
      <c r="A2610" s="88">
        <v>2549</v>
      </c>
      <c r="D2610" s="14" t="str">
        <f t="shared" si="39"/>
        <v>OK</v>
      </c>
    </row>
    <row r="2611" spans="1:4" x14ac:dyDescent="0.2">
      <c r="A2611" s="56">
        <v>2550</v>
      </c>
      <c r="B2611" s="1354">
        <f>'Acct Summary 7-8'!G16</f>
        <v>0</v>
      </c>
      <c r="C2611" s="14" t="s">
        <v>689</v>
      </c>
      <c r="D2611" s="14" t="str">
        <f t="shared" si="39"/>
        <v>Error?</v>
      </c>
    </row>
    <row r="2612" spans="1:4" x14ac:dyDescent="0.2">
      <c r="A2612" s="56">
        <v>2551</v>
      </c>
      <c r="B2612" s="1354">
        <f>'Acct Summary 7-8'!G17</f>
        <v>14128565</v>
      </c>
      <c r="C2612" s="14" t="s">
        <v>689</v>
      </c>
      <c r="D2612" s="14" t="str">
        <f t="shared" si="39"/>
        <v>Error?</v>
      </c>
    </row>
    <row r="2613" spans="1:4" x14ac:dyDescent="0.2">
      <c r="A2613" s="56">
        <v>2552</v>
      </c>
      <c r="B2613" s="1354">
        <f>'Acct Summary 7-8'!G20</f>
        <v>1278973</v>
      </c>
      <c r="C2613" s="14" t="s">
        <v>689</v>
      </c>
      <c r="D2613" s="14" t="str">
        <f t="shared" si="39"/>
        <v>Error?</v>
      </c>
    </row>
    <row r="2614" spans="1:4" x14ac:dyDescent="0.2">
      <c r="A2614" s="56">
        <v>2553</v>
      </c>
      <c r="B2614" s="1354">
        <f>'Acct Summary 7-8'!G80</f>
        <v>0</v>
      </c>
      <c r="D2614" s="14" t="str">
        <f t="shared" si="39"/>
        <v>Error?</v>
      </c>
    </row>
    <row r="2615" spans="1:4" x14ac:dyDescent="0.2">
      <c r="A2615" s="88">
        <v>2554</v>
      </c>
      <c r="D2615" s="14" t="str">
        <f t="shared" si="39"/>
        <v>OK</v>
      </c>
    </row>
    <row r="2616" spans="1:4" x14ac:dyDescent="0.2">
      <c r="A2616" s="88">
        <v>2555</v>
      </c>
      <c r="D2616" s="14" t="str">
        <f t="shared" si="39"/>
        <v>OK</v>
      </c>
    </row>
    <row r="2617" spans="1:4" x14ac:dyDescent="0.2">
      <c r="A2617" s="88">
        <v>2556</v>
      </c>
      <c r="D2617" s="14" t="str">
        <f t="shared" si="39"/>
        <v>OK</v>
      </c>
    </row>
    <row r="2618" spans="1:4" x14ac:dyDescent="0.2">
      <c r="A2618" s="88">
        <v>2557</v>
      </c>
      <c r="D2618" s="14" t="str">
        <f t="shared" si="39"/>
        <v>OK</v>
      </c>
    </row>
    <row r="2619" spans="1:4" x14ac:dyDescent="0.2">
      <c r="A2619" s="88">
        <v>2558</v>
      </c>
      <c r="D2619" s="14" t="str">
        <f t="shared" si="39"/>
        <v>OK</v>
      </c>
    </row>
    <row r="2620" spans="1:4" x14ac:dyDescent="0.2">
      <c r="A2620" s="88">
        <v>2559</v>
      </c>
      <c r="D2620" s="14" t="str">
        <f t="shared" si="39"/>
        <v>OK</v>
      </c>
    </row>
    <row r="2621" spans="1:4" x14ac:dyDescent="0.2">
      <c r="A2621" s="88">
        <v>2560</v>
      </c>
      <c r="D2621" s="14" t="str">
        <f t="shared" si="39"/>
        <v>OK</v>
      </c>
    </row>
    <row r="2622" spans="1:4" x14ac:dyDescent="0.2">
      <c r="A2622" s="88">
        <v>2561</v>
      </c>
      <c r="D2622" s="14" t="str">
        <f t="shared" si="39"/>
        <v>OK</v>
      </c>
    </row>
    <row r="2623" spans="1:4" x14ac:dyDescent="0.2">
      <c r="A2623" s="88">
        <v>2562</v>
      </c>
      <c r="D2623" s="14" t="str">
        <f t="shared" ref="D2623:D2686" si="40">IF(ISBLANK(B2623),"OK",IF(A2623-B2623=0,"OK","Error?"))</f>
        <v>OK</v>
      </c>
    </row>
    <row r="2624" spans="1:4" x14ac:dyDescent="0.2">
      <c r="A2624" s="88">
        <v>2563</v>
      </c>
      <c r="D2624" s="14" t="str">
        <f t="shared" si="40"/>
        <v>OK</v>
      </c>
    </row>
    <row r="2625" spans="1:4" x14ac:dyDescent="0.2">
      <c r="A2625" s="88">
        <v>2564</v>
      </c>
      <c r="D2625" s="14" t="str">
        <f t="shared" si="40"/>
        <v>OK</v>
      </c>
    </row>
    <row r="2626" spans="1:4" x14ac:dyDescent="0.2">
      <c r="A2626" s="88">
        <v>2565</v>
      </c>
      <c r="D2626" s="14" t="str">
        <f t="shared" si="40"/>
        <v>OK</v>
      </c>
    </row>
    <row r="2627" spans="1:4" x14ac:dyDescent="0.2">
      <c r="A2627" s="88">
        <v>2566</v>
      </c>
      <c r="D2627" s="14" t="str">
        <f t="shared" si="40"/>
        <v>OK</v>
      </c>
    </row>
    <row r="2628" spans="1:4" x14ac:dyDescent="0.2">
      <c r="A2628" s="88">
        <v>2567</v>
      </c>
      <c r="D2628" s="14" t="str">
        <f t="shared" si="40"/>
        <v>OK</v>
      </c>
    </row>
    <row r="2629" spans="1:4" x14ac:dyDescent="0.2">
      <c r="A2629" s="88">
        <v>2568</v>
      </c>
      <c r="D2629" s="14" t="str">
        <f t="shared" si="40"/>
        <v>OK</v>
      </c>
    </row>
    <row r="2630" spans="1:4" x14ac:dyDescent="0.2">
      <c r="A2630" s="56">
        <v>2569</v>
      </c>
      <c r="B2630" s="1354">
        <f>'Acct Summary 7-8'!E4</f>
        <v>42284403</v>
      </c>
      <c r="C2630" s="14" t="s">
        <v>689</v>
      </c>
      <c r="D2630" s="14" t="str">
        <f t="shared" si="40"/>
        <v>Error?</v>
      </c>
    </row>
    <row r="2631" spans="1:4" x14ac:dyDescent="0.2">
      <c r="A2631" s="56">
        <v>2570</v>
      </c>
      <c r="B2631" s="1354">
        <f>'Acct Summary 7-8'!E6</f>
        <v>0</v>
      </c>
      <c r="C2631" s="14" t="s">
        <v>689</v>
      </c>
      <c r="D2631" s="14" t="str">
        <f t="shared" si="40"/>
        <v>Error?</v>
      </c>
    </row>
    <row r="2632" spans="1:4" x14ac:dyDescent="0.2">
      <c r="A2632" s="56">
        <v>2571</v>
      </c>
      <c r="B2632" s="1354">
        <f>'Acct Summary 7-8'!E8</f>
        <v>42284403</v>
      </c>
      <c r="C2632" s="14" t="s">
        <v>689</v>
      </c>
      <c r="D2632" s="14" t="str">
        <f t="shared" si="40"/>
        <v>Error?</v>
      </c>
    </row>
    <row r="2633" spans="1:4" x14ac:dyDescent="0.2">
      <c r="A2633" s="56">
        <v>2572</v>
      </c>
      <c r="B2633" s="1354">
        <f>'Acct Summary 7-8'!E15</f>
        <v>0</v>
      </c>
      <c r="C2633" s="14" t="s">
        <v>689</v>
      </c>
      <c r="D2633" s="14" t="str">
        <f t="shared" si="40"/>
        <v>Error?</v>
      </c>
    </row>
    <row r="2634" spans="1:4" x14ac:dyDescent="0.2">
      <c r="A2634" s="56">
        <v>2573</v>
      </c>
      <c r="B2634" s="1354">
        <f>'Acct Summary 7-8'!E16</f>
        <v>45211691</v>
      </c>
      <c r="C2634" s="14" t="s">
        <v>689</v>
      </c>
      <c r="D2634" s="14" t="str">
        <f t="shared" si="40"/>
        <v>Error?</v>
      </c>
    </row>
    <row r="2635" spans="1:4" x14ac:dyDescent="0.2">
      <c r="A2635" s="56">
        <v>2574</v>
      </c>
      <c r="B2635" s="1354">
        <f>'Acct Summary 7-8'!E17</f>
        <v>45211691</v>
      </c>
      <c r="C2635" s="14" t="s">
        <v>689</v>
      </c>
      <c r="D2635" s="14" t="str">
        <f t="shared" si="40"/>
        <v>Error?</v>
      </c>
    </row>
    <row r="2636" spans="1:4" x14ac:dyDescent="0.2">
      <c r="A2636" s="56">
        <v>2575</v>
      </c>
      <c r="B2636" s="1354">
        <f>'Acct Summary 7-8'!E20</f>
        <v>-2927288</v>
      </c>
      <c r="C2636" s="14" t="s">
        <v>689</v>
      </c>
      <c r="D2636" s="14" t="str">
        <f t="shared" si="40"/>
        <v>Error?</v>
      </c>
    </row>
    <row r="2637" spans="1:4" x14ac:dyDescent="0.2">
      <c r="A2637" s="56">
        <v>2576</v>
      </c>
      <c r="B2637" s="1354">
        <f>'Acct Summary 7-8'!E80</f>
        <v>0</v>
      </c>
      <c r="D2637" s="14" t="str">
        <f t="shared" si="40"/>
        <v>Error?</v>
      </c>
    </row>
    <row r="2638" spans="1:4" x14ac:dyDescent="0.2">
      <c r="A2638" s="88">
        <v>2577</v>
      </c>
      <c r="C2638" s="14" t="s">
        <v>689</v>
      </c>
      <c r="D2638" s="14" t="str">
        <f t="shared" si="40"/>
        <v>OK</v>
      </c>
    </row>
    <row r="2639" spans="1:4" x14ac:dyDescent="0.2">
      <c r="A2639" s="88">
        <v>2578</v>
      </c>
      <c r="C2639" s="14" t="s">
        <v>689</v>
      </c>
      <c r="D2639" s="14" t="str">
        <f t="shared" si="40"/>
        <v>OK</v>
      </c>
    </row>
    <row r="2640" spans="1:4" x14ac:dyDescent="0.2">
      <c r="A2640" s="88">
        <v>2579</v>
      </c>
      <c r="C2640" s="14" t="s">
        <v>689</v>
      </c>
      <c r="D2640" s="14" t="str">
        <f t="shared" si="40"/>
        <v>OK</v>
      </c>
    </row>
    <row r="2641" spans="1:4" x14ac:dyDescent="0.2">
      <c r="A2641" s="88">
        <v>2580</v>
      </c>
      <c r="C2641" s="14" t="s">
        <v>689</v>
      </c>
      <c r="D2641" s="14" t="str">
        <f t="shared" si="40"/>
        <v>OK</v>
      </c>
    </row>
    <row r="2642" spans="1:4" x14ac:dyDescent="0.2">
      <c r="A2642" s="88">
        <v>2581</v>
      </c>
      <c r="C2642" s="14" t="s">
        <v>689</v>
      </c>
      <c r="D2642" s="14" t="str">
        <f t="shared" si="40"/>
        <v>OK</v>
      </c>
    </row>
    <row r="2643" spans="1:4" x14ac:dyDescent="0.2">
      <c r="A2643" s="88">
        <v>2582</v>
      </c>
      <c r="C2643" s="14" t="s">
        <v>689</v>
      </c>
      <c r="D2643" s="14" t="str">
        <f t="shared" si="40"/>
        <v>OK</v>
      </c>
    </row>
    <row r="2644" spans="1:4" x14ac:dyDescent="0.2">
      <c r="A2644" s="88">
        <v>2583</v>
      </c>
      <c r="D2644" s="14" t="str">
        <f t="shared" si="40"/>
        <v>OK</v>
      </c>
    </row>
    <row r="2645" spans="1:4" x14ac:dyDescent="0.2">
      <c r="A2645" s="88">
        <v>2584</v>
      </c>
      <c r="D2645" s="14" t="str">
        <f t="shared" si="40"/>
        <v>OK</v>
      </c>
    </row>
    <row r="2646" spans="1:4" x14ac:dyDescent="0.2">
      <c r="A2646" s="88">
        <v>2585</v>
      </c>
      <c r="D2646" s="14" t="str">
        <f t="shared" si="40"/>
        <v>OK</v>
      </c>
    </row>
    <row r="2647" spans="1:4" x14ac:dyDescent="0.2">
      <c r="A2647" s="88">
        <v>2586</v>
      </c>
      <c r="D2647" s="14" t="str">
        <f t="shared" si="40"/>
        <v>OK</v>
      </c>
    </row>
    <row r="2648" spans="1:4" x14ac:dyDescent="0.2">
      <c r="A2648" s="88">
        <v>2587</v>
      </c>
      <c r="D2648" s="14" t="str">
        <f t="shared" si="40"/>
        <v>OK</v>
      </c>
    </row>
    <row r="2649" spans="1:4" x14ac:dyDescent="0.2">
      <c r="A2649" s="88">
        <v>2588</v>
      </c>
      <c r="D2649" s="14" t="str">
        <f t="shared" si="40"/>
        <v>OK</v>
      </c>
    </row>
    <row r="2650" spans="1:4" x14ac:dyDescent="0.2">
      <c r="A2650" s="88">
        <v>2589</v>
      </c>
      <c r="D2650" s="14" t="str">
        <f t="shared" si="40"/>
        <v>OK</v>
      </c>
    </row>
    <row r="2651" spans="1:4" x14ac:dyDescent="0.2">
      <c r="A2651" s="88">
        <v>2590</v>
      </c>
      <c r="D2651" s="14" t="str">
        <f t="shared" si="40"/>
        <v>OK</v>
      </c>
    </row>
    <row r="2652" spans="1:4" x14ac:dyDescent="0.2">
      <c r="A2652" s="88">
        <v>2591</v>
      </c>
      <c r="D2652" s="14" t="str">
        <f t="shared" si="40"/>
        <v>OK</v>
      </c>
    </row>
    <row r="2653" spans="1:4" x14ac:dyDescent="0.2">
      <c r="A2653" s="88">
        <v>2592</v>
      </c>
      <c r="D2653" s="14" t="str">
        <f t="shared" si="40"/>
        <v>OK</v>
      </c>
    </row>
    <row r="2654" spans="1:4" x14ac:dyDescent="0.2">
      <c r="A2654" s="88">
        <v>2593</v>
      </c>
      <c r="D2654" s="14" t="str">
        <f t="shared" si="40"/>
        <v>OK</v>
      </c>
    </row>
    <row r="2655" spans="1:4" x14ac:dyDescent="0.2">
      <c r="A2655" s="56">
        <v>2594</v>
      </c>
      <c r="B2655" s="1354">
        <f>'Acct Summary 7-8'!H4</f>
        <v>823759</v>
      </c>
      <c r="C2655" s="14" t="s">
        <v>689</v>
      </c>
      <c r="D2655" s="14" t="str">
        <f t="shared" si="40"/>
        <v>Error?</v>
      </c>
    </row>
    <row r="2656" spans="1:4" x14ac:dyDescent="0.2">
      <c r="A2656" s="56">
        <v>2595</v>
      </c>
      <c r="B2656" s="1354">
        <f>'Acct Summary 7-8'!H6</f>
        <v>0</v>
      </c>
      <c r="C2656" s="14" t="s">
        <v>689</v>
      </c>
      <c r="D2656" s="14" t="str">
        <f t="shared" si="40"/>
        <v>Error?</v>
      </c>
    </row>
    <row r="2657" spans="1:4" x14ac:dyDescent="0.2">
      <c r="A2657" s="56">
        <v>2596</v>
      </c>
      <c r="B2657" s="1354">
        <f>'Acct Summary 7-8'!H7</f>
        <v>0</v>
      </c>
      <c r="C2657" s="14" t="s">
        <v>689</v>
      </c>
      <c r="D2657" s="14" t="str">
        <f t="shared" si="40"/>
        <v>Error?</v>
      </c>
    </row>
    <row r="2658" spans="1:4" x14ac:dyDescent="0.2">
      <c r="A2658" s="56">
        <v>2597</v>
      </c>
      <c r="B2658" s="1354">
        <f>'Acct Summary 7-8'!H8</f>
        <v>823759</v>
      </c>
      <c r="C2658" s="14" t="s">
        <v>689</v>
      </c>
      <c r="D2658" s="14" t="str">
        <f t="shared" si="40"/>
        <v>Error?</v>
      </c>
    </row>
    <row r="2659" spans="1:4" x14ac:dyDescent="0.2">
      <c r="A2659" s="56">
        <v>2598</v>
      </c>
      <c r="B2659" s="1354">
        <f>'Acct Summary 7-8'!H13</f>
        <v>377651</v>
      </c>
      <c r="C2659" s="14" t="s">
        <v>689</v>
      </c>
      <c r="D2659" s="14" t="str">
        <f t="shared" si="40"/>
        <v>Error?</v>
      </c>
    </row>
    <row r="2660" spans="1:4" x14ac:dyDescent="0.2">
      <c r="A2660" s="56">
        <v>2599</v>
      </c>
      <c r="B2660" s="1354">
        <f>'Acct Summary 7-8'!H15</f>
        <v>0</v>
      </c>
      <c r="C2660" s="14" t="s">
        <v>689</v>
      </c>
      <c r="D2660" s="14" t="str">
        <f t="shared" si="40"/>
        <v>Error?</v>
      </c>
    </row>
    <row r="2661" spans="1:4" x14ac:dyDescent="0.2">
      <c r="A2661" s="56">
        <v>2600</v>
      </c>
      <c r="B2661" s="1354">
        <f>'Acct Summary 7-8'!H17</f>
        <v>377651</v>
      </c>
      <c r="C2661" s="14" t="s">
        <v>689</v>
      </c>
      <c r="D2661" s="14" t="str">
        <f t="shared" si="40"/>
        <v>Error?</v>
      </c>
    </row>
    <row r="2662" spans="1:4" x14ac:dyDescent="0.2">
      <c r="A2662" s="56">
        <v>2601</v>
      </c>
      <c r="B2662" s="1354">
        <f>'Acct Summary 7-8'!H20</f>
        <v>446108</v>
      </c>
      <c r="C2662" s="14" t="s">
        <v>689</v>
      </c>
      <c r="D2662" s="14" t="str">
        <f t="shared" si="40"/>
        <v>Error?</v>
      </c>
    </row>
    <row r="2663" spans="1:4" x14ac:dyDescent="0.2">
      <c r="A2663" s="56">
        <v>2602</v>
      </c>
      <c r="B2663" s="1354">
        <f>'Acct Summary 7-8'!H80</f>
        <v>0</v>
      </c>
      <c r="D2663" s="14" t="str">
        <f t="shared" si="40"/>
        <v>Error?</v>
      </c>
    </row>
    <row r="2664" spans="1:4" x14ac:dyDescent="0.2">
      <c r="A2664" s="88">
        <v>2603</v>
      </c>
      <c r="D2664" s="14" t="str">
        <f t="shared" si="40"/>
        <v>OK</v>
      </c>
    </row>
    <row r="2665" spans="1:4" x14ac:dyDescent="0.2">
      <c r="A2665" s="88">
        <v>2604</v>
      </c>
      <c r="D2665" s="14" t="str">
        <f t="shared" si="40"/>
        <v>OK</v>
      </c>
    </row>
    <row r="2666" spans="1:4" x14ac:dyDescent="0.2">
      <c r="A2666" s="88">
        <v>2605</v>
      </c>
      <c r="D2666" s="14" t="str">
        <f t="shared" si="40"/>
        <v>OK</v>
      </c>
    </row>
    <row r="2667" spans="1:4" x14ac:dyDescent="0.2">
      <c r="A2667" s="88">
        <v>2606</v>
      </c>
      <c r="D2667" s="14" t="str">
        <f t="shared" si="40"/>
        <v>OK</v>
      </c>
    </row>
    <row r="2668" spans="1:4" x14ac:dyDescent="0.2">
      <c r="A2668" s="88">
        <v>2607</v>
      </c>
      <c r="D2668" s="14" t="str">
        <f t="shared" si="40"/>
        <v>OK</v>
      </c>
    </row>
    <row r="2669" spans="1:4" x14ac:dyDescent="0.2">
      <c r="A2669" s="88">
        <v>2608</v>
      </c>
      <c r="D2669" s="14" t="str">
        <f t="shared" si="40"/>
        <v>OK</v>
      </c>
    </row>
    <row r="2670" spans="1:4" x14ac:dyDescent="0.2">
      <c r="A2670" s="88">
        <v>2609</v>
      </c>
      <c r="D2670" s="14" t="str">
        <f t="shared" si="40"/>
        <v>OK</v>
      </c>
    </row>
    <row r="2671" spans="1:4" x14ac:dyDescent="0.2">
      <c r="A2671" s="88">
        <v>2610</v>
      </c>
      <c r="D2671" s="14" t="str">
        <f t="shared" si="40"/>
        <v>OK</v>
      </c>
    </row>
    <row r="2672" spans="1:4" x14ac:dyDescent="0.2">
      <c r="A2672" s="88">
        <v>2611</v>
      </c>
      <c r="D2672" s="14" t="str">
        <f t="shared" si="40"/>
        <v>OK</v>
      </c>
    </row>
    <row r="2673" spans="1:4" x14ac:dyDescent="0.2">
      <c r="A2673" s="88">
        <v>2612</v>
      </c>
      <c r="D2673" s="14" t="str">
        <f t="shared" si="40"/>
        <v>OK</v>
      </c>
    </row>
    <row r="2674" spans="1:4" x14ac:dyDescent="0.2">
      <c r="A2674" s="88">
        <v>2613</v>
      </c>
      <c r="D2674" s="14" t="str">
        <f t="shared" si="40"/>
        <v>OK</v>
      </c>
    </row>
    <row r="2675" spans="1:4" x14ac:dyDescent="0.2">
      <c r="A2675" s="88">
        <v>2614</v>
      </c>
      <c r="D2675" s="14" t="str">
        <f t="shared" si="40"/>
        <v>OK</v>
      </c>
    </row>
    <row r="2676" spans="1:4" x14ac:dyDescent="0.2">
      <c r="A2676" s="88">
        <v>2615</v>
      </c>
      <c r="D2676" s="14" t="str">
        <f t="shared" si="40"/>
        <v>OK</v>
      </c>
    </row>
    <row r="2677" spans="1:4" x14ac:dyDescent="0.2">
      <c r="A2677" s="88">
        <v>2616</v>
      </c>
      <c r="D2677" s="14" t="str">
        <f t="shared" si="40"/>
        <v>OK</v>
      </c>
    </row>
    <row r="2678" spans="1:4" x14ac:dyDescent="0.2">
      <c r="A2678" s="88">
        <v>2617</v>
      </c>
      <c r="D2678" s="14" t="str">
        <f t="shared" si="40"/>
        <v>OK</v>
      </c>
    </row>
    <row r="2679" spans="1:4" x14ac:dyDescent="0.2">
      <c r="A2679" s="88">
        <v>2618</v>
      </c>
      <c r="D2679" s="14" t="str">
        <f t="shared" si="40"/>
        <v>OK</v>
      </c>
    </row>
    <row r="2680" spans="1:4" x14ac:dyDescent="0.2">
      <c r="A2680" s="88">
        <v>2619</v>
      </c>
      <c r="D2680" s="14" t="str">
        <f t="shared" si="40"/>
        <v>OK</v>
      </c>
    </row>
    <row r="2681" spans="1:4" x14ac:dyDescent="0.2">
      <c r="A2681" s="88">
        <v>2620</v>
      </c>
      <c r="D2681" s="14" t="str">
        <f t="shared" si="40"/>
        <v>OK</v>
      </c>
    </row>
    <row r="2682" spans="1:4" x14ac:dyDescent="0.2">
      <c r="A2682" s="88">
        <v>2621</v>
      </c>
      <c r="D2682" s="14" t="str">
        <f t="shared" si="40"/>
        <v>OK</v>
      </c>
    </row>
    <row r="2683" spans="1:4" x14ac:dyDescent="0.2">
      <c r="A2683" s="88">
        <v>2622</v>
      </c>
      <c r="D2683" s="14" t="str">
        <f t="shared" si="40"/>
        <v>OK</v>
      </c>
    </row>
    <row r="2684" spans="1:4" x14ac:dyDescent="0.2">
      <c r="A2684" s="88">
        <v>2623</v>
      </c>
      <c r="D2684" s="14" t="str">
        <f t="shared" si="40"/>
        <v>OK</v>
      </c>
    </row>
    <row r="2685" spans="1:4" x14ac:dyDescent="0.2">
      <c r="A2685" s="88">
        <v>2624</v>
      </c>
      <c r="D2685" s="14" t="str">
        <f t="shared" si="40"/>
        <v>OK</v>
      </c>
    </row>
    <row r="2686" spans="1:4" x14ac:dyDescent="0.2">
      <c r="A2686" s="88">
        <v>2625</v>
      </c>
      <c r="D2686" s="14" t="str">
        <f t="shared" si="40"/>
        <v>OK</v>
      </c>
    </row>
    <row r="2687" spans="1:4" x14ac:dyDescent="0.2">
      <c r="A2687" s="88">
        <v>2626</v>
      </c>
      <c r="D2687" s="14" t="str">
        <f t="shared" ref="D2687:D2750" si="41">IF(ISBLANK(B2687),"OK",IF(A2687-B2687=0,"OK","Error?"))</f>
        <v>OK</v>
      </c>
    </row>
    <row r="2688" spans="1:4" x14ac:dyDescent="0.2">
      <c r="A2688" s="88">
        <v>2627</v>
      </c>
      <c r="D2688" s="14" t="str">
        <f t="shared" si="41"/>
        <v>OK</v>
      </c>
    </row>
    <row r="2689" spans="1:4" x14ac:dyDescent="0.2">
      <c r="A2689" s="88">
        <v>2628</v>
      </c>
      <c r="D2689" s="14" t="str">
        <f t="shared" si="41"/>
        <v>OK</v>
      </c>
    </row>
    <row r="2690" spans="1:4" x14ac:dyDescent="0.2">
      <c r="A2690" s="88">
        <v>2629</v>
      </c>
      <c r="D2690" s="14" t="str">
        <f t="shared" si="41"/>
        <v>OK</v>
      </c>
    </row>
    <row r="2691" spans="1:4" x14ac:dyDescent="0.2">
      <c r="A2691" s="88">
        <v>2630</v>
      </c>
      <c r="D2691" s="14" t="str">
        <f t="shared" si="41"/>
        <v>OK</v>
      </c>
    </row>
    <row r="2692" spans="1:4" x14ac:dyDescent="0.2">
      <c r="A2692" s="88">
        <v>2631</v>
      </c>
      <c r="D2692" s="14" t="str">
        <f t="shared" si="41"/>
        <v>OK</v>
      </c>
    </row>
    <row r="2693" spans="1:4" x14ac:dyDescent="0.2">
      <c r="A2693" s="88">
        <v>2632</v>
      </c>
      <c r="D2693" s="14" t="str">
        <f t="shared" si="41"/>
        <v>OK</v>
      </c>
    </row>
    <row r="2694" spans="1:4" x14ac:dyDescent="0.2">
      <c r="A2694" s="88">
        <v>2633</v>
      </c>
      <c r="D2694" s="14" t="str">
        <f t="shared" si="41"/>
        <v>OK</v>
      </c>
    </row>
    <row r="2695" spans="1:4" x14ac:dyDescent="0.2">
      <c r="A2695" s="88">
        <v>2634</v>
      </c>
      <c r="D2695" s="14" t="str">
        <f t="shared" si="41"/>
        <v>OK</v>
      </c>
    </row>
    <row r="2696" spans="1:4" x14ac:dyDescent="0.2">
      <c r="A2696" s="88">
        <v>2635</v>
      </c>
      <c r="D2696" s="14" t="str">
        <f t="shared" si="41"/>
        <v>OK</v>
      </c>
    </row>
    <row r="2697" spans="1:4" x14ac:dyDescent="0.2">
      <c r="A2697" s="88">
        <v>2636</v>
      </c>
      <c r="D2697" s="14" t="str">
        <f t="shared" si="41"/>
        <v>OK</v>
      </c>
    </row>
    <row r="2698" spans="1:4" x14ac:dyDescent="0.2">
      <c r="A2698" s="88">
        <v>2637</v>
      </c>
      <c r="D2698" s="14" t="str">
        <f t="shared" si="41"/>
        <v>OK</v>
      </c>
    </row>
    <row r="2699" spans="1:4" x14ac:dyDescent="0.2">
      <c r="A2699" s="88">
        <v>2638</v>
      </c>
      <c r="D2699" s="14" t="str">
        <f t="shared" si="41"/>
        <v>OK</v>
      </c>
    </row>
    <row r="2700" spans="1:4" x14ac:dyDescent="0.2">
      <c r="A2700" s="88">
        <v>2639</v>
      </c>
      <c r="D2700" s="14" t="str">
        <f t="shared" si="41"/>
        <v>OK</v>
      </c>
    </row>
    <row r="2701" spans="1:4" x14ac:dyDescent="0.2">
      <c r="A2701" s="88">
        <v>2640</v>
      </c>
      <c r="D2701" s="14" t="str">
        <f t="shared" si="41"/>
        <v>OK</v>
      </c>
    </row>
    <row r="2702" spans="1:4" x14ac:dyDescent="0.2">
      <c r="A2702" s="88">
        <v>2641</v>
      </c>
      <c r="D2702" s="14" t="str">
        <f t="shared" si="41"/>
        <v>OK</v>
      </c>
    </row>
    <row r="2703" spans="1:4" x14ac:dyDescent="0.2">
      <c r="A2703" s="88">
        <v>2642</v>
      </c>
      <c r="D2703" s="14" t="str">
        <f t="shared" si="41"/>
        <v>OK</v>
      </c>
    </row>
    <row r="2704" spans="1:4" x14ac:dyDescent="0.2">
      <c r="A2704" s="88">
        <v>2643</v>
      </c>
      <c r="D2704" s="14" t="str">
        <f t="shared" si="41"/>
        <v>OK</v>
      </c>
    </row>
    <row r="2705" spans="1:4" x14ac:dyDescent="0.2">
      <c r="A2705" s="88">
        <v>2644</v>
      </c>
      <c r="D2705" s="14" t="str">
        <f t="shared" si="41"/>
        <v>OK</v>
      </c>
    </row>
    <row r="2706" spans="1:4" x14ac:dyDescent="0.2">
      <c r="A2706" s="88">
        <v>2645</v>
      </c>
      <c r="D2706" s="14" t="str">
        <f t="shared" si="41"/>
        <v>OK</v>
      </c>
    </row>
    <row r="2707" spans="1:4" x14ac:dyDescent="0.2">
      <c r="A2707" s="88">
        <v>2646</v>
      </c>
      <c r="D2707" s="14" t="str">
        <f t="shared" si="41"/>
        <v>OK</v>
      </c>
    </row>
    <row r="2708" spans="1:4" x14ac:dyDescent="0.2">
      <c r="A2708" s="88">
        <v>2647</v>
      </c>
      <c r="D2708" s="14" t="str">
        <f t="shared" si="41"/>
        <v>OK</v>
      </c>
    </row>
    <row r="2709" spans="1:4" x14ac:dyDescent="0.2">
      <c r="A2709" s="88">
        <v>2648</v>
      </c>
      <c r="D2709" s="14" t="str">
        <f t="shared" si="41"/>
        <v>OK</v>
      </c>
    </row>
    <row r="2710" spans="1:4" x14ac:dyDescent="0.2">
      <c r="A2710" s="88">
        <v>2649</v>
      </c>
      <c r="D2710" s="14" t="str">
        <f t="shared" si="41"/>
        <v>OK</v>
      </c>
    </row>
    <row r="2711" spans="1:4" x14ac:dyDescent="0.2">
      <c r="A2711" s="88">
        <v>2650</v>
      </c>
      <c r="D2711" s="14" t="str">
        <f t="shared" si="41"/>
        <v>OK</v>
      </c>
    </row>
    <row r="2712" spans="1:4" x14ac:dyDescent="0.2">
      <c r="A2712" s="88">
        <v>2651</v>
      </c>
      <c r="D2712" s="14" t="str">
        <f t="shared" si="41"/>
        <v>OK</v>
      </c>
    </row>
    <row r="2713" spans="1:4" x14ac:dyDescent="0.2">
      <c r="A2713" s="88">
        <v>2652</v>
      </c>
      <c r="D2713" s="14" t="str">
        <f t="shared" si="41"/>
        <v>OK</v>
      </c>
    </row>
    <row r="2714" spans="1:4" x14ac:dyDescent="0.2">
      <c r="A2714" s="88">
        <v>2653</v>
      </c>
      <c r="D2714" s="14" t="str">
        <f t="shared" si="41"/>
        <v>OK</v>
      </c>
    </row>
    <row r="2715" spans="1:4" x14ac:dyDescent="0.2">
      <c r="A2715" s="88">
        <v>2654</v>
      </c>
      <c r="D2715" s="14" t="str">
        <f t="shared" si="41"/>
        <v>OK</v>
      </c>
    </row>
    <row r="2716" spans="1:4" x14ac:dyDescent="0.2">
      <c r="A2716" s="88">
        <v>2655</v>
      </c>
      <c r="D2716" s="14" t="str">
        <f t="shared" si="41"/>
        <v>OK</v>
      </c>
    </row>
    <row r="2717" spans="1:4" x14ac:dyDescent="0.2">
      <c r="A2717" s="88">
        <v>2656</v>
      </c>
      <c r="D2717" s="14" t="str">
        <f t="shared" si="41"/>
        <v>OK</v>
      </c>
    </row>
    <row r="2718" spans="1:4" x14ac:dyDescent="0.2">
      <c r="A2718" s="56">
        <v>2657</v>
      </c>
      <c r="B2718" s="1354">
        <f>'Expenditures 15-22'!C51</f>
        <v>3381151</v>
      </c>
      <c r="D2718" s="14" t="str">
        <f t="shared" si="41"/>
        <v>Error?</v>
      </c>
    </row>
    <row r="2719" spans="1:4" x14ac:dyDescent="0.2">
      <c r="A2719" s="56">
        <v>2658</v>
      </c>
      <c r="B2719" s="1354">
        <f>'Expenditures 15-22'!D51</f>
        <v>898599</v>
      </c>
      <c r="D2719" s="14" t="str">
        <f t="shared" si="41"/>
        <v>Error?</v>
      </c>
    </row>
    <row r="2720" spans="1:4" x14ac:dyDescent="0.2">
      <c r="A2720" s="56">
        <v>2659</v>
      </c>
      <c r="B2720" s="1354">
        <f>'Expenditures 15-22'!E51</f>
        <v>303054</v>
      </c>
      <c r="D2720" s="14" t="str">
        <f t="shared" si="41"/>
        <v>Error?</v>
      </c>
    </row>
    <row r="2721" spans="1:4" x14ac:dyDescent="0.2">
      <c r="A2721" s="56">
        <v>2660</v>
      </c>
      <c r="B2721" s="1354">
        <f>'Expenditures 15-22'!F51</f>
        <v>102509</v>
      </c>
      <c r="D2721" s="14" t="str">
        <f t="shared" si="41"/>
        <v>Error?</v>
      </c>
    </row>
    <row r="2722" spans="1:4" x14ac:dyDescent="0.2">
      <c r="A2722" s="56">
        <v>2661</v>
      </c>
      <c r="B2722" s="1354">
        <f>'Expenditures 15-22'!G51</f>
        <v>6629</v>
      </c>
      <c r="D2722" s="14" t="str">
        <f t="shared" si="41"/>
        <v>Error?</v>
      </c>
    </row>
    <row r="2723" spans="1:4" x14ac:dyDescent="0.2">
      <c r="A2723" s="56">
        <v>2662</v>
      </c>
      <c r="B2723" s="1354">
        <f>'Expenditures 15-22'!H51</f>
        <v>0</v>
      </c>
      <c r="D2723" s="14" t="str">
        <f t="shared" si="41"/>
        <v>Error?</v>
      </c>
    </row>
    <row r="2724" spans="1:4" x14ac:dyDescent="0.2">
      <c r="A2724" s="56">
        <v>2663</v>
      </c>
      <c r="B2724" s="1354">
        <f>'Expenditures 15-22'!K51</f>
        <v>4691942</v>
      </c>
      <c r="C2724" s="14" t="s">
        <v>689</v>
      </c>
      <c r="D2724" s="14" t="str">
        <f t="shared" si="41"/>
        <v>Error?</v>
      </c>
    </row>
    <row r="2725" spans="1:4" x14ac:dyDescent="0.2">
      <c r="A2725" s="56">
        <v>2664</v>
      </c>
      <c r="B2725" s="1354">
        <f>'Expenditures 15-22'!D241</f>
        <v>241802</v>
      </c>
      <c r="D2725" s="14" t="str">
        <f t="shared" si="41"/>
        <v>Error?</v>
      </c>
    </row>
    <row r="2726" spans="1:4" x14ac:dyDescent="0.2">
      <c r="A2726" s="56">
        <v>2665</v>
      </c>
      <c r="B2726" s="1354">
        <f>'Expenditures 15-22'!K241</f>
        <v>241802</v>
      </c>
      <c r="C2726" s="14" t="s">
        <v>689</v>
      </c>
      <c r="D2726" s="14" t="str">
        <f t="shared" si="41"/>
        <v>Error?</v>
      </c>
    </row>
    <row r="2727" spans="1:4" x14ac:dyDescent="0.2">
      <c r="A2727" s="56">
        <v>2666</v>
      </c>
      <c r="B2727" s="1354">
        <f>'Short-Term Long-Term Debt 25'!C4</f>
        <v>0</v>
      </c>
      <c r="D2727" s="14" t="str">
        <f t="shared" si="41"/>
        <v>Error?</v>
      </c>
    </row>
    <row r="2728" spans="1:4" x14ac:dyDescent="0.2">
      <c r="A2728" s="56">
        <v>2667</v>
      </c>
      <c r="B2728" s="1354">
        <f>'Short-Term Long-Term Debt 25'!C25</f>
        <v>0</v>
      </c>
      <c r="D2728" s="14" t="str">
        <f t="shared" si="41"/>
        <v>Error?</v>
      </c>
    </row>
    <row r="2729" spans="1:4" x14ac:dyDescent="0.2">
      <c r="A2729" s="56">
        <v>2668</v>
      </c>
      <c r="B2729" s="1354">
        <f>'Short-Term Long-Term Debt 25'!D4</f>
        <v>0</v>
      </c>
      <c r="D2729" s="14" t="str">
        <f t="shared" si="41"/>
        <v>Error?</v>
      </c>
    </row>
    <row r="2730" spans="1:4" x14ac:dyDescent="0.2">
      <c r="A2730" s="56">
        <v>2669</v>
      </c>
      <c r="B2730" s="1354">
        <f>'Short-Term Long-Term Debt 25'!D25</f>
        <v>0</v>
      </c>
      <c r="D2730" s="14" t="str">
        <f t="shared" si="41"/>
        <v>Error?</v>
      </c>
    </row>
    <row r="2731" spans="1:4" x14ac:dyDescent="0.2">
      <c r="A2731" s="56">
        <v>2670</v>
      </c>
      <c r="B2731" s="1354">
        <f>'Short-Term Long-Term Debt 25'!E4</f>
        <v>0</v>
      </c>
      <c r="D2731" s="14" t="str">
        <f t="shared" si="41"/>
        <v>Error?</v>
      </c>
    </row>
    <row r="2732" spans="1:4" x14ac:dyDescent="0.2">
      <c r="A2732" s="56">
        <v>2671</v>
      </c>
      <c r="B2732" s="1354">
        <f>'Short-Term Long-Term Debt 25'!E25</f>
        <v>0</v>
      </c>
      <c r="D2732" s="14" t="str">
        <f t="shared" si="41"/>
        <v>Error?</v>
      </c>
    </row>
    <row r="2733" spans="1:4" x14ac:dyDescent="0.2">
      <c r="A2733" s="56">
        <v>2672</v>
      </c>
      <c r="B2733" s="1354">
        <f>'Short-Term Long-Term Debt 25'!F4</f>
        <v>0</v>
      </c>
      <c r="C2733" s="14" t="s">
        <v>689</v>
      </c>
      <c r="D2733" s="14" t="str">
        <f t="shared" si="41"/>
        <v>Error?</v>
      </c>
    </row>
    <row r="2734" spans="1:4" x14ac:dyDescent="0.2">
      <c r="A2734" s="56">
        <v>2673</v>
      </c>
      <c r="B2734" s="1354">
        <f>'Short-Term Long-Term Debt 25'!F25</f>
        <v>0</v>
      </c>
      <c r="C2734" s="14" t="s">
        <v>689</v>
      </c>
      <c r="D2734" s="14" t="str">
        <f t="shared" si="41"/>
        <v>Error?</v>
      </c>
    </row>
    <row r="2735" spans="1:4" x14ac:dyDescent="0.2">
      <c r="A2735" s="88">
        <v>2674</v>
      </c>
      <c r="D2735" s="14" t="str">
        <f t="shared" si="41"/>
        <v>OK</v>
      </c>
    </row>
    <row r="2736" spans="1:4" x14ac:dyDescent="0.2">
      <c r="A2736" s="88">
        <v>2675</v>
      </c>
      <c r="D2736" s="14" t="str">
        <f t="shared" si="41"/>
        <v>OK</v>
      </c>
    </row>
    <row r="2737" spans="1:4" x14ac:dyDescent="0.2">
      <c r="A2737" s="88">
        <v>2676</v>
      </c>
      <c r="D2737" s="14" t="str">
        <f t="shared" si="41"/>
        <v>OK</v>
      </c>
    </row>
    <row r="2738" spans="1:4" x14ac:dyDescent="0.2">
      <c r="A2738" s="88">
        <v>2677</v>
      </c>
      <c r="D2738" s="14" t="str">
        <f t="shared" si="41"/>
        <v>OK</v>
      </c>
    </row>
    <row r="2739" spans="1:4" x14ac:dyDescent="0.2">
      <c r="A2739" s="88">
        <v>2678</v>
      </c>
      <c r="D2739" s="14" t="str">
        <f t="shared" si="41"/>
        <v>OK</v>
      </c>
    </row>
    <row r="2740" spans="1:4" x14ac:dyDescent="0.2">
      <c r="A2740" s="88">
        <v>2679</v>
      </c>
      <c r="D2740" s="14" t="str">
        <f t="shared" si="41"/>
        <v>OK</v>
      </c>
    </row>
    <row r="2741" spans="1:4" x14ac:dyDescent="0.2">
      <c r="A2741" s="88">
        <v>2680</v>
      </c>
      <c r="D2741" s="14" t="str">
        <f t="shared" si="41"/>
        <v>OK</v>
      </c>
    </row>
    <row r="2742" spans="1:4" x14ac:dyDescent="0.2">
      <c r="A2742" s="88">
        <v>2681</v>
      </c>
      <c r="D2742" s="14" t="str">
        <f t="shared" si="41"/>
        <v>OK</v>
      </c>
    </row>
    <row r="2743" spans="1:4" x14ac:dyDescent="0.2">
      <c r="A2743" s="88">
        <v>2682</v>
      </c>
      <c r="D2743" s="14" t="str">
        <f t="shared" si="41"/>
        <v>OK</v>
      </c>
    </row>
    <row r="2744" spans="1:4" x14ac:dyDescent="0.2">
      <c r="A2744" s="88">
        <v>2683</v>
      </c>
      <c r="D2744" s="14" t="s">
        <v>143</v>
      </c>
    </row>
    <row r="2745" spans="1:4" x14ac:dyDescent="0.2">
      <c r="A2745" s="88">
        <v>2684</v>
      </c>
      <c r="D2745" s="14" t="str">
        <f t="shared" si="41"/>
        <v>OK</v>
      </c>
    </row>
    <row r="2746" spans="1:4" x14ac:dyDescent="0.2">
      <c r="A2746" s="88">
        <v>2685</v>
      </c>
      <c r="D2746" s="14" t="str">
        <f t="shared" si="41"/>
        <v>OK</v>
      </c>
    </row>
    <row r="2747" spans="1:4" x14ac:dyDescent="0.2">
      <c r="A2747" s="88">
        <v>2686</v>
      </c>
      <c r="D2747" s="14" t="str">
        <f t="shared" si="41"/>
        <v>OK</v>
      </c>
    </row>
    <row r="2748" spans="1:4" x14ac:dyDescent="0.2">
      <c r="A2748" s="88">
        <v>2687</v>
      </c>
      <c r="D2748" s="14" t="str">
        <f t="shared" si="41"/>
        <v>OK</v>
      </c>
    </row>
    <row r="2749" spans="1:4" x14ac:dyDescent="0.2">
      <c r="A2749" s="88">
        <v>2688</v>
      </c>
      <c r="D2749" s="14" t="str">
        <f t="shared" si="41"/>
        <v>OK</v>
      </c>
    </row>
    <row r="2750" spans="1:4" x14ac:dyDescent="0.2">
      <c r="A2750" s="88">
        <v>2689</v>
      </c>
      <c r="D2750" s="14" t="str">
        <f t="shared" si="41"/>
        <v>OK</v>
      </c>
    </row>
    <row r="2751" spans="1:4" x14ac:dyDescent="0.2">
      <c r="A2751" s="88">
        <v>2690</v>
      </c>
      <c r="D2751" s="14" t="str">
        <f t="shared" ref="D2751:D2814" si="42">IF(ISBLANK(B2751),"OK",IF(A2751-B2751=0,"OK","Error?"))</f>
        <v>OK</v>
      </c>
    </row>
    <row r="2752" spans="1:4" x14ac:dyDescent="0.2">
      <c r="A2752" s="88">
        <v>2691</v>
      </c>
      <c r="D2752" s="14" t="str">
        <f t="shared" si="42"/>
        <v>OK</v>
      </c>
    </row>
    <row r="2753" spans="1:4" x14ac:dyDescent="0.2">
      <c r="A2753" s="88">
        <v>2692</v>
      </c>
      <c r="D2753" s="14" t="str">
        <f t="shared" si="42"/>
        <v>OK</v>
      </c>
    </row>
    <row r="2754" spans="1:4" x14ac:dyDescent="0.2">
      <c r="A2754" s="88">
        <v>2693</v>
      </c>
      <c r="D2754" s="14" t="str">
        <f t="shared" si="42"/>
        <v>OK</v>
      </c>
    </row>
    <row r="2755" spans="1:4" x14ac:dyDescent="0.2">
      <c r="A2755" s="88">
        <v>2694</v>
      </c>
      <c r="D2755" s="14" t="str">
        <f t="shared" si="42"/>
        <v>OK</v>
      </c>
    </row>
    <row r="2756" spans="1:4" x14ac:dyDescent="0.2">
      <c r="A2756" s="88">
        <v>2695</v>
      </c>
      <c r="D2756" s="14" t="str">
        <f t="shared" si="42"/>
        <v>OK</v>
      </c>
    </row>
    <row r="2757" spans="1:4" x14ac:dyDescent="0.2">
      <c r="A2757" s="56">
        <v>2696</v>
      </c>
      <c r="B2757" s="1354">
        <f>'Acct Summary 7-8'!C28</f>
        <v>0</v>
      </c>
      <c r="D2757" s="14" t="str">
        <f t="shared" si="42"/>
        <v>Error?</v>
      </c>
    </row>
    <row r="2758" spans="1:4" x14ac:dyDescent="0.2">
      <c r="A2758" s="56">
        <v>2697</v>
      </c>
      <c r="B2758" s="1354">
        <f>'Acct Summary 7-8'!D28</f>
        <v>0</v>
      </c>
      <c r="D2758" s="14" t="str">
        <f t="shared" si="42"/>
        <v>Error?</v>
      </c>
    </row>
    <row r="2759" spans="1:4" x14ac:dyDescent="0.2">
      <c r="A2759" s="88">
        <v>2698</v>
      </c>
      <c r="D2759" s="14" t="str">
        <f t="shared" si="42"/>
        <v>OK</v>
      </c>
    </row>
    <row r="2760" spans="1:4" x14ac:dyDescent="0.2">
      <c r="A2760" s="56">
        <v>2699</v>
      </c>
      <c r="B2760" s="1354">
        <f>'Acct Summary 7-8'!E28</f>
        <v>0</v>
      </c>
      <c r="D2760" s="14" t="str">
        <f t="shared" si="42"/>
        <v>Error?</v>
      </c>
    </row>
    <row r="2761" spans="1:4" x14ac:dyDescent="0.2">
      <c r="A2761" s="88">
        <v>2700</v>
      </c>
      <c r="D2761" s="14" t="str">
        <f t="shared" si="42"/>
        <v>OK</v>
      </c>
    </row>
    <row r="2762" spans="1:4" x14ac:dyDescent="0.2">
      <c r="A2762" s="56">
        <v>2701</v>
      </c>
      <c r="B2762" s="1354">
        <f>'Acct Summary 7-8'!F26</f>
        <v>75000</v>
      </c>
      <c r="D2762" s="14" t="str">
        <f t="shared" si="42"/>
        <v>Error?</v>
      </c>
    </row>
    <row r="2763" spans="1:4" x14ac:dyDescent="0.2">
      <c r="A2763" s="56">
        <v>2702</v>
      </c>
      <c r="B2763" s="1354">
        <f>'Acct Summary 7-8'!F28</f>
        <v>0</v>
      </c>
      <c r="D2763" s="14" t="str">
        <f t="shared" si="42"/>
        <v>Error?</v>
      </c>
    </row>
    <row r="2764" spans="1:4" x14ac:dyDescent="0.2">
      <c r="A2764" s="88">
        <v>2703</v>
      </c>
      <c r="D2764" s="14" t="str">
        <f t="shared" si="42"/>
        <v>OK</v>
      </c>
    </row>
    <row r="2765" spans="1:4" x14ac:dyDescent="0.2">
      <c r="A2765" s="88">
        <v>2704</v>
      </c>
      <c r="D2765" s="14" t="str">
        <f t="shared" si="42"/>
        <v>OK</v>
      </c>
    </row>
    <row r="2766" spans="1:4" x14ac:dyDescent="0.2">
      <c r="A2766" s="56">
        <v>2705</v>
      </c>
      <c r="B2766" s="1354">
        <f>'Acct Summary 7-8'!G28</f>
        <v>0</v>
      </c>
      <c r="D2766" s="14" t="str">
        <f t="shared" si="42"/>
        <v>Error?</v>
      </c>
    </row>
    <row r="2767" spans="1:4" x14ac:dyDescent="0.2">
      <c r="A2767" s="88">
        <v>2706</v>
      </c>
      <c r="D2767" s="14" t="str">
        <f t="shared" si="42"/>
        <v>OK</v>
      </c>
    </row>
    <row r="2768" spans="1:4" x14ac:dyDescent="0.2">
      <c r="A2768" s="88">
        <v>2707</v>
      </c>
      <c r="D2768" s="14" t="str">
        <f t="shared" si="42"/>
        <v>OK</v>
      </c>
    </row>
    <row r="2769" spans="1:4" x14ac:dyDescent="0.2">
      <c r="A2769" s="56">
        <v>2708</v>
      </c>
      <c r="B2769" s="1354">
        <f>'Acct Summary 7-8'!H28</f>
        <v>0</v>
      </c>
      <c r="D2769" s="14" t="str">
        <f t="shared" si="42"/>
        <v>Error?</v>
      </c>
    </row>
    <row r="2770" spans="1:4" x14ac:dyDescent="0.2">
      <c r="A2770" s="88">
        <v>2709</v>
      </c>
      <c r="D2770" s="14" t="str">
        <f t="shared" si="42"/>
        <v>OK</v>
      </c>
    </row>
    <row r="2771" spans="1:4" x14ac:dyDescent="0.2">
      <c r="A2771" s="88">
        <v>2710</v>
      </c>
      <c r="D2771" s="14" t="str">
        <f t="shared" si="42"/>
        <v>OK</v>
      </c>
    </row>
    <row r="2772" spans="1:4" x14ac:dyDescent="0.2">
      <c r="A2772" s="56">
        <v>2711</v>
      </c>
      <c r="B2772" s="1354">
        <f>'Acct Summary 7-8'!I28</f>
        <v>0</v>
      </c>
      <c r="D2772" s="14" t="str">
        <f t="shared" si="42"/>
        <v>Error?</v>
      </c>
    </row>
    <row r="2773" spans="1:4" x14ac:dyDescent="0.2">
      <c r="A2773" s="88">
        <v>2712</v>
      </c>
      <c r="D2773" s="14" t="str">
        <f t="shared" si="42"/>
        <v>OK</v>
      </c>
    </row>
    <row r="2774" spans="1:4" x14ac:dyDescent="0.2">
      <c r="A2774" s="88">
        <v>2713</v>
      </c>
      <c r="D2774" s="14" t="str">
        <f t="shared" si="42"/>
        <v>OK</v>
      </c>
    </row>
    <row r="2775" spans="1:4" x14ac:dyDescent="0.2">
      <c r="A2775" s="88">
        <v>2714</v>
      </c>
      <c r="D2775" s="14" t="str">
        <f t="shared" si="42"/>
        <v>OK</v>
      </c>
    </row>
    <row r="2776" spans="1:4" x14ac:dyDescent="0.2">
      <c r="A2776" s="88">
        <v>2715</v>
      </c>
      <c r="D2776" s="14" t="str">
        <f t="shared" si="42"/>
        <v>OK</v>
      </c>
    </row>
    <row r="2777" spans="1:4" x14ac:dyDescent="0.2">
      <c r="A2777" s="88">
        <v>2716</v>
      </c>
      <c r="D2777" s="14" t="str">
        <f t="shared" si="42"/>
        <v>OK</v>
      </c>
    </row>
    <row r="2778" spans="1:4" x14ac:dyDescent="0.2">
      <c r="A2778" s="88">
        <v>2717</v>
      </c>
      <c r="D2778" s="14" t="str">
        <f t="shared" si="42"/>
        <v>OK</v>
      </c>
    </row>
    <row r="2779" spans="1:4" x14ac:dyDescent="0.2">
      <c r="A2779" s="88">
        <v>2718</v>
      </c>
      <c r="D2779" s="14" t="str">
        <f t="shared" si="42"/>
        <v>OK</v>
      </c>
    </row>
    <row r="2780" spans="1:4" x14ac:dyDescent="0.2">
      <c r="A2780" s="88">
        <v>2719</v>
      </c>
      <c r="D2780" s="14" t="str">
        <f t="shared" si="42"/>
        <v>OK</v>
      </c>
    </row>
    <row r="2781" spans="1:4" x14ac:dyDescent="0.2">
      <c r="A2781" s="88">
        <v>2720</v>
      </c>
      <c r="D2781" s="14" t="str">
        <f t="shared" si="42"/>
        <v>OK</v>
      </c>
    </row>
    <row r="2782" spans="1:4" x14ac:dyDescent="0.2">
      <c r="A2782" s="88">
        <v>2721</v>
      </c>
      <c r="D2782" s="14" t="str">
        <f t="shared" si="42"/>
        <v>OK</v>
      </c>
    </row>
    <row r="2783" spans="1:4" x14ac:dyDescent="0.2">
      <c r="A2783" s="88">
        <v>2722</v>
      </c>
      <c r="D2783" s="14" t="str">
        <f t="shared" si="42"/>
        <v>OK</v>
      </c>
    </row>
    <row r="2784" spans="1:4" x14ac:dyDescent="0.2">
      <c r="A2784" s="88">
        <v>2723</v>
      </c>
      <c r="D2784" s="14" t="str">
        <f t="shared" si="42"/>
        <v>OK</v>
      </c>
    </row>
    <row r="2785" spans="1:4" x14ac:dyDescent="0.2">
      <c r="A2785" s="88">
        <v>2724</v>
      </c>
      <c r="D2785" s="14" t="str">
        <f t="shared" si="42"/>
        <v>OK</v>
      </c>
    </row>
    <row r="2786" spans="1:4" x14ac:dyDescent="0.2">
      <c r="A2786" s="88">
        <v>2725</v>
      </c>
      <c r="D2786" s="14" t="str">
        <f t="shared" si="42"/>
        <v>OK</v>
      </c>
    </row>
    <row r="2787" spans="1:4" x14ac:dyDescent="0.2">
      <c r="A2787" s="88">
        <v>2726</v>
      </c>
      <c r="D2787" s="14" t="str">
        <f t="shared" si="42"/>
        <v>OK</v>
      </c>
    </row>
    <row r="2788" spans="1:4" x14ac:dyDescent="0.2">
      <c r="A2788" s="88">
        <v>2727</v>
      </c>
      <c r="D2788" s="14" t="str">
        <f t="shared" si="42"/>
        <v>OK</v>
      </c>
    </row>
    <row r="2789" spans="1:4" x14ac:dyDescent="0.2">
      <c r="A2789" s="56">
        <v>2728</v>
      </c>
      <c r="B2789" s="1354">
        <f>'Expenditures 15-22'!E84</f>
        <v>71558</v>
      </c>
      <c r="C2789" s="14" t="s">
        <v>689</v>
      </c>
      <c r="D2789" s="14" t="str">
        <f t="shared" si="42"/>
        <v>Error?</v>
      </c>
    </row>
    <row r="2790" spans="1:4" x14ac:dyDescent="0.2">
      <c r="A2790" s="56">
        <v>2729</v>
      </c>
      <c r="B2790" s="1354">
        <f>'Expenditures 15-22'!E102</f>
        <v>71558</v>
      </c>
      <c r="C2790" s="14" t="s">
        <v>689</v>
      </c>
      <c r="D2790" s="14" t="str">
        <f t="shared" si="42"/>
        <v>Error?</v>
      </c>
    </row>
    <row r="2791" spans="1:4" x14ac:dyDescent="0.2">
      <c r="A2791" s="56">
        <v>2730</v>
      </c>
      <c r="B2791" s="1354">
        <f>'Expenditures 15-22'!H107</f>
        <v>0</v>
      </c>
      <c r="D2791" s="14" t="str">
        <f t="shared" si="42"/>
        <v>Error?</v>
      </c>
    </row>
    <row r="2792" spans="1:4" x14ac:dyDescent="0.2">
      <c r="A2792" s="56">
        <v>2731</v>
      </c>
      <c r="B2792" s="1354">
        <f>'Expenditures 15-22'!H108</f>
        <v>0</v>
      </c>
      <c r="D2792" s="14" t="str">
        <f t="shared" si="42"/>
        <v>Error?</v>
      </c>
    </row>
    <row r="2793" spans="1:4" x14ac:dyDescent="0.2">
      <c r="A2793" s="88">
        <v>2732</v>
      </c>
      <c r="D2793" s="14" t="str">
        <f t="shared" si="42"/>
        <v>OK</v>
      </c>
    </row>
    <row r="2794" spans="1:4" x14ac:dyDescent="0.2">
      <c r="A2794" s="56">
        <v>2733</v>
      </c>
      <c r="B2794" s="1354">
        <f>'Acct Summary 7-8'!C50</f>
        <v>0</v>
      </c>
      <c r="D2794" s="14" t="str">
        <f t="shared" si="42"/>
        <v>Error?</v>
      </c>
    </row>
    <row r="2795" spans="1:4" x14ac:dyDescent="0.2">
      <c r="A2795" s="56">
        <v>2734</v>
      </c>
      <c r="B2795" s="1354">
        <f>'Expenditures 15-22'!K107</f>
        <v>0</v>
      </c>
      <c r="C2795" s="14" t="s">
        <v>689</v>
      </c>
      <c r="D2795" s="14" t="str">
        <f t="shared" si="42"/>
        <v>Error?</v>
      </c>
    </row>
    <row r="2796" spans="1:4" x14ac:dyDescent="0.2">
      <c r="A2796" s="56">
        <v>2735</v>
      </c>
      <c r="B2796" s="1354">
        <f>'Expenditures 15-22'!K108</f>
        <v>0</v>
      </c>
      <c r="C2796" s="14" t="s">
        <v>689</v>
      </c>
      <c r="D2796" s="14" t="str">
        <f t="shared" si="42"/>
        <v>Error?</v>
      </c>
    </row>
    <row r="2797" spans="1:4" x14ac:dyDescent="0.2">
      <c r="A2797" s="56">
        <v>2736</v>
      </c>
      <c r="B2797" s="1354">
        <f>'Expenditures 15-22'!C130</f>
        <v>0</v>
      </c>
      <c r="D2797" s="14" t="str">
        <f t="shared" si="42"/>
        <v>Error?</v>
      </c>
    </row>
    <row r="2798" spans="1:4" x14ac:dyDescent="0.2">
      <c r="A2798" s="56">
        <v>2737</v>
      </c>
      <c r="B2798" s="1354">
        <f>'Expenditures 15-22'!D130</f>
        <v>0</v>
      </c>
      <c r="D2798" s="14" t="str">
        <f t="shared" si="42"/>
        <v>Error?</v>
      </c>
    </row>
    <row r="2799" spans="1:4" x14ac:dyDescent="0.2">
      <c r="A2799" s="56">
        <v>2738</v>
      </c>
      <c r="B2799" s="1354">
        <f>'Expenditures 15-22'!E130</f>
        <v>0</v>
      </c>
      <c r="D2799" s="14" t="str">
        <f t="shared" si="42"/>
        <v>Error?</v>
      </c>
    </row>
    <row r="2800" spans="1:4" x14ac:dyDescent="0.2">
      <c r="A2800" s="56">
        <v>2739</v>
      </c>
      <c r="B2800" s="1354">
        <f>'Expenditures 15-22'!F130</f>
        <v>0</v>
      </c>
      <c r="D2800" s="14" t="str">
        <f t="shared" si="42"/>
        <v>Error?</v>
      </c>
    </row>
    <row r="2801" spans="1:4" x14ac:dyDescent="0.2">
      <c r="A2801" s="56">
        <v>2740</v>
      </c>
      <c r="B2801" s="1354">
        <f>'Expenditures 15-22'!G130</f>
        <v>0</v>
      </c>
      <c r="D2801" s="14" t="str">
        <f t="shared" si="42"/>
        <v>Error?</v>
      </c>
    </row>
    <row r="2802" spans="1:4" x14ac:dyDescent="0.2">
      <c r="A2802" s="56">
        <v>2741</v>
      </c>
      <c r="B2802" s="1354">
        <f>'Expenditures 15-22'!H130</f>
        <v>0</v>
      </c>
      <c r="D2802" s="14" t="str">
        <f t="shared" si="42"/>
        <v>Error?</v>
      </c>
    </row>
    <row r="2803" spans="1:4" x14ac:dyDescent="0.2">
      <c r="A2803" s="88">
        <v>2742</v>
      </c>
      <c r="D2803" s="14" t="str">
        <f t="shared" si="42"/>
        <v>OK</v>
      </c>
    </row>
    <row r="2804" spans="1:4" x14ac:dyDescent="0.2">
      <c r="A2804" s="56">
        <v>2743</v>
      </c>
      <c r="C2804" s="14" t="s">
        <v>689</v>
      </c>
      <c r="D2804" s="14" t="str">
        <f t="shared" si="42"/>
        <v>OK</v>
      </c>
    </row>
    <row r="2805" spans="1:4" x14ac:dyDescent="0.2">
      <c r="A2805" s="56">
        <v>2744</v>
      </c>
      <c r="B2805" s="1354">
        <f>'Expenditures 15-22'!K130</f>
        <v>0</v>
      </c>
      <c r="C2805" s="14" t="s">
        <v>689</v>
      </c>
      <c r="D2805" s="14" t="str">
        <f t="shared" si="42"/>
        <v>Error?</v>
      </c>
    </row>
    <row r="2806" spans="1:4" x14ac:dyDescent="0.2">
      <c r="A2806" s="56">
        <v>2745</v>
      </c>
      <c r="B2806" s="1354">
        <f>'Acct Summary 7-8'!D50</f>
        <v>0</v>
      </c>
      <c r="D2806" s="14" t="str">
        <f t="shared" si="42"/>
        <v>Error?</v>
      </c>
    </row>
    <row r="2807" spans="1:4" x14ac:dyDescent="0.2">
      <c r="A2807" s="56">
        <v>2746</v>
      </c>
      <c r="B2807" s="1354">
        <f>'Expenditures 15-22'!H143</f>
        <v>0</v>
      </c>
      <c r="D2807" s="14" t="str">
        <f t="shared" si="42"/>
        <v>Error?</v>
      </c>
    </row>
    <row r="2808" spans="1:4" x14ac:dyDescent="0.2">
      <c r="A2808" s="56">
        <v>2747</v>
      </c>
      <c r="B2808" s="1354">
        <f>'Expenditures 15-22'!H144</f>
        <v>0</v>
      </c>
      <c r="D2808" s="14" t="str">
        <f t="shared" si="42"/>
        <v>Error?</v>
      </c>
    </row>
    <row r="2809" spans="1:4" x14ac:dyDescent="0.2">
      <c r="A2809" s="88">
        <v>2748</v>
      </c>
      <c r="C2809" s="14" t="s">
        <v>689</v>
      </c>
      <c r="D2809" s="14" t="str">
        <f t="shared" si="42"/>
        <v>OK</v>
      </c>
    </row>
    <row r="2810" spans="1:4" x14ac:dyDescent="0.2">
      <c r="A2810" s="56">
        <v>2749</v>
      </c>
      <c r="B2810" s="1354">
        <f>'Expenditures 15-22'!K143</f>
        <v>0</v>
      </c>
      <c r="C2810" s="14" t="s">
        <v>689</v>
      </c>
      <c r="D2810" s="14" t="str">
        <f t="shared" si="42"/>
        <v>Error?</v>
      </c>
    </row>
    <row r="2811" spans="1:4" x14ac:dyDescent="0.2">
      <c r="A2811" s="56">
        <v>2750</v>
      </c>
      <c r="B2811" s="1354">
        <f>'Expenditures 15-22'!K144</f>
        <v>0</v>
      </c>
      <c r="C2811" s="14" t="s">
        <v>689</v>
      </c>
      <c r="D2811" s="14" t="str">
        <f t="shared" si="42"/>
        <v>Error?</v>
      </c>
    </row>
    <row r="2812" spans="1:4" x14ac:dyDescent="0.2">
      <c r="A2812" s="56">
        <v>2751</v>
      </c>
      <c r="B2812" s="1354">
        <f>'Expenditures 15-22'!H159</f>
        <v>0</v>
      </c>
      <c r="D2812" s="14" t="str">
        <f t="shared" si="42"/>
        <v>Error?</v>
      </c>
    </row>
    <row r="2813" spans="1:4" x14ac:dyDescent="0.2">
      <c r="A2813" s="56">
        <v>2752</v>
      </c>
      <c r="B2813" s="1354">
        <f>'Expenditures 15-22'!H160</f>
        <v>0</v>
      </c>
      <c r="D2813" s="14" t="str">
        <f t="shared" si="42"/>
        <v>Error?</v>
      </c>
    </row>
    <row r="2814" spans="1:4" x14ac:dyDescent="0.2">
      <c r="A2814" s="88">
        <v>2753</v>
      </c>
      <c r="D2814" s="14" t="str">
        <f t="shared" si="42"/>
        <v>OK</v>
      </c>
    </row>
    <row r="2815" spans="1:4" x14ac:dyDescent="0.2">
      <c r="A2815" s="88">
        <v>2754</v>
      </c>
      <c r="D2815" s="14" t="str">
        <f t="shared" ref="D2815:D2878" si="43">IF(ISBLANK(B2815),"OK",IF(A2815-B2815=0,"OK","Error?"))</f>
        <v>OK</v>
      </c>
    </row>
    <row r="2816" spans="1:4" x14ac:dyDescent="0.2">
      <c r="A2816" s="88">
        <v>2755</v>
      </c>
      <c r="C2816" s="14" t="s">
        <v>689</v>
      </c>
      <c r="D2816" s="14" t="str">
        <f t="shared" si="43"/>
        <v>OK</v>
      </c>
    </row>
    <row r="2817" spans="1:4" x14ac:dyDescent="0.2">
      <c r="A2817" s="56">
        <v>2756</v>
      </c>
      <c r="B2817" s="1354">
        <f>'Acct Summary 7-8'!E50</f>
        <v>0</v>
      </c>
      <c r="D2817" s="14" t="str">
        <f t="shared" si="43"/>
        <v>Error?</v>
      </c>
    </row>
    <row r="2818" spans="1:4" x14ac:dyDescent="0.2">
      <c r="A2818" s="56">
        <v>2757</v>
      </c>
      <c r="B2818" s="1354">
        <f>'Expenditures 15-22'!K159</f>
        <v>0</v>
      </c>
      <c r="C2818" s="14" t="s">
        <v>689</v>
      </c>
      <c r="D2818" s="14" t="str">
        <f t="shared" si="43"/>
        <v>Error?</v>
      </c>
    </row>
    <row r="2819" spans="1:4" x14ac:dyDescent="0.2">
      <c r="A2819" s="56">
        <v>2758</v>
      </c>
      <c r="B2819" s="1354">
        <f>'Expenditures 15-22'!K160</f>
        <v>0</v>
      </c>
      <c r="C2819" s="14" t="s">
        <v>689</v>
      </c>
      <c r="D2819" s="14" t="str">
        <f t="shared" si="43"/>
        <v>Error?</v>
      </c>
    </row>
    <row r="2820" spans="1:4" x14ac:dyDescent="0.2">
      <c r="A2820" s="56">
        <v>2759</v>
      </c>
      <c r="B2820" s="1354">
        <f>'Expenditures 15-22'!C179</f>
        <v>0</v>
      </c>
      <c r="D2820" s="14" t="str">
        <f t="shared" si="43"/>
        <v>Error?</v>
      </c>
    </row>
    <row r="2821" spans="1:4" x14ac:dyDescent="0.2">
      <c r="A2821" s="56">
        <v>2760</v>
      </c>
      <c r="B2821" s="1354">
        <f>'Expenditures 15-22'!D179</f>
        <v>0</v>
      </c>
      <c r="D2821" s="14" t="str">
        <f t="shared" si="43"/>
        <v>Error?</v>
      </c>
    </row>
    <row r="2822" spans="1:4" x14ac:dyDescent="0.2">
      <c r="A2822" s="56">
        <v>2761</v>
      </c>
      <c r="B2822" s="1354">
        <f>'Expenditures 15-22'!E179</f>
        <v>0</v>
      </c>
      <c r="D2822" s="14" t="str">
        <f t="shared" si="43"/>
        <v>Error?</v>
      </c>
    </row>
    <row r="2823" spans="1:4" x14ac:dyDescent="0.2">
      <c r="A2823" s="56">
        <v>2762</v>
      </c>
      <c r="B2823" s="1354">
        <f>'Expenditures 15-22'!E188</f>
        <v>0</v>
      </c>
      <c r="C2823" s="14" t="s">
        <v>689</v>
      </c>
      <c r="D2823" s="14" t="str">
        <f t="shared" si="43"/>
        <v>Error?</v>
      </c>
    </row>
    <row r="2824" spans="1:4" x14ac:dyDescent="0.2">
      <c r="A2824" s="56">
        <v>2763</v>
      </c>
      <c r="B2824" s="1354">
        <f>'Expenditures 15-22'!E189</f>
        <v>0</v>
      </c>
      <c r="D2824" s="14" t="str">
        <f t="shared" si="43"/>
        <v>Error?</v>
      </c>
    </row>
    <row r="2825" spans="1:4" x14ac:dyDescent="0.2">
      <c r="A2825" s="56">
        <v>2764</v>
      </c>
      <c r="B2825" s="1354">
        <f>'Expenditures 15-22'!F179</f>
        <v>0</v>
      </c>
      <c r="D2825" s="14" t="str">
        <f t="shared" si="43"/>
        <v>Error?</v>
      </c>
    </row>
    <row r="2826" spans="1:4" x14ac:dyDescent="0.2">
      <c r="A2826" s="56">
        <v>2765</v>
      </c>
      <c r="B2826" s="1354">
        <f>'Expenditures 15-22'!G179</f>
        <v>0</v>
      </c>
      <c r="D2826" s="14" t="str">
        <f t="shared" si="43"/>
        <v>Error?</v>
      </c>
    </row>
    <row r="2827" spans="1:4" x14ac:dyDescent="0.2">
      <c r="A2827" s="56">
        <v>2766</v>
      </c>
      <c r="B2827" s="1354">
        <f>'Expenditures 15-22'!H179</f>
        <v>0</v>
      </c>
      <c r="D2827" s="14" t="str">
        <f t="shared" si="43"/>
        <v>Error?</v>
      </c>
    </row>
    <row r="2828" spans="1:4" x14ac:dyDescent="0.2">
      <c r="A2828" s="56">
        <v>2767</v>
      </c>
      <c r="B2828" s="1354">
        <f>'Expenditures 15-22'!H188</f>
        <v>0</v>
      </c>
      <c r="C2828" s="14" t="s">
        <v>689</v>
      </c>
      <c r="D2828" s="14" t="str">
        <f t="shared" si="43"/>
        <v>Error?</v>
      </c>
    </row>
    <row r="2829" spans="1:4" x14ac:dyDescent="0.2">
      <c r="A2829" s="56">
        <v>2768</v>
      </c>
      <c r="B2829" s="1354">
        <f>'Expenditures 15-22'!H189</f>
        <v>0</v>
      </c>
      <c r="D2829" s="14" t="str">
        <f t="shared" si="43"/>
        <v>Error?</v>
      </c>
    </row>
    <row r="2830" spans="1:4" x14ac:dyDescent="0.2">
      <c r="A2830" s="56">
        <v>2769</v>
      </c>
      <c r="B2830" s="1354">
        <f>'Expenditures 15-22'!H190</f>
        <v>0</v>
      </c>
      <c r="C2830" s="14" t="s">
        <v>689</v>
      </c>
      <c r="D2830" s="14" t="str">
        <f t="shared" si="43"/>
        <v>Error?</v>
      </c>
    </row>
    <row r="2831" spans="1:4" x14ac:dyDescent="0.2">
      <c r="A2831" s="56">
        <v>2770</v>
      </c>
      <c r="B2831" s="1354">
        <f>'Expenditures 15-22'!H195</f>
        <v>0</v>
      </c>
      <c r="D2831" s="14" t="str">
        <f t="shared" si="43"/>
        <v>Error?</v>
      </c>
    </row>
    <row r="2832" spans="1:4" x14ac:dyDescent="0.2">
      <c r="A2832" s="56">
        <v>2771</v>
      </c>
      <c r="B2832" s="1354">
        <f>'Expenditures 15-22'!H196</f>
        <v>0</v>
      </c>
      <c r="D2832" s="14" t="str">
        <f t="shared" si="43"/>
        <v>Error?</v>
      </c>
    </row>
    <row r="2833" spans="1:5" x14ac:dyDescent="0.2">
      <c r="A2833" s="88">
        <v>2772</v>
      </c>
      <c r="D2833" s="14" t="str">
        <f t="shared" si="43"/>
        <v>OK</v>
      </c>
    </row>
    <row r="2834" spans="1:5" x14ac:dyDescent="0.2">
      <c r="A2834" s="88">
        <v>2773</v>
      </c>
      <c r="D2834" s="14" t="str">
        <f t="shared" si="43"/>
        <v>OK</v>
      </c>
    </row>
    <row r="2835" spans="1:5" x14ac:dyDescent="0.2">
      <c r="A2835" s="88">
        <v>2774</v>
      </c>
      <c r="D2835" s="14" t="str">
        <f t="shared" si="43"/>
        <v>OK</v>
      </c>
      <c r="E2835" s="14" t="s">
        <v>111</v>
      </c>
    </row>
    <row r="2836" spans="1:5" x14ac:dyDescent="0.2">
      <c r="A2836" s="56">
        <v>2775</v>
      </c>
      <c r="B2836" s="1354">
        <f>'Expenditures 15-22'!K179</f>
        <v>0</v>
      </c>
      <c r="C2836" s="14" t="s">
        <v>689</v>
      </c>
      <c r="D2836" s="14" t="str">
        <f t="shared" si="43"/>
        <v>Error?</v>
      </c>
    </row>
    <row r="2837" spans="1:5" x14ac:dyDescent="0.2">
      <c r="A2837" s="96">
        <v>2776</v>
      </c>
      <c r="B2837" s="1354">
        <f>'Expenditures 15-22'!K188</f>
        <v>0</v>
      </c>
      <c r="D2837" s="14" t="str">
        <f t="shared" si="43"/>
        <v>Error?</v>
      </c>
    </row>
    <row r="2838" spans="1:5" x14ac:dyDescent="0.2">
      <c r="A2838" s="88">
        <v>2777</v>
      </c>
      <c r="D2838" s="14" t="str">
        <f t="shared" si="43"/>
        <v>OK</v>
      </c>
    </row>
    <row r="2839" spans="1:5" x14ac:dyDescent="0.2">
      <c r="A2839" s="56">
        <v>2778</v>
      </c>
      <c r="B2839" s="1354">
        <f>'Expenditures 15-22'!K189</f>
        <v>0</v>
      </c>
      <c r="C2839" s="14" t="s">
        <v>689</v>
      </c>
      <c r="D2839" s="14" t="str">
        <f t="shared" si="43"/>
        <v>Error?</v>
      </c>
    </row>
    <row r="2840" spans="1:5" x14ac:dyDescent="0.2">
      <c r="A2840" s="56">
        <v>2779</v>
      </c>
      <c r="B2840" s="1354">
        <f>'Acct Summary 7-8'!F50</f>
        <v>0</v>
      </c>
      <c r="D2840" s="14" t="str">
        <f t="shared" si="43"/>
        <v>Error?</v>
      </c>
    </row>
    <row r="2841" spans="1:5" x14ac:dyDescent="0.2">
      <c r="A2841" s="56">
        <v>2780</v>
      </c>
      <c r="B2841" s="1354">
        <f>'Expenditures 15-22'!K195</f>
        <v>0</v>
      </c>
      <c r="C2841" s="14" t="s">
        <v>689</v>
      </c>
      <c r="D2841" s="14" t="str">
        <f t="shared" si="43"/>
        <v>Error?</v>
      </c>
    </row>
    <row r="2842" spans="1:5" x14ac:dyDescent="0.2">
      <c r="A2842" s="56">
        <v>2781</v>
      </c>
      <c r="B2842" s="1354">
        <f>'Expenditures 15-22'!K196</f>
        <v>0</v>
      </c>
      <c r="C2842" s="14" t="s">
        <v>689</v>
      </c>
      <c r="D2842" s="14" t="str">
        <f t="shared" si="43"/>
        <v>Error?</v>
      </c>
    </row>
    <row r="2843" spans="1:5" x14ac:dyDescent="0.2">
      <c r="A2843" s="56">
        <v>2782</v>
      </c>
      <c r="B2843" s="1354">
        <f>'Expenditures 15-22'!H283</f>
        <v>0</v>
      </c>
      <c r="D2843" s="14" t="str">
        <f t="shared" si="43"/>
        <v>Error?</v>
      </c>
    </row>
    <row r="2844" spans="1:5" x14ac:dyDescent="0.2">
      <c r="A2844" s="56">
        <v>2783</v>
      </c>
      <c r="B2844" s="1354">
        <f>'Expenditures 15-22'!H284</f>
        <v>0</v>
      </c>
      <c r="D2844" s="14" t="str">
        <f t="shared" si="43"/>
        <v>Error?</v>
      </c>
    </row>
    <row r="2845" spans="1:5" x14ac:dyDescent="0.2">
      <c r="A2845" s="56">
        <v>2784</v>
      </c>
      <c r="B2845" s="1354">
        <f>'Expenditures 15-22'!K283</f>
        <v>0</v>
      </c>
      <c r="C2845" s="14" t="s">
        <v>689</v>
      </c>
      <c r="D2845" s="14" t="str">
        <f t="shared" si="43"/>
        <v>Error?</v>
      </c>
    </row>
    <row r="2846" spans="1:5" x14ac:dyDescent="0.2">
      <c r="A2846" s="56">
        <v>2785</v>
      </c>
      <c r="B2846" s="1354">
        <f>'Expenditures 15-22'!K284</f>
        <v>0</v>
      </c>
      <c r="C2846" s="14" t="s">
        <v>689</v>
      </c>
      <c r="D2846" s="14" t="str">
        <f t="shared" si="43"/>
        <v>Error?</v>
      </c>
    </row>
    <row r="2847" spans="1:5" x14ac:dyDescent="0.2">
      <c r="A2847" s="88">
        <v>2786</v>
      </c>
      <c r="D2847" s="14" t="str">
        <f t="shared" si="43"/>
        <v>OK</v>
      </c>
    </row>
    <row r="2848" spans="1:5" x14ac:dyDescent="0.2">
      <c r="A2848" s="56">
        <v>2787</v>
      </c>
      <c r="B2848" s="1354">
        <f>'Acct Summary 7-8'!H50</f>
        <v>0</v>
      </c>
      <c r="D2848" s="14" t="str">
        <f t="shared" si="43"/>
        <v>Error?</v>
      </c>
    </row>
    <row r="2849" spans="1:4" x14ac:dyDescent="0.2">
      <c r="A2849" s="88">
        <v>2788</v>
      </c>
      <c r="D2849" s="14" t="str">
        <f t="shared" si="43"/>
        <v>OK</v>
      </c>
    </row>
    <row r="2850" spans="1:4" x14ac:dyDescent="0.2">
      <c r="A2850" s="88">
        <v>2789</v>
      </c>
      <c r="D2850" s="14" t="str">
        <f t="shared" si="43"/>
        <v>OK</v>
      </c>
    </row>
    <row r="2851" spans="1:4" x14ac:dyDescent="0.2">
      <c r="A2851" s="88">
        <v>2790</v>
      </c>
      <c r="D2851" s="14" t="str">
        <f t="shared" si="43"/>
        <v>OK</v>
      </c>
    </row>
    <row r="2852" spans="1:4" x14ac:dyDescent="0.2">
      <c r="A2852" s="88">
        <v>2791</v>
      </c>
      <c r="D2852" s="14" t="str">
        <f t="shared" si="43"/>
        <v>OK</v>
      </c>
    </row>
    <row r="2853" spans="1:4" x14ac:dyDescent="0.2">
      <c r="A2853" s="88">
        <v>2792</v>
      </c>
      <c r="D2853" s="14" t="str">
        <f t="shared" si="43"/>
        <v>OK</v>
      </c>
    </row>
    <row r="2854" spans="1:4" x14ac:dyDescent="0.2">
      <c r="A2854" s="56">
        <v>2793</v>
      </c>
      <c r="B2854" s="1354">
        <f>'ICR Computation 30'!E7</f>
        <v>0</v>
      </c>
      <c r="D2854" s="14" t="str">
        <f t="shared" si="43"/>
        <v>Error?</v>
      </c>
    </row>
    <row r="2855" spans="1:4" x14ac:dyDescent="0.2">
      <c r="A2855" s="56">
        <v>2794</v>
      </c>
      <c r="B2855" s="1354">
        <f>'ICR Computation 30'!E8</f>
        <v>0</v>
      </c>
      <c r="D2855" s="14" t="str">
        <f t="shared" si="43"/>
        <v>Error?</v>
      </c>
    </row>
    <row r="2856" spans="1:4" x14ac:dyDescent="0.2">
      <c r="A2856" s="56">
        <v>2795</v>
      </c>
      <c r="B2856" s="1354">
        <f>'ICR Computation 30'!E12</f>
        <v>0</v>
      </c>
      <c r="D2856" s="14" t="str">
        <f t="shared" si="43"/>
        <v>Error?</v>
      </c>
    </row>
    <row r="2857" spans="1:4" x14ac:dyDescent="0.2">
      <c r="A2857" s="88">
        <v>2796</v>
      </c>
      <c r="D2857" s="14" t="str">
        <f t="shared" si="43"/>
        <v>OK</v>
      </c>
    </row>
    <row r="2858" spans="1:4" x14ac:dyDescent="0.2">
      <c r="A2858" s="56">
        <v>2797</v>
      </c>
      <c r="B2858" s="1354">
        <f>'ICR Computation 30'!E13</f>
        <v>0</v>
      </c>
      <c r="D2858" s="14" t="str">
        <f t="shared" si="43"/>
        <v>Error?</v>
      </c>
    </row>
    <row r="2859" spans="1:4" x14ac:dyDescent="0.2">
      <c r="A2859" s="88">
        <v>2798</v>
      </c>
      <c r="D2859" s="14" t="str">
        <f t="shared" si="43"/>
        <v>OK</v>
      </c>
    </row>
    <row r="2860" spans="1:4" x14ac:dyDescent="0.2">
      <c r="A2860" s="56">
        <v>2799</v>
      </c>
      <c r="B2860" s="1354">
        <f>'ICR Computation 30'!E14</f>
        <v>0</v>
      </c>
      <c r="D2860" s="14" t="str">
        <f t="shared" si="43"/>
        <v>Error?</v>
      </c>
    </row>
    <row r="2861" spans="1:4" x14ac:dyDescent="0.2">
      <c r="A2861" s="88">
        <v>2800</v>
      </c>
      <c r="D2861" s="14" t="str">
        <f t="shared" si="43"/>
        <v>OK</v>
      </c>
    </row>
    <row r="2862" spans="1:4" x14ac:dyDescent="0.2">
      <c r="A2862" s="56">
        <v>2801</v>
      </c>
      <c r="B2862" s="1354">
        <f>'ICR Computation 30'!E9</f>
        <v>0</v>
      </c>
      <c r="D2862" s="14" t="str">
        <f t="shared" si="43"/>
        <v>Error?</v>
      </c>
    </row>
    <row r="2863" spans="1:4" x14ac:dyDescent="0.2">
      <c r="A2863" s="88">
        <v>2802</v>
      </c>
      <c r="D2863" s="14" t="str">
        <f t="shared" si="43"/>
        <v>OK</v>
      </c>
    </row>
    <row r="2864" spans="1:4" x14ac:dyDescent="0.2">
      <c r="A2864" s="56">
        <v>2803</v>
      </c>
      <c r="B2864" s="1354">
        <f>'Assets-Liab 5-6'!M20</f>
        <v>8663039</v>
      </c>
      <c r="D2864" s="14" t="str">
        <f t="shared" si="43"/>
        <v>Error?</v>
      </c>
    </row>
    <row r="2865" spans="1:4" x14ac:dyDescent="0.2">
      <c r="A2865" s="88">
        <v>2804</v>
      </c>
      <c r="D2865" s="14" t="str">
        <f t="shared" si="43"/>
        <v>OK</v>
      </c>
    </row>
    <row r="2866" spans="1:4" x14ac:dyDescent="0.2">
      <c r="A2866" s="88">
        <v>2805</v>
      </c>
      <c r="D2866" s="14" t="str">
        <f t="shared" si="43"/>
        <v>OK</v>
      </c>
    </row>
    <row r="2867" spans="1:4" x14ac:dyDescent="0.2">
      <c r="A2867" s="88">
        <v>2806</v>
      </c>
      <c r="D2867" s="14" t="str">
        <f t="shared" si="43"/>
        <v>OK</v>
      </c>
    </row>
    <row r="2868" spans="1:4" x14ac:dyDescent="0.2">
      <c r="A2868" s="88">
        <v>2807</v>
      </c>
      <c r="D2868" s="14" t="str">
        <f t="shared" si="43"/>
        <v>OK</v>
      </c>
    </row>
    <row r="2869" spans="1:4" x14ac:dyDescent="0.2">
      <c r="A2869" s="88">
        <v>2808</v>
      </c>
      <c r="D2869" s="14" t="str">
        <f t="shared" si="43"/>
        <v>OK</v>
      </c>
    </row>
    <row r="2870" spans="1:4" x14ac:dyDescent="0.2">
      <c r="A2870" s="88">
        <v>2809</v>
      </c>
      <c r="D2870" s="14" t="str">
        <f t="shared" si="43"/>
        <v>OK</v>
      </c>
    </row>
    <row r="2871" spans="1:4" x14ac:dyDescent="0.2">
      <c r="A2871" s="88">
        <v>2810</v>
      </c>
      <c r="D2871" s="14" t="str">
        <f t="shared" si="43"/>
        <v>OK</v>
      </c>
    </row>
    <row r="2872" spans="1:4" x14ac:dyDescent="0.2">
      <c r="A2872" s="88">
        <v>2811</v>
      </c>
      <c r="D2872" s="14" t="str">
        <f t="shared" si="43"/>
        <v>OK</v>
      </c>
    </row>
    <row r="2873" spans="1:4" x14ac:dyDescent="0.2">
      <c r="A2873" s="88">
        <v>2812</v>
      </c>
      <c r="D2873" s="14" t="str">
        <f t="shared" si="43"/>
        <v>OK</v>
      </c>
    </row>
    <row r="2874" spans="1:4" x14ac:dyDescent="0.2">
      <c r="A2874" s="88">
        <v>2813</v>
      </c>
      <c r="D2874" s="14" t="str">
        <f t="shared" si="43"/>
        <v>OK</v>
      </c>
    </row>
    <row r="2875" spans="1:4" x14ac:dyDescent="0.2">
      <c r="A2875" s="88">
        <v>2814</v>
      </c>
      <c r="D2875" s="14" t="str">
        <f t="shared" si="43"/>
        <v>OK</v>
      </c>
    </row>
    <row r="2876" spans="1:4" x14ac:dyDescent="0.2">
      <c r="A2876" s="88">
        <v>2815</v>
      </c>
      <c r="D2876" s="14" t="str">
        <f t="shared" si="43"/>
        <v>OK</v>
      </c>
    </row>
    <row r="2877" spans="1:4" x14ac:dyDescent="0.2">
      <c r="A2877" s="88">
        <v>2816</v>
      </c>
      <c r="D2877" s="14" t="str">
        <f t="shared" si="43"/>
        <v>OK</v>
      </c>
    </row>
    <row r="2878" spans="1:4" x14ac:dyDescent="0.2">
      <c r="A2878" s="88">
        <v>2817</v>
      </c>
      <c r="D2878" s="14" t="str">
        <f t="shared" si="43"/>
        <v>OK</v>
      </c>
    </row>
    <row r="2879" spans="1:4" x14ac:dyDescent="0.2">
      <c r="A2879" s="88">
        <v>2818</v>
      </c>
      <c r="D2879" s="14" t="str">
        <f t="shared" ref="D2879:D2942" si="44">IF(ISBLANK(B2879),"OK",IF(A2879-B2879=0,"OK","Error?"))</f>
        <v>OK</v>
      </c>
    </row>
    <row r="2880" spans="1:4" x14ac:dyDescent="0.2">
      <c r="A2880" s="56">
        <v>2819</v>
      </c>
      <c r="B2880" s="1354">
        <f>'Assets-Liab 5-6'!I6</f>
        <v>0</v>
      </c>
      <c r="D2880" s="14" t="str">
        <f t="shared" si="44"/>
        <v>Error?</v>
      </c>
    </row>
    <row r="2881" spans="1:4" x14ac:dyDescent="0.2">
      <c r="A2881" s="88">
        <v>2820</v>
      </c>
      <c r="D2881" s="14" t="str">
        <f t="shared" si="44"/>
        <v>OK</v>
      </c>
    </row>
    <row r="2882" spans="1:4" x14ac:dyDescent="0.2">
      <c r="A2882" s="88">
        <v>2821</v>
      </c>
      <c r="D2882" s="14" t="str">
        <f t="shared" si="44"/>
        <v>OK</v>
      </c>
    </row>
    <row r="2883" spans="1:4" x14ac:dyDescent="0.2">
      <c r="A2883" s="88">
        <v>2822</v>
      </c>
      <c r="D2883" s="14" t="str">
        <f t="shared" si="44"/>
        <v>OK</v>
      </c>
    </row>
    <row r="2884" spans="1:4" x14ac:dyDescent="0.2">
      <c r="A2884" s="88">
        <v>2823</v>
      </c>
      <c r="D2884" s="14" t="str">
        <f t="shared" si="44"/>
        <v>OK</v>
      </c>
    </row>
    <row r="2885" spans="1:4" x14ac:dyDescent="0.2">
      <c r="A2885" s="56">
        <v>2824</v>
      </c>
      <c r="B2885" s="1354">
        <f>'Assets-Liab 5-6'!I5</f>
        <v>0</v>
      </c>
      <c r="D2885" s="14" t="str">
        <f t="shared" si="44"/>
        <v>Error?</v>
      </c>
    </row>
    <row r="2886" spans="1:4" x14ac:dyDescent="0.2">
      <c r="A2886" s="88">
        <v>2825</v>
      </c>
      <c r="D2886" s="14" t="str">
        <f t="shared" si="44"/>
        <v>OK</v>
      </c>
    </row>
    <row r="2887" spans="1:4" x14ac:dyDescent="0.2">
      <c r="A2887" s="56">
        <v>2826</v>
      </c>
      <c r="B2887" s="1354">
        <f>'Assets-Liab 5-6'!I12</f>
        <v>0</v>
      </c>
      <c r="D2887" s="14" t="str">
        <f t="shared" si="44"/>
        <v>Error?</v>
      </c>
    </row>
    <row r="2888" spans="1:4" x14ac:dyDescent="0.2">
      <c r="A2888" s="56">
        <v>2827</v>
      </c>
      <c r="B2888" s="1354">
        <f>'Assets-Liab 5-6'!I13</f>
        <v>124550002</v>
      </c>
      <c r="C2888" s="14" t="s">
        <v>689</v>
      </c>
      <c r="D2888" s="14" t="str">
        <f t="shared" si="44"/>
        <v>Error?</v>
      </c>
    </row>
    <row r="2889" spans="1:4" x14ac:dyDescent="0.2">
      <c r="A2889" s="88">
        <v>2828</v>
      </c>
      <c r="D2889" s="14" t="str">
        <f t="shared" si="44"/>
        <v>OK</v>
      </c>
    </row>
    <row r="2890" spans="1:4" x14ac:dyDescent="0.2">
      <c r="A2890" s="88">
        <v>2829</v>
      </c>
      <c r="D2890" s="14" t="str">
        <f t="shared" si="44"/>
        <v>OK</v>
      </c>
    </row>
    <row r="2891" spans="1:4" x14ac:dyDescent="0.2">
      <c r="A2891" s="56">
        <v>2830</v>
      </c>
      <c r="B2891" s="1354">
        <f>'Assets-Liab 5-6'!L10</f>
        <v>0</v>
      </c>
      <c r="D2891" s="14" t="str">
        <f t="shared" si="44"/>
        <v>Error?</v>
      </c>
    </row>
    <row r="2892" spans="1:4" x14ac:dyDescent="0.2">
      <c r="A2892" s="56">
        <v>2831</v>
      </c>
      <c r="B2892" s="1354">
        <f>'Assets-Liab 5-6'!L5</f>
        <v>0</v>
      </c>
      <c r="D2892" s="14" t="str">
        <f t="shared" si="44"/>
        <v>Error?</v>
      </c>
    </row>
    <row r="2893" spans="1:4" x14ac:dyDescent="0.2">
      <c r="A2893" s="88">
        <v>2832</v>
      </c>
      <c r="D2893" s="14" t="str">
        <f t="shared" si="44"/>
        <v>OK</v>
      </c>
    </row>
    <row r="2894" spans="1:4" x14ac:dyDescent="0.2">
      <c r="A2894" s="56">
        <v>2833</v>
      </c>
      <c r="B2894" s="1354">
        <f>'Assets-Liab 5-6'!L12</f>
        <v>0</v>
      </c>
      <c r="D2894" s="14" t="str">
        <f t="shared" si="44"/>
        <v>Error?</v>
      </c>
    </row>
    <row r="2895" spans="1:4" x14ac:dyDescent="0.2">
      <c r="A2895" s="56">
        <v>2834</v>
      </c>
      <c r="B2895" s="1354">
        <f>'Assets-Liab 5-6'!L13</f>
        <v>3414546</v>
      </c>
      <c r="C2895" s="14" t="s">
        <v>689</v>
      </c>
      <c r="D2895" s="14" t="str">
        <f t="shared" si="44"/>
        <v>Error?</v>
      </c>
    </row>
    <row r="2896" spans="1:4" x14ac:dyDescent="0.2">
      <c r="A2896" s="88">
        <v>2835</v>
      </c>
      <c r="D2896" s="14" t="str">
        <f t="shared" si="44"/>
        <v>OK</v>
      </c>
    </row>
    <row r="2897" spans="1:4" x14ac:dyDescent="0.2">
      <c r="A2897" s="88">
        <v>2836</v>
      </c>
      <c r="D2897" s="14" t="str">
        <f t="shared" si="44"/>
        <v>OK</v>
      </c>
    </row>
    <row r="2898" spans="1:4" x14ac:dyDescent="0.2">
      <c r="A2898" s="88">
        <v>2837</v>
      </c>
      <c r="D2898" s="14" t="str">
        <f t="shared" si="44"/>
        <v>OK</v>
      </c>
    </row>
    <row r="2899" spans="1:4" x14ac:dyDescent="0.2">
      <c r="A2899" s="88">
        <v>2838</v>
      </c>
      <c r="D2899" s="14" t="str">
        <f t="shared" si="44"/>
        <v>OK</v>
      </c>
    </row>
    <row r="2900" spans="1:4" x14ac:dyDescent="0.2">
      <c r="A2900" s="88">
        <v>2839</v>
      </c>
      <c r="D2900" s="14" t="str">
        <f t="shared" si="44"/>
        <v>OK</v>
      </c>
    </row>
    <row r="2901" spans="1:4" x14ac:dyDescent="0.2">
      <c r="A2901" s="88">
        <v>2840</v>
      </c>
      <c r="D2901" s="14" t="str">
        <f t="shared" si="44"/>
        <v>OK</v>
      </c>
    </row>
    <row r="2902" spans="1:4" x14ac:dyDescent="0.2">
      <c r="A2902" s="88">
        <v>2841</v>
      </c>
      <c r="D2902" s="14" t="str">
        <f t="shared" si="44"/>
        <v>OK</v>
      </c>
    </row>
    <row r="2903" spans="1:4" x14ac:dyDescent="0.2">
      <c r="A2903" s="88">
        <v>2842</v>
      </c>
      <c r="D2903" s="14" t="str">
        <f t="shared" si="44"/>
        <v>OK</v>
      </c>
    </row>
    <row r="2904" spans="1:4" x14ac:dyDescent="0.2">
      <c r="A2904" s="88">
        <v>2843</v>
      </c>
      <c r="D2904" s="14" t="str">
        <f t="shared" si="44"/>
        <v>OK</v>
      </c>
    </row>
    <row r="2905" spans="1:4" x14ac:dyDescent="0.2">
      <c r="A2905" s="88">
        <v>2844</v>
      </c>
      <c r="D2905" s="14" t="str">
        <f t="shared" si="44"/>
        <v>OK</v>
      </c>
    </row>
    <row r="2906" spans="1:4" x14ac:dyDescent="0.2">
      <c r="A2906" s="88">
        <v>2845</v>
      </c>
      <c r="D2906" s="14" t="str">
        <f t="shared" si="44"/>
        <v>OK</v>
      </c>
    </row>
    <row r="2907" spans="1:4" x14ac:dyDescent="0.2">
      <c r="A2907" s="88">
        <v>2846</v>
      </c>
      <c r="D2907" s="14" t="str">
        <f t="shared" si="44"/>
        <v>OK</v>
      </c>
    </row>
    <row r="2908" spans="1:4" x14ac:dyDescent="0.2">
      <c r="A2908" s="56">
        <v>2847</v>
      </c>
      <c r="B2908" s="1354">
        <f>'Assets-Liab 5-6'!I32</f>
        <v>0</v>
      </c>
      <c r="D2908" s="14" t="str">
        <f t="shared" si="44"/>
        <v>Error?</v>
      </c>
    </row>
    <row r="2909" spans="1:4" x14ac:dyDescent="0.2">
      <c r="A2909" s="88">
        <v>2848</v>
      </c>
      <c r="D2909" s="14" t="str">
        <f t="shared" si="44"/>
        <v>OK</v>
      </c>
    </row>
    <row r="2910" spans="1:4" x14ac:dyDescent="0.2">
      <c r="A2910" s="56">
        <v>2849</v>
      </c>
      <c r="B2910" s="1354">
        <f>'Assets-Liab 5-6'!I34</f>
        <v>0</v>
      </c>
      <c r="C2910" s="14" t="s">
        <v>689</v>
      </c>
      <c r="D2910" s="14" t="str">
        <f t="shared" si="44"/>
        <v>Error?</v>
      </c>
    </row>
    <row r="2911" spans="1:4" x14ac:dyDescent="0.2">
      <c r="A2911" s="56">
        <v>2850</v>
      </c>
      <c r="B2911" s="1354">
        <f>'Assets-Liab 5-6'!I38</f>
        <v>0</v>
      </c>
      <c r="D2911" s="14" t="str">
        <f t="shared" si="44"/>
        <v>Error?</v>
      </c>
    </row>
    <row r="2912" spans="1:4" x14ac:dyDescent="0.2">
      <c r="A2912" s="56">
        <v>2851</v>
      </c>
      <c r="B2912" s="1354">
        <f>'Assets-Liab 5-6'!I39</f>
        <v>124550002</v>
      </c>
      <c r="D2912" s="14" t="str">
        <f t="shared" si="44"/>
        <v>Error?</v>
      </c>
    </row>
    <row r="2913" spans="1:4" x14ac:dyDescent="0.2">
      <c r="A2913" s="56">
        <v>2852</v>
      </c>
      <c r="B2913" s="1354">
        <f>'Assets-Liab 5-6'!I41</f>
        <v>124550002</v>
      </c>
      <c r="C2913" s="14" t="s">
        <v>689</v>
      </c>
      <c r="D2913" s="14" t="str">
        <f t="shared" si="44"/>
        <v>Error?</v>
      </c>
    </row>
    <row r="2914" spans="1:4" x14ac:dyDescent="0.2">
      <c r="A2914" s="56">
        <v>2853</v>
      </c>
      <c r="B2914" s="1354">
        <f>'Assets-Liab 5-6'!L33</f>
        <v>3414546</v>
      </c>
      <c r="D2914" s="14" t="str">
        <f t="shared" si="44"/>
        <v>Error?</v>
      </c>
    </row>
    <row r="2915" spans="1:4" x14ac:dyDescent="0.2">
      <c r="A2915" s="88">
        <v>2854</v>
      </c>
      <c r="D2915" s="14" t="str">
        <f t="shared" si="44"/>
        <v>OK</v>
      </c>
    </row>
    <row r="2916" spans="1:4" x14ac:dyDescent="0.2">
      <c r="A2916" s="56">
        <v>2855</v>
      </c>
      <c r="B2916" s="1354">
        <f>'Assets-Liab 5-6'!L34</f>
        <v>3414546</v>
      </c>
      <c r="C2916" s="14" t="s">
        <v>689</v>
      </c>
      <c r="D2916" s="14" t="str">
        <f t="shared" si="44"/>
        <v>Error?</v>
      </c>
    </row>
    <row r="2917" spans="1:4" x14ac:dyDescent="0.2">
      <c r="A2917" s="56">
        <v>2856</v>
      </c>
      <c r="B2917" s="1354">
        <f>'Assets-Liab 5-6'!L41</f>
        <v>3414546</v>
      </c>
      <c r="C2917" s="14" t="s">
        <v>689</v>
      </c>
      <c r="D2917" s="14" t="str">
        <f t="shared" si="44"/>
        <v>Error?</v>
      </c>
    </row>
    <row r="2918" spans="1:4" x14ac:dyDescent="0.2">
      <c r="A2918" s="88">
        <v>2857</v>
      </c>
      <c r="D2918" s="14" t="str">
        <f t="shared" si="44"/>
        <v>OK</v>
      </c>
    </row>
    <row r="2919" spans="1:4" x14ac:dyDescent="0.2">
      <c r="A2919" s="88">
        <v>2858</v>
      </c>
      <c r="D2919" s="14" t="str">
        <f t="shared" si="44"/>
        <v>OK</v>
      </c>
    </row>
    <row r="2920" spans="1:4" x14ac:dyDescent="0.2">
      <c r="A2920" s="88">
        <v>2859</v>
      </c>
      <c r="D2920" s="14" t="str">
        <f t="shared" si="44"/>
        <v>OK</v>
      </c>
    </row>
    <row r="2921" spans="1:4" x14ac:dyDescent="0.2">
      <c r="A2921" s="88">
        <v>2860</v>
      </c>
      <c r="D2921" s="14" t="str">
        <f t="shared" si="44"/>
        <v>OK</v>
      </c>
    </row>
    <row r="2922" spans="1:4" x14ac:dyDescent="0.2">
      <c r="A2922" s="88">
        <v>2861</v>
      </c>
      <c r="D2922" s="14" t="str">
        <f t="shared" si="44"/>
        <v>OK</v>
      </c>
    </row>
    <row r="2923" spans="1:4" x14ac:dyDescent="0.2">
      <c r="A2923" s="88">
        <v>2862</v>
      </c>
      <c r="D2923" s="14" t="str">
        <f t="shared" si="44"/>
        <v>OK</v>
      </c>
    </row>
    <row r="2924" spans="1:4" x14ac:dyDescent="0.2">
      <c r="A2924" s="88">
        <v>2863</v>
      </c>
      <c r="D2924" s="14" t="str">
        <f t="shared" si="44"/>
        <v>OK</v>
      </c>
    </row>
    <row r="2925" spans="1:4" x14ac:dyDescent="0.2">
      <c r="A2925" s="88">
        <v>2864</v>
      </c>
      <c r="D2925" s="14" t="str">
        <f t="shared" si="44"/>
        <v>OK</v>
      </c>
    </row>
    <row r="2926" spans="1:4" x14ac:dyDescent="0.2">
      <c r="A2926" s="88">
        <v>2865</v>
      </c>
      <c r="D2926" s="14" t="str">
        <f t="shared" si="44"/>
        <v>OK</v>
      </c>
    </row>
    <row r="2927" spans="1:4" x14ac:dyDescent="0.2">
      <c r="A2927" s="88">
        <v>2866</v>
      </c>
      <c r="D2927" s="14" t="str">
        <f t="shared" si="44"/>
        <v>OK</v>
      </c>
    </row>
    <row r="2928" spans="1:4" x14ac:dyDescent="0.2">
      <c r="A2928" s="88">
        <v>2867</v>
      </c>
      <c r="D2928" s="14" t="str">
        <f t="shared" si="44"/>
        <v>OK</v>
      </c>
    </row>
    <row r="2929" spans="1:4" x14ac:dyDescent="0.2">
      <c r="A2929" s="88">
        <v>2868</v>
      </c>
      <c r="D2929" s="14" t="str">
        <f t="shared" si="44"/>
        <v>OK</v>
      </c>
    </row>
    <row r="2930" spans="1:4" x14ac:dyDescent="0.2">
      <c r="A2930" s="88">
        <v>2869</v>
      </c>
      <c r="D2930" s="14" t="str">
        <f t="shared" si="44"/>
        <v>OK</v>
      </c>
    </row>
    <row r="2931" spans="1:4" x14ac:dyDescent="0.2">
      <c r="A2931" s="88">
        <v>2870</v>
      </c>
      <c r="D2931" s="14" t="str">
        <f t="shared" si="44"/>
        <v>OK</v>
      </c>
    </row>
    <row r="2932" spans="1:4" x14ac:dyDescent="0.2">
      <c r="A2932" s="88">
        <v>2871</v>
      </c>
      <c r="D2932" s="14" t="str">
        <f t="shared" si="44"/>
        <v>OK</v>
      </c>
    </row>
    <row r="2933" spans="1:4" x14ac:dyDescent="0.2">
      <c r="A2933" s="88">
        <v>2872</v>
      </c>
      <c r="D2933" s="14" t="str">
        <f t="shared" si="44"/>
        <v>OK</v>
      </c>
    </row>
    <row r="2934" spans="1:4" x14ac:dyDescent="0.2">
      <c r="A2934" s="88">
        <v>2873</v>
      </c>
      <c r="D2934" s="14" t="str">
        <f t="shared" si="44"/>
        <v>OK</v>
      </c>
    </row>
    <row r="2935" spans="1:4" x14ac:dyDescent="0.2">
      <c r="A2935" s="88">
        <v>2874</v>
      </c>
      <c r="D2935" s="14" t="str">
        <f t="shared" si="44"/>
        <v>OK</v>
      </c>
    </row>
    <row r="2936" spans="1:4" x14ac:dyDescent="0.2">
      <c r="A2936" s="88">
        <v>2875</v>
      </c>
      <c r="D2936" s="14" t="str">
        <f t="shared" si="44"/>
        <v>OK</v>
      </c>
    </row>
    <row r="2937" spans="1:4" x14ac:dyDescent="0.2">
      <c r="A2937" s="88">
        <v>2876</v>
      </c>
      <c r="D2937" s="14" t="str">
        <f t="shared" si="44"/>
        <v>OK</v>
      </c>
    </row>
    <row r="2938" spans="1:4" x14ac:dyDescent="0.2">
      <c r="A2938" s="88">
        <v>2877</v>
      </c>
      <c r="D2938" s="14" t="str">
        <f t="shared" si="44"/>
        <v>OK</v>
      </c>
    </row>
    <row r="2939" spans="1:4" x14ac:dyDescent="0.2">
      <c r="A2939" s="88">
        <v>2878</v>
      </c>
      <c r="D2939" s="14" t="str">
        <f t="shared" si="44"/>
        <v>OK</v>
      </c>
    </row>
    <row r="2940" spans="1:4" x14ac:dyDescent="0.2">
      <c r="A2940" s="88">
        <v>2879</v>
      </c>
      <c r="D2940" s="14" t="str">
        <f t="shared" si="44"/>
        <v>OK</v>
      </c>
    </row>
    <row r="2941" spans="1:4" x14ac:dyDescent="0.2">
      <c r="A2941" s="88">
        <v>2880</v>
      </c>
      <c r="D2941" s="14" t="str">
        <f t="shared" si="44"/>
        <v>OK</v>
      </c>
    </row>
    <row r="2942" spans="1:4" x14ac:dyDescent="0.2">
      <c r="A2942" s="88">
        <v>2881</v>
      </c>
      <c r="D2942" s="14" t="str">
        <f t="shared" si="44"/>
        <v>OK</v>
      </c>
    </row>
    <row r="2943" spans="1:4" x14ac:dyDescent="0.2">
      <c r="A2943" s="88">
        <v>2882</v>
      </c>
      <c r="D2943" s="14" t="str">
        <f t="shared" ref="D2943:D3006" si="45">IF(ISBLANK(B2943),"OK",IF(A2943-B2943=0,"OK","Error?"))</f>
        <v>OK</v>
      </c>
    </row>
    <row r="2944" spans="1:4" x14ac:dyDescent="0.2">
      <c r="A2944" s="88">
        <v>2883</v>
      </c>
      <c r="D2944" s="14" t="str">
        <f t="shared" si="45"/>
        <v>OK</v>
      </c>
    </row>
    <row r="2945" spans="1:4" x14ac:dyDescent="0.2">
      <c r="A2945" s="88">
        <v>2884</v>
      </c>
      <c r="D2945" s="14" t="str">
        <f t="shared" si="45"/>
        <v>OK</v>
      </c>
    </row>
    <row r="2946" spans="1:4" x14ac:dyDescent="0.2">
      <c r="A2946" s="88">
        <v>2885</v>
      </c>
      <c r="D2946" s="14" t="str">
        <f t="shared" si="45"/>
        <v>OK</v>
      </c>
    </row>
    <row r="2947" spans="1:4" x14ac:dyDescent="0.2">
      <c r="A2947" s="56">
        <v>2886</v>
      </c>
      <c r="B2947" s="1354">
        <f>'Expenditures 15-22'!E101</f>
        <v>0</v>
      </c>
      <c r="D2947" s="14" t="str">
        <f t="shared" si="45"/>
        <v>Error?</v>
      </c>
    </row>
    <row r="2948" spans="1:4" x14ac:dyDescent="0.2">
      <c r="A2948" s="88">
        <v>2887</v>
      </c>
      <c r="D2948" s="14" t="str">
        <f t="shared" si="45"/>
        <v>OK</v>
      </c>
    </row>
    <row r="2949" spans="1:4" x14ac:dyDescent="0.2">
      <c r="A2949" s="56">
        <v>2888</v>
      </c>
      <c r="B2949" s="1354">
        <f>'Expenditures 15-22'!E78</f>
        <v>0</v>
      </c>
      <c r="D2949" s="14" t="str">
        <f t="shared" si="45"/>
        <v>Error?</v>
      </c>
    </row>
    <row r="2950" spans="1:4" x14ac:dyDescent="0.2">
      <c r="A2950" s="56">
        <v>2889</v>
      </c>
      <c r="B2950" s="1354">
        <f>'Expenditures 15-22'!E79</f>
        <v>71558</v>
      </c>
      <c r="D2950" s="14" t="str">
        <f t="shared" si="45"/>
        <v>Error?</v>
      </c>
    </row>
    <row r="2951" spans="1:4" x14ac:dyDescent="0.2">
      <c r="A2951" s="56">
        <v>2890</v>
      </c>
      <c r="B2951" s="1354">
        <f>'Expenditures 15-22'!E80</f>
        <v>0</v>
      </c>
      <c r="D2951" s="14" t="str">
        <f t="shared" si="45"/>
        <v>Error?</v>
      </c>
    </row>
    <row r="2952" spans="1:4" x14ac:dyDescent="0.2">
      <c r="A2952" s="56">
        <v>2891</v>
      </c>
      <c r="B2952" s="1354">
        <f>'Expenditures 15-22'!E81</f>
        <v>0</v>
      </c>
      <c r="D2952" s="14" t="str">
        <f t="shared" si="45"/>
        <v>Error?</v>
      </c>
    </row>
    <row r="2953" spans="1:4" x14ac:dyDescent="0.2">
      <c r="A2953" s="56">
        <v>2892</v>
      </c>
      <c r="B2953" s="1354">
        <f>'Expenditures 15-22'!E82</f>
        <v>0</v>
      </c>
      <c r="D2953" s="14" t="str">
        <f t="shared" si="45"/>
        <v>Error?</v>
      </c>
    </row>
    <row r="2954" spans="1:4" x14ac:dyDescent="0.2">
      <c r="A2954" s="56">
        <v>2893</v>
      </c>
      <c r="B2954" s="1354">
        <f>'Expenditures 15-22'!E83</f>
        <v>0</v>
      </c>
      <c r="D2954" s="14" t="str">
        <f t="shared" si="45"/>
        <v>Error?</v>
      </c>
    </row>
    <row r="2955" spans="1:4" x14ac:dyDescent="0.2">
      <c r="A2955" s="56">
        <v>2894</v>
      </c>
      <c r="B2955" s="1354">
        <f>'Expenditures 15-22'!H78</f>
        <v>0</v>
      </c>
      <c r="D2955" s="14" t="str">
        <f t="shared" si="45"/>
        <v>Error?</v>
      </c>
    </row>
    <row r="2956" spans="1:4" x14ac:dyDescent="0.2">
      <c r="A2956" s="56">
        <v>2895</v>
      </c>
      <c r="B2956" s="1354">
        <f>'Expenditures 15-22'!H79</f>
        <v>0</v>
      </c>
      <c r="D2956" s="14" t="str">
        <f t="shared" si="45"/>
        <v>Error?</v>
      </c>
    </row>
    <row r="2957" spans="1:4" x14ac:dyDescent="0.2">
      <c r="A2957" s="56">
        <v>2896</v>
      </c>
      <c r="B2957" s="1354">
        <f>'Expenditures 15-22'!H80</f>
        <v>0</v>
      </c>
      <c r="D2957" s="14" t="str">
        <f t="shared" si="45"/>
        <v>Error?</v>
      </c>
    </row>
    <row r="2958" spans="1:4" x14ac:dyDescent="0.2">
      <c r="A2958" s="56">
        <v>2897</v>
      </c>
      <c r="B2958" s="1354">
        <f>'Expenditures 15-22'!H81</f>
        <v>0</v>
      </c>
      <c r="D2958" s="14" t="str">
        <f t="shared" si="45"/>
        <v>Error?</v>
      </c>
    </row>
    <row r="2959" spans="1:4" x14ac:dyDescent="0.2">
      <c r="A2959" s="56">
        <v>2898</v>
      </c>
      <c r="B2959" s="1354">
        <f>'Expenditures 15-22'!H82</f>
        <v>0</v>
      </c>
      <c r="D2959" s="14" t="str">
        <f t="shared" si="45"/>
        <v>Error?</v>
      </c>
    </row>
    <row r="2960" spans="1:4" x14ac:dyDescent="0.2">
      <c r="A2960" s="56">
        <v>2899</v>
      </c>
      <c r="B2960" s="1354">
        <f>'Expenditures 15-22'!H83</f>
        <v>0</v>
      </c>
      <c r="D2960" s="14" t="str">
        <f t="shared" si="45"/>
        <v>Error?</v>
      </c>
    </row>
    <row r="2961" spans="1:4" x14ac:dyDescent="0.2">
      <c r="A2961" s="88">
        <v>2900</v>
      </c>
      <c r="B2961" s="1356"/>
      <c r="D2961" s="14" t="str">
        <f t="shared" si="45"/>
        <v>OK</v>
      </c>
    </row>
    <row r="2962" spans="1:4" x14ac:dyDescent="0.2">
      <c r="A2962" s="88">
        <v>2901</v>
      </c>
      <c r="D2962" s="14" t="str">
        <f t="shared" si="45"/>
        <v>OK</v>
      </c>
    </row>
    <row r="2963" spans="1:4" x14ac:dyDescent="0.2">
      <c r="A2963" s="88">
        <v>2902</v>
      </c>
      <c r="D2963" s="14" t="str">
        <f t="shared" si="45"/>
        <v>OK</v>
      </c>
    </row>
    <row r="2964" spans="1:4" x14ac:dyDescent="0.2">
      <c r="A2964" s="88">
        <v>2903</v>
      </c>
      <c r="D2964" s="14" t="str">
        <f t="shared" si="45"/>
        <v>OK</v>
      </c>
    </row>
    <row r="2965" spans="1:4" x14ac:dyDescent="0.2">
      <c r="A2965" s="88">
        <v>2904</v>
      </c>
      <c r="D2965" s="14" t="str">
        <f t="shared" si="45"/>
        <v>OK</v>
      </c>
    </row>
    <row r="2966" spans="1:4" x14ac:dyDescent="0.2">
      <c r="A2966" s="88">
        <v>2905</v>
      </c>
      <c r="D2966" s="14" t="str">
        <f t="shared" si="45"/>
        <v>OK</v>
      </c>
    </row>
    <row r="2967" spans="1:4" x14ac:dyDescent="0.2">
      <c r="A2967" s="88">
        <v>2906</v>
      </c>
      <c r="D2967" s="14" t="str">
        <f t="shared" si="45"/>
        <v>OK</v>
      </c>
    </row>
    <row r="2968" spans="1:4" x14ac:dyDescent="0.2">
      <c r="A2968" s="88">
        <v>2907</v>
      </c>
      <c r="D2968" s="14" t="str">
        <f t="shared" si="45"/>
        <v>OK</v>
      </c>
    </row>
    <row r="2969" spans="1:4" x14ac:dyDescent="0.2">
      <c r="A2969" s="88">
        <v>2908</v>
      </c>
      <c r="D2969" s="14" t="str">
        <f t="shared" si="45"/>
        <v>OK</v>
      </c>
    </row>
    <row r="2970" spans="1:4" x14ac:dyDescent="0.2">
      <c r="A2970" s="88">
        <v>2909</v>
      </c>
      <c r="D2970" s="14" t="str">
        <f t="shared" si="45"/>
        <v>OK</v>
      </c>
    </row>
    <row r="2971" spans="1:4" x14ac:dyDescent="0.2">
      <c r="A2971" s="88">
        <v>2910</v>
      </c>
      <c r="D2971" s="14" t="str">
        <f t="shared" si="45"/>
        <v>OK</v>
      </c>
    </row>
    <row r="2972" spans="1:4" x14ac:dyDescent="0.2">
      <c r="A2972" s="88">
        <v>2911</v>
      </c>
      <c r="D2972" s="14" t="str">
        <f t="shared" si="45"/>
        <v>OK</v>
      </c>
    </row>
    <row r="2973" spans="1:4" x14ac:dyDescent="0.2">
      <c r="A2973" s="56">
        <v>2912</v>
      </c>
      <c r="B2973" s="1354">
        <f>'Expenditures 15-22'!K78</f>
        <v>0</v>
      </c>
      <c r="C2973" s="14" t="s">
        <v>689</v>
      </c>
      <c r="D2973" s="14" t="str">
        <f t="shared" si="45"/>
        <v>Error?</v>
      </c>
    </row>
    <row r="2974" spans="1:4" x14ac:dyDescent="0.2">
      <c r="A2974" s="56">
        <v>2913</v>
      </c>
      <c r="B2974" s="1354">
        <f>'Expenditures 15-22'!K79</f>
        <v>71558</v>
      </c>
      <c r="C2974" s="14" t="s">
        <v>689</v>
      </c>
      <c r="D2974" s="14" t="str">
        <f t="shared" si="45"/>
        <v>Error?</v>
      </c>
    </row>
    <row r="2975" spans="1:4" x14ac:dyDescent="0.2">
      <c r="A2975" s="56">
        <v>2914</v>
      </c>
      <c r="B2975" s="1354">
        <f>'Expenditures 15-22'!K80</f>
        <v>0</v>
      </c>
      <c r="C2975" s="14" t="s">
        <v>689</v>
      </c>
      <c r="D2975" s="14" t="str">
        <f t="shared" si="45"/>
        <v>Error?</v>
      </c>
    </row>
    <row r="2976" spans="1:4" x14ac:dyDescent="0.2">
      <c r="A2976" s="56">
        <v>2915</v>
      </c>
      <c r="B2976" s="1354">
        <f>'Expenditures 15-22'!K81</f>
        <v>0</v>
      </c>
      <c r="C2976" s="14" t="s">
        <v>689</v>
      </c>
      <c r="D2976" s="14" t="str">
        <f t="shared" si="45"/>
        <v>Error?</v>
      </c>
    </row>
    <row r="2977" spans="1:4" x14ac:dyDescent="0.2">
      <c r="A2977" s="56">
        <v>2916</v>
      </c>
      <c r="B2977" s="1354">
        <f>'Expenditures 15-22'!K82</f>
        <v>0</v>
      </c>
      <c r="C2977" s="14" t="s">
        <v>689</v>
      </c>
      <c r="D2977" s="14" t="str">
        <f t="shared" si="45"/>
        <v>Error?</v>
      </c>
    </row>
    <row r="2978" spans="1:4" x14ac:dyDescent="0.2">
      <c r="A2978" s="56">
        <v>2917</v>
      </c>
      <c r="B2978" s="1354">
        <f>'Expenditures 15-22'!K83</f>
        <v>0</v>
      </c>
      <c r="C2978" s="14" t="s">
        <v>689</v>
      </c>
      <c r="D2978" s="14" t="str">
        <f t="shared" si="45"/>
        <v>Error?</v>
      </c>
    </row>
    <row r="2979" spans="1:4" x14ac:dyDescent="0.2">
      <c r="A2979" s="56">
        <v>2918</v>
      </c>
      <c r="B2979" s="1354">
        <f>'Expenditures 15-22'!H133</f>
        <v>0</v>
      </c>
      <c r="D2979" s="14" t="str">
        <f t="shared" si="45"/>
        <v>Error?</v>
      </c>
    </row>
    <row r="2980" spans="1:4" x14ac:dyDescent="0.2">
      <c r="A2980" s="56">
        <v>2919</v>
      </c>
      <c r="B2980" s="1354">
        <f>'Expenditures 15-22'!H134</f>
        <v>0</v>
      </c>
      <c r="D2980" s="14" t="str">
        <f t="shared" si="45"/>
        <v>Error?</v>
      </c>
    </row>
    <row r="2981" spans="1:4" x14ac:dyDescent="0.2">
      <c r="A2981" s="56">
        <v>2920</v>
      </c>
      <c r="B2981" s="1354">
        <f>'Expenditures 15-22'!H135</f>
        <v>0</v>
      </c>
      <c r="D2981" s="14" t="str">
        <f t="shared" si="45"/>
        <v>Error?</v>
      </c>
    </row>
    <row r="2982" spans="1:4" x14ac:dyDescent="0.2">
      <c r="A2982" s="88">
        <v>2921</v>
      </c>
      <c r="D2982" s="14" t="str">
        <f t="shared" si="45"/>
        <v>OK</v>
      </c>
    </row>
    <row r="2983" spans="1:4" x14ac:dyDescent="0.2">
      <c r="A2983" s="88">
        <v>2922</v>
      </c>
      <c r="D2983" s="14" t="str">
        <f t="shared" si="45"/>
        <v>OK</v>
      </c>
    </row>
    <row r="2984" spans="1:4" x14ac:dyDescent="0.2">
      <c r="A2984" s="88">
        <v>2923</v>
      </c>
      <c r="D2984" s="14" t="str">
        <f t="shared" si="45"/>
        <v>OK</v>
      </c>
    </row>
    <row r="2985" spans="1:4" x14ac:dyDescent="0.2">
      <c r="A2985" s="88">
        <v>2924</v>
      </c>
      <c r="C2985" s="14" t="s">
        <v>689</v>
      </c>
      <c r="D2985" s="14" t="str">
        <f t="shared" si="45"/>
        <v>OK</v>
      </c>
    </row>
    <row r="2986" spans="1:4" x14ac:dyDescent="0.2">
      <c r="A2986" s="56">
        <v>2925</v>
      </c>
      <c r="B2986" s="1354">
        <f>'Expenditures 15-22'!K133</f>
        <v>0</v>
      </c>
      <c r="C2986" s="14" t="s">
        <v>689</v>
      </c>
      <c r="D2986" s="14" t="str">
        <f t="shared" si="45"/>
        <v>Error?</v>
      </c>
    </row>
    <row r="2987" spans="1:4" x14ac:dyDescent="0.2">
      <c r="A2987" s="56">
        <v>2926</v>
      </c>
      <c r="B2987" s="1354">
        <f>'Expenditures 15-22'!K134</f>
        <v>0</v>
      </c>
      <c r="C2987" s="14" t="s">
        <v>689</v>
      </c>
      <c r="D2987" s="14" t="str">
        <f t="shared" si="45"/>
        <v>Error?</v>
      </c>
    </row>
    <row r="2988" spans="1:4" x14ac:dyDescent="0.2">
      <c r="A2988" s="56">
        <v>2927</v>
      </c>
      <c r="B2988" s="1354">
        <f>'Expenditures 15-22'!K135</f>
        <v>0</v>
      </c>
      <c r="C2988" s="14" t="s">
        <v>689</v>
      </c>
      <c r="D2988" s="14" t="str">
        <f t="shared" si="45"/>
        <v>Error?</v>
      </c>
    </row>
    <row r="2989" spans="1:4" x14ac:dyDescent="0.2">
      <c r="A2989" s="56">
        <v>2928</v>
      </c>
      <c r="B2989" s="1354">
        <f>'Expenditures 15-22'!E182</f>
        <v>0</v>
      </c>
      <c r="D2989" s="14" t="str">
        <f t="shared" si="45"/>
        <v>Error?</v>
      </c>
    </row>
    <row r="2990" spans="1:4" x14ac:dyDescent="0.2">
      <c r="A2990" s="56">
        <v>2929</v>
      </c>
      <c r="B2990" s="1354">
        <f>'Expenditures 15-22'!E183</f>
        <v>0</v>
      </c>
      <c r="D2990" s="14" t="str">
        <f t="shared" si="45"/>
        <v>Error?</v>
      </c>
    </row>
    <row r="2991" spans="1:4" x14ac:dyDescent="0.2">
      <c r="A2991" s="56">
        <v>2930</v>
      </c>
      <c r="B2991" s="1354">
        <f>'Expenditures 15-22'!E184</f>
        <v>0</v>
      </c>
      <c r="D2991" s="14" t="str">
        <f t="shared" si="45"/>
        <v>Error?</v>
      </c>
    </row>
    <row r="2992" spans="1:4" x14ac:dyDescent="0.2">
      <c r="A2992" s="56">
        <v>2931</v>
      </c>
      <c r="B2992" s="1354">
        <f>'Expenditures 15-22'!E185</f>
        <v>0</v>
      </c>
      <c r="D2992" s="14" t="str">
        <f t="shared" si="45"/>
        <v>Error?</v>
      </c>
    </row>
    <row r="2993" spans="1:4" x14ac:dyDescent="0.2">
      <c r="A2993" s="56">
        <v>2932</v>
      </c>
      <c r="B2993" s="1354">
        <f>'Expenditures 15-22'!E186</f>
        <v>0</v>
      </c>
      <c r="D2993" s="14" t="str">
        <f t="shared" si="45"/>
        <v>Error?</v>
      </c>
    </row>
    <row r="2994" spans="1:4" x14ac:dyDescent="0.2">
      <c r="A2994" s="56">
        <v>2933</v>
      </c>
      <c r="B2994" s="1354">
        <f>'Expenditures 15-22'!E187</f>
        <v>0</v>
      </c>
      <c r="D2994" s="14" t="str">
        <f t="shared" si="45"/>
        <v>Error?</v>
      </c>
    </row>
    <row r="2995" spans="1:4" x14ac:dyDescent="0.2">
      <c r="A2995" s="56">
        <v>2934</v>
      </c>
      <c r="B2995" s="1354">
        <f>'Expenditures 15-22'!H182</f>
        <v>0</v>
      </c>
      <c r="D2995" s="14" t="str">
        <f t="shared" si="45"/>
        <v>Error?</v>
      </c>
    </row>
    <row r="2996" spans="1:4" x14ac:dyDescent="0.2">
      <c r="A2996" s="56">
        <v>2935</v>
      </c>
      <c r="B2996" s="1354">
        <f>'Expenditures 15-22'!H183</f>
        <v>0</v>
      </c>
      <c r="D2996" s="14" t="str">
        <f t="shared" si="45"/>
        <v>Error?</v>
      </c>
    </row>
    <row r="2997" spans="1:4" x14ac:dyDescent="0.2">
      <c r="A2997" s="56">
        <v>2936</v>
      </c>
      <c r="B2997" s="1354">
        <f>'Expenditures 15-22'!H184</f>
        <v>0</v>
      </c>
      <c r="D2997" s="14" t="str">
        <f t="shared" si="45"/>
        <v>Error?</v>
      </c>
    </row>
    <row r="2998" spans="1:4" x14ac:dyDescent="0.2">
      <c r="A2998" s="56">
        <v>2937</v>
      </c>
      <c r="B2998" s="1354">
        <f>'Expenditures 15-22'!H185</f>
        <v>0</v>
      </c>
      <c r="D2998" s="14" t="str">
        <f t="shared" si="45"/>
        <v>Error?</v>
      </c>
    </row>
    <row r="2999" spans="1:4" x14ac:dyDescent="0.2">
      <c r="A2999" s="56">
        <v>2938</v>
      </c>
      <c r="B2999" s="1354">
        <f>'Expenditures 15-22'!H186</f>
        <v>0</v>
      </c>
      <c r="D2999" s="14" t="str">
        <f t="shared" si="45"/>
        <v>Error?</v>
      </c>
    </row>
    <row r="3000" spans="1:4" x14ac:dyDescent="0.2">
      <c r="A3000" s="56">
        <v>2939</v>
      </c>
      <c r="B3000" s="1354">
        <f>'Expenditures 15-22'!H187</f>
        <v>0</v>
      </c>
      <c r="D3000" s="14" t="str">
        <f t="shared" si="45"/>
        <v>Error?</v>
      </c>
    </row>
    <row r="3001" spans="1:4" x14ac:dyDescent="0.2">
      <c r="A3001" s="88">
        <v>2940</v>
      </c>
      <c r="D3001" s="14" t="str">
        <f t="shared" si="45"/>
        <v>OK</v>
      </c>
    </row>
    <row r="3002" spans="1:4" x14ac:dyDescent="0.2">
      <c r="A3002" s="88">
        <v>2941</v>
      </c>
      <c r="D3002" s="14" t="str">
        <f t="shared" si="45"/>
        <v>OK</v>
      </c>
    </row>
    <row r="3003" spans="1:4" x14ac:dyDescent="0.2">
      <c r="A3003" s="88">
        <v>2942</v>
      </c>
      <c r="D3003" s="14" t="str">
        <f t="shared" si="45"/>
        <v>OK</v>
      </c>
    </row>
    <row r="3004" spans="1:4" x14ac:dyDescent="0.2">
      <c r="A3004" s="88">
        <v>2943</v>
      </c>
      <c r="D3004" s="14" t="str">
        <f t="shared" si="45"/>
        <v>OK</v>
      </c>
    </row>
    <row r="3005" spans="1:4" x14ac:dyDescent="0.2">
      <c r="A3005" s="88">
        <v>2944</v>
      </c>
      <c r="D3005" s="14" t="str">
        <f t="shared" si="45"/>
        <v>OK</v>
      </c>
    </row>
    <row r="3006" spans="1:4" x14ac:dyDescent="0.2">
      <c r="A3006" s="88">
        <v>2945</v>
      </c>
      <c r="D3006" s="14" t="str">
        <f t="shared" si="45"/>
        <v>OK</v>
      </c>
    </row>
    <row r="3007" spans="1:4" x14ac:dyDescent="0.2">
      <c r="A3007" s="56">
        <v>2946</v>
      </c>
      <c r="B3007" s="1354">
        <f>'Expenditures 15-22'!K182</f>
        <v>0</v>
      </c>
      <c r="C3007" s="14" t="s">
        <v>689</v>
      </c>
      <c r="D3007" s="14" t="str">
        <f t="shared" ref="D3007:D3070" si="46">IF(ISBLANK(B3007),"OK",IF(A3007-B3007=0,"OK","Error?"))</f>
        <v>Error?</v>
      </c>
    </row>
    <row r="3008" spans="1:4" x14ac:dyDescent="0.2">
      <c r="A3008" s="56">
        <v>2947</v>
      </c>
      <c r="B3008" s="1354">
        <f>'Expenditures 15-22'!K183</f>
        <v>0</v>
      </c>
      <c r="C3008" s="14" t="s">
        <v>689</v>
      </c>
      <c r="D3008" s="14" t="str">
        <f t="shared" si="46"/>
        <v>Error?</v>
      </c>
    </row>
    <row r="3009" spans="1:4" x14ac:dyDescent="0.2">
      <c r="A3009" s="56">
        <v>2948</v>
      </c>
      <c r="B3009" s="1354">
        <f>'Expenditures 15-22'!K184</f>
        <v>0</v>
      </c>
      <c r="C3009" s="14" t="s">
        <v>689</v>
      </c>
      <c r="D3009" s="14" t="str">
        <f t="shared" si="46"/>
        <v>Error?</v>
      </c>
    </row>
    <row r="3010" spans="1:4" x14ac:dyDescent="0.2">
      <c r="A3010" s="56">
        <v>2949</v>
      </c>
      <c r="B3010" s="1354">
        <f>'Expenditures 15-22'!K185</f>
        <v>0</v>
      </c>
      <c r="C3010" s="14" t="s">
        <v>689</v>
      </c>
      <c r="D3010" s="14" t="str">
        <f t="shared" si="46"/>
        <v>Error?</v>
      </c>
    </row>
    <row r="3011" spans="1:4" x14ac:dyDescent="0.2">
      <c r="A3011" s="56">
        <v>2950</v>
      </c>
      <c r="B3011" s="1354">
        <f>'Expenditures 15-22'!K186</f>
        <v>0</v>
      </c>
      <c r="C3011" s="14" t="s">
        <v>689</v>
      </c>
      <c r="D3011" s="14" t="str">
        <f t="shared" si="46"/>
        <v>Error?</v>
      </c>
    </row>
    <row r="3012" spans="1:4" x14ac:dyDescent="0.2">
      <c r="A3012" s="56">
        <v>2951</v>
      </c>
      <c r="B3012" s="1354">
        <f>'Expenditures 15-22'!K187</f>
        <v>0</v>
      </c>
      <c r="C3012" s="14" t="s">
        <v>689</v>
      </c>
      <c r="D3012" s="14" t="str">
        <f t="shared" si="46"/>
        <v>Error?</v>
      </c>
    </row>
    <row r="3013" spans="1:4" x14ac:dyDescent="0.2">
      <c r="A3013" s="88">
        <v>2952</v>
      </c>
      <c r="D3013" s="14" t="s">
        <v>143</v>
      </c>
    </row>
    <row r="3014" spans="1:4" x14ac:dyDescent="0.2">
      <c r="A3014" s="88">
        <v>2953</v>
      </c>
      <c r="D3014" s="14" t="str">
        <f t="shared" si="46"/>
        <v>OK</v>
      </c>
    </row>
    <row r="3015" spans="1:4" x14ac:dyDescent="0.2">
      <c r="A3015" s="88">
        <v>2954</v>
      </c>
      <c r="D3015" s="14" t="str">
        <f t="shared" si="46"/>
        <v>OK</v>
      </c>
    </row>
    <row r="3016" spans="1:4" x14ac:dyDescent="0.2">
      <c r="A3016" s="88">
        <v>2955</v>
      </c>
      <c r="D3016" s="14" t="str">
        <f t="shared" si="46"/>
        <v>OK</v>
      </c>
    </row>
    <row r="3017" spans="1:4" x14ac:dyDescent="0.2">
      <c r="A3017" s="88">
        <v>2956</v>
      </c>
      <c r="D3017" s="14" t="str">
        <f t="shared" si="46"/>
        <v>OK</v>
      </c>
    </row>
    <row r="3018" spans="1:4" x14ac:dyDescent="0.2">
      <c r="A3018" s="88">
        <v>2957</v>
      </c>
      <c r="D3018" s="14" t="str">
        <f t="shared" si="46"/>
        <v>OK</v>
      </c>
    </row>
    <row r="3019" spans="1:4" x14ac:dyDescent="0.2">
      <c r="A3019" s="88">
        <v>2958</v>
      </c>
      <c r="D3019" s="14" t="str">
        <f t="shared" si="46"/>
        <v>OK</v>
      </c>
    </row>
    <row r="3020" spans="1:4" x14ac:dyDescent="0.2">
      <c r="A3020" s="88">
        <v>2959</v>
      </c>
      <c r="D3020" s="14" t="str">
        <f t="shared" si="46"/>
        <v>OK</v>
      </c>
    </row>
    <row r="3021" spans="1:4" x14ac:dyDescent="0.2">
      <c r="A3021" s="88">
        <v>2960</v>
      </c>
      <c r="D3021" s="14" t="str">
        <f t="shared" si="46"/>
        <v>OK</v>
      </c>
    </row>
    <row r="3022" spans="1:4" x14ac:dyDescent="0.2">
      <c r="A3022" s="88">
        <v>2961</v>
      </c>
      <c r="D3022" s="14" t="str">
        <f t="shared" si="46"/>
        <v>OK</v>
      </c>
    </row>
    <row r="3023" spans="1:4" x14ac:dyDescent="0.2">
      <c r="A3023" s="88">
        <v>2962</v>
      </c>
      <c r="D3023" s="14" t="str">
        <f t="shared" si="46"/>
        <v>OK</v>
      </c>
    </row>
    <row r="3024" spans="1:4" x14ac:dyDescent="0.2">
      <c r="A3024" s="88">
        <v>2963</v>
      </c>
      <c r="D3024" s="14" t="str">
        <f t="shared" si="46"/>
        <v>OK</v>
      </c>
    </row>
    <row r="3025" spans="1:4" x14ac:dyDescent="0.2">
      <c r="A3025" s="88">
        <v>2964</v>
      </c>
      <c r="D3025" s="14" t="str">
        <f t="shared" si="46"/>
        <v>OK</v>
      </c>
    </row>
    <row r="3026" spans="1:4" x14ac:dyDescent="0.2">
      <c r="A3026" s="88">
        <v>2965</v>
      </c>
      <c r="D3026" s="14" t="str">
        <f t="shared" si="46"/>
        <v>OK</v>
      </c>
    </row>
    <row r="3027" spans="1:4" x14ac:dyDescent="0.2">
      <c r="A3027" s="88">
        <v>2966</v>
      </c>
      <c r="D3027" s="14" t="str">
        <f t="shared" si="46"/>
        <v>OK</v>
      </c>
    </row>
    <row r="3028" spans="1:4" x14ac:dyDescent="0.2">
      <c r="A3028" s="88">
        <v>2967</v>
      </c>
      <c r="D3028" s="14" t="str">
        <f t="shared" si="46"/>
        <v>OK</v>
      </c>
    </row>
    <row r="3029" spans="1:4" x14ac:dyDescent="0.2">
      <c r="A3029" s="88">
        <v>2968</v>
      </c>
      <c r="D3029" s="14" t="str">
        <f t="shared" si="46"/>
        <v>OK</v>
      </c>
    </row>
    <row r="3030" spans="1:4" x14ac:dyDescent="0.2">
      <c r="A3030" s="88">
        <v>2969</v>
      </c>
      <c r="D3030" s="14" t="str">
        <f t="shared" si="46"/>
        <v>OK</v>
      </c>
    </row>
    <row r="3031" spans="1:4" x14ac:dyDescent="0.2">
      <c r="A3031" s="88">
        <v>2970</v>
      </c>
      <c r="D3031" s="14" t="str">
        <f t="shared" si="46"/>
        <v>OK</v>
      </c>
    </row>
    <row r="3032" spans="1:4" x14ac:dyDescent="0.2">
      <c r="A3032" s="88">
        <v>2971</v>
      </c>
      <c r="D3032" s="14" t="str">
        <f t="shared" si="46"/>
        <v>OK</v>
      </c>
    </row>
    <row r="3033" spans="1:4" x14ac:dyDescent="0.2">
      <c r="A3033" s="88">
        <v>2972</v>
      </c>
      <c r="D3033" s="14" t="str">
        <f t="shared" si="46"/>
        <v>OK</v>
      </c>
    </row>
    <row r="3034" spans="1:4" x14ac:dyDescent="0.2">
      <c r="A3034" s="88">
        <v>2973</v>
      </c>
      <c r="D3034" s="14" t="str">
        <f t="shared" si="46"/>
        <v>OK</v>
      </c>
    </row>
    <row r="3035" spans="1:4" x14ac:dyDescent="0.2">
      <c r="A3035" s="88">
        <v>2974</v>
      </c>
      <c r="D3035" s="14" t="str">
        <f t="shared" si="46"/>
        <v>OK</v>
      </c>
    </row>
    <row r="3036" spans="1:4" x14ac:dyDescent="0.2">
      <c r="A3036" s="88">
        <v>2975</v>
      </c>
      <c r="D3036" s="14" t="str">
        <f t="shared" si="46"/>
        <v>OK</v>
      </c>
    </row>
    <row r="3037" spans="1:4" x14ac:dyDescent="0.2">
      <c r="A3037" s="88">
        <v>2976</v>
      </c>
      <c r="D3037" s="14" t="str">
        <f t="shared" si="46"/>
        <v>OK</v>
      </c>
    </row>
    <row r="3038" spans="1:4" x14ac:dyDescent="0.2">
      <c r="A3038" s="88">
        <v>2977</v>
      </c>
      <c r="D3038" s="14" t="str">
        <f t="shared" si="46"/>
        <v>OK</v>
      </c>
    </row>
    <row r="3039" spans="1:4" x14ac:dyDescent="0.2">
      <c r="A3039" s="88">
        <v>2978</v>
      </c>
      <c r="D3039" s="14" t="str">
        <f t="shared" si="46"/>
        <v>OK</v>
      </c>
    </row>
    <row r="3040" spans="1:4" x14ac:dyDescent="0.2">
      <c r="A3040" s="88">
        <v>2979</v>
      </c>
      <c r="D3040" s="14" t="str">
        <f t="shared" si="46"/>
        <v>OK</v>
      </c>
    </row>
    <row r="3041" spans="1:4" x14ac:dyDescent="0.2">
      <c r="A3041" s="88">
        <v>2980</v>
      </c>
      <c r="D3041" s="14" t="str">
        <f t="shared" si="46"/>
        <v>OK</v>
      </c>
    </row>
    <row r="3042" spans="1:4" x14ac:dyDescent="0.2">
      <c r="A3042" s="88">
        <v>2981</v>
      </c>
      <c r="D3042" s="14" t="str">
        <f t="shared" si="46"/>
        <v>OK</v>
      </c>
    </row>
    <row r="3043" spans="1:4" x14ac:dyDescent="0.2">
      <c r="A3043" s="88">
        <v>2982</v>
      </c>
      <c r="D3043" s="14" t="str">
        <f t="shared" si="46"/>
        <v>OK</v>
      </c>
    </row>
    <row r="3044" spans="1:4" x14ac:dyDescent="0.2">
      <c r="A3044" s="88">
        <v>2983</v>
      </c>
      <c r="D3044" s="14" t="str">
        <f t="shared" si="46"/>
        <v>OK</v>
      </c>
    </row>
    <row r="3045" spans="1:4" x14ac:dyDescent="0.2">
      <c r="A3045" s="88">
        <v>2984</v>
      </c>
      <c r="D3045" s="14" t="str">
        <f t="shared" si="46"/>
        <v>OK</v>
      </c>
    </row>
    <row r="3046" spans="1:4" x14ac:dyDescent="0.2">
      <c r="A3046" s="88">
        <v>2985</v>
      </c>
      <c r="D3046" s="14" t="str">
        <f t="shared" si="46"/>
        <v>OK</v>
      </c>
    </row>
    <row r="3047" spans="1:4" x14ac:dyDescent="0.2">
      <c r="A3047" s="88">
        <v>2986</v>
      </c>
      <c r="D3047" s="14" t="str">
        <f t="shared" si="46"/>
        <v>OK</v>
      </c>
    </row>
    <row r="3048" spans="1:4" x14ac:dyDescent="0.2">
      <c r="A3048" s="88">
        <v>2987</v>
      </c>
      <c r="D3048" s="14" t="str">
        <f t="shared" si="46"/>
        <v>OK</v>
      </c>
    </row>
    <row r="3049" spans="1:4" x14ac:dyDescent="0.2">
      <c r="A3049" s="88">
        <v>2988</v>
      </c>
      <c r="D3049" s="14" t="str">
        <f t="shared" si="46"/>
        <v>OK</v>
      </c>
    </row>
    <row r="3050" spans="1:4" x14ac:dyDescent="0.2">
      <c r="A3050" s="88">
        <v>2989</v>
      </c>
      <c r="D3050" s="14" t="str">
        <f t="shared" si="46"/>
        <v>OK</v>
      </c>
    </row>
    <row r="3051" spans="1:4" x14ac:dyDescent="0.2">
      <c r="A3051" s="88">
        <v>2990</v>
      </c>
      <c r="D3051" s="14" t="str">
        <f t="shared" si="46"/>
        <v>OK</v>
      </c>
    </row>
    <row r="3052" spans="1:4" x14ac:dyDescent="0.2">
      <c r="A3052" s="88">
        <v>2991</v>
      </c>
      <c r="D3052" s="14" t="str">
        <f t="shared" si="46"/>
        <v>OK</v>
      </c>
    </row>
    <row r="3053" spans="1:4" x14ac:dyDescent="0.2">
      <c r="A3053" s="88">
        <v>2992</v>
      </c>
      <c r="D3053" s="14" t="str">
        <f t="shared" si="46"/>
        <v>OK</v>
      </c>
    </row>
    <row r="3054" spans="1:4" x14ac:dyDescent="0.2">
      <c r="A3054" s="88">
        <v>2993</v>
      </c>
      <c r="D3054" s="14" t="str">
        <f t="shared" si="46"/>
        <v>OK</v>
      </c>
    </row>
    <row r="3055" spans="1:4" x14ac:dyDescent="0.2">
      <c r="A3055" s="56">
        <v>2994</v>
      </c>
      <c r="B3055" s="1354">
        <f>'Expenditures 15-22'!C10</f>
        <v>2107452</v>
      </c>
      <c r="D3055" s="14" t="str">
        <f t="shared" si="46"/>
        <v>Error?</v>
      </c>
    </row>
    <row r="3056" spans="1:4" x14ac:dyDescent="0.2">
      <c r="A3056" s="56">
        <v>2995</v>
      </c>
      <c r="B3056" s="1354">
        <f>'Expenditures 15-22'!D10</f>
        <v>871945</v>
      </c>
      <c r="D3056" s="14" t="str">
        <f t="shared" si="46"/>
        <v>Error?</v>
      </c>
    </row>
    <row r="3057" spans="1:4" x14ac:dyDescent="0.2">
      <c r="A3057" s="56">
        <v>2996</v>
      </c>
      <c r="B3057" s="1354">
        <f>'Expenditures 15-22'!E10</f>
        <v>492877</v>
      </c>
      <c r="D3057" s="14" t="str">
        <f t="shared" si="46"/>
        <v>Error?</v>
      </c>
    </row>
    <row r="3058" spans="1:4" x14ac:dyDescent="0.2">
      <c r="A3058" s="56">
        <v>2997</v>
      </c>
      <c r="B3058" s="1354">
        <f>'Expenditures 15-22'!F10</f>
        <v>983769</v>
      </c>
      <c r="D3058" s="14" t="str">
        <f t="shared" si="46"/>
        <v>Error?</v>
      </c>
    </row>
    <row r="3059" spans="1:4" x14ac:dyDescent="0.2">
      <c r="A3059" s="56">
        <v>2998</v>
      </c>
      <c r="B3059" s="1354">
        <f>'Expenditures 15-22'!G10</f>
        <v>0</v>
      </c>
      <c r="D3059" s="14" t="str">
        <f t="shared" si="46"/>
        <v>Error?</v>
      </c>
    </row>
    <row r="3060" spans="1:4" x14ac:dyDescent="0.2">
      <c r="A3060" s="56">
        <v>2999</v>
      </c>
      <c r="B3060" s="1354">
        <f>'Expenditures 15-22'!H10</f>
        <v>0</v>
      </c>
      <c r="D3060" s="14" t="str">
        <f t="shared" si="46"/>
        <v>Error?</v>
      </c>
    </row>
    <row r="3061" spans="1:4" x14ac:dyDescent="0.2">
      <c r="A3061" s="88">
        <v>3000</v>
      </c>
      <c r="D3061" s="14" t="str">
        <f t="shared" si="46"/>
        <v>OK</v>
      </c>
    </row>
    <row r="3062" spans="1:4" x14ac:dyDescent="0.2">
      <c r="A3062" s="56">
        <v>3001</v>
      </c>
      <c r="B3062" s="1354">
        <f>'Expenditures 15-22'!K10</f>
        <v>4848693</v>
      </c>
      <c r="C3062" s="14" t="s">
        <v>689</v>
      </c>
      <c r="D3062" s="14" t="str">
        <f t="shared" si="46"/>
        <v>Error?</v>
      </c>
    </row>
    <row r="3063" spans="1:4" x14ac:dyDescent="0.2">
      <c r="A3063" s="88">
        <v>3002</v>
      </c>
      <c r="D3063" s="14" t="str">
        <f t="shared" si="46"/>
        <v>OK</v>
      </c>
    </row>
    <row r="3064" spans="1:4" x14ac:dyDescent="0.2">
      <c r="A3064" s="56">
        <v>3003</v>
      </c>
      <c r="B3064" s="1354">
        <f>'Expenditures 15-22'!D213</f>
        <v>106385</v>
      </c>
      <c r="D3064" s="14" t="str">
        <f t="shared" si="46"/>
        <v>Error?</v>
      </c>
    </row>
    <row r="3065" spans="1:4" x14ac:dyDescent="0.2">
      <c r="A3065" s="56">
        <v>3004</v>
      </c>
      <c r="B3065" s="1354">
        <f>'Expenditures 15-22'!K213</f>
        <v>106385</v>
      </c>
      <c r="C3065" s="14" t="s">
        <v>689</v>
      </c>
      <c r="D3065" s="14" t="str">
        <f t="shared" si="46"/>
        <v>Error?</v>
      </c>
    </row>
    <row r="3066" spans="1:4" x14ac:dyDescent="0.2">
      <c r="A3066" s="88">
        <v>3005</v>
      </c>
      <c r="D3066" s="14" t="str">
        <f t="shared" si="46"/>
        <v>OK</v>
      </c>
    </row>
    <row r="3067" spans="1:4" x14ac:dyDescent="0.2">
      <c r="A3067" s="88">
        <v>3006</v>
      </c>
      <c r="D3067" s="14" t="str">
        <f t="shared" si="46"/>
        <v>OK</v>
      </c>
    </row>
    <row r="3068" spans="1:4" x14ac:dyDescent="0.2">
      <c r="A3068" s="88">
        <v>3007</v>
      </c>
      <c r="D3068" s="14" t="str">
        <f t="shared" si="46"/>
        <v>OK</v>
      </c>
    </row>
    <row r="3069" spans="1:4" x14ac:dyDescent="0.2">
      <c r="A3069" s="88">
        <v>3008</v>
      </c>
      <c r="D3069" s="14" t="str">
        <f t="shared" si="46"/>
        <v>OK</v>
      </c>
    </row>
    <row r="3070" spans="1:4" x14ac:dyDescent="0.2">
      <c r="A3070" s="88">
        <v>3009</v>
      </c>
      <c r="D3070" s="14" t="str">
        <f t="shared" si="46"/>
        <v>OK</v>
      </c>
    </row>
    <row r="3071" spans="1:4" x14ac:dyDescent="0.2">
      <c r="A3071" s="56">
        <v>3010</v>
      </c>
      <c r="B3071" s="1354">
        <f>'Assets-Liab 5-6'!L38</f>
        <v>0</v>
      </c>
      <c r="D3071" s="14" t="str">
        <f t="shared" ref="D3071:D3134" si="47">IF(ISBLANK(B3071),"OK",IF(A3071-B3071=0,"OK","Error?"))</f>
        <v>Error?</v>
      </c>
    </row>
    <row r="3072" spans="1:4" x14ac:dyDescent="0.2">
      <c r="A3072" s="56">
        <v>3011</v>
      </c>
      <c r="B3072" s="1354">
        <f>'Assets-Liab 5-6'!L39</f>
        <v>0</v>
      </c>
      <c r="D3072" s="14" t="str">
        <f t="shared" si="47"/>
        <v>Error?</v>
      </c>
    </row>
    <row r="3073" spans="1:4" x14ac:dyDescent="0.2">
      <c r="A3073" s="88">
        <v>3012</v>
      </c>
      <c r="D3073" s="14" t="str">
        <f t="shared" si="47"/>
        <v>OK</v>
      </c>
    </row>
    <row r="3074" spans="1:4" x14ac:dyDescent="0.2">
      <c r="A3074" s="88">
        <v>3013</v>
      </c>
      <c r="D3074" s="14" t="str">
        <f t="shared" si="47"/>
        <v>OK</v>
      </c>
    </row>
    <row r="3075" spans="1:4" x14ac:dyDescent="0.2">
      <c r="A3075" s="88">
        <v>3014</v>
      </c>
      <c r="D3075" s="14" t="str">
        <f t="shared" si="47"/>
        <v>OK</v>
      </c>
    </row>
    <row r="3076" spans="1:4" x14ac:dyDescent="0.2">
      <c r="A3076" s="88">
        <v>3015</v>
      </c>
      <c r="D3076" s="14" t="str">
        <f t="shared" si="47"/>
        <v>OK</v>
      </c>
    </row>
    <row r="3077" spans="1:4" x14ac:dyDescent="0.2">
      <c r="A3077" s="88">
        <v>3016</v>
      </c>
      <c r="D3077" s="14" t="str">
        <f t="shared" si="47"/>
        <v>OK</v>
      </c>
    </row>
    <row r="3078" spans="1:4" x14ac:dyDescent="0.2">
      <c r="A3078" s="56">
        <v>3017</v>
      </c>
      <c r="B3078" s="1354">
        <f>'Acct Summary 7-8'!D33</f>
        <v>0</v>
      </c>
      <c r="D3078" s="14" t="str">
        <f t="shared" si="47"/>
        <v>Error?</v>
      </c>
    </row>
    <row r="3079" spans="1:4" x14ac:dyDescent="0.2">
      <c r="A3079" s="56">
        <v>3018</v>
      </c>
      <c r="B3079" s="1354">
        <f>'Acct Summary 7-8'!D34</f>
        <v>0</v>
      </c>
      <c r="D3079" s="14" t="str">
        <f t="shared" si="47"/>
        <v>Error?</v>
      </c>
    </row>
    <row r="3080" spans="1:4" x14ac:dyDescent="0.2">
      <c r="A3080" s="56">
        <v>3019</v>
      </c>
      <c r="B3080" s="1354">
        <f>'Acct Summary 7-8'!D35</f>
        <v>0</v>
      </c>
      <c r="D3080" s="14" t="str">
        <f t="shared" si="47"/>
        <v>Error?</v>
      </c>
    </row>
    <row r="3081" spans="1:4" x14ac:dyDescent="0.2">
      <c r="A3081" s="88">
        <v>3020</v>
      </c>
      <c r="D3081" s="14" t="str">
        <f t="shared" si="47"/>
        <v>OK</v>
      </c>
    </row>
    <row r="3082" spans="1:4" x14ac:dyDescent="0.2">
      <c r="A3082" s="56">
        <v>3021</v>
      </c>
      <c r="B3082" s="1354">
        <f>'Acct Summary 7-8'!E33</f>
        <v>131590000</v>
      </c>
      <c r="D3082" s="14" t="str">
        <f t="shared" si="47"/>
        <v>Error?</v>
      </c>
    </row>
    <row r="3083" spans="1:4" x14ac:dyDescent="0.2">
      <c r="A3083" s="56">
        <v>3022</v>
      </c>
      <c r="B3083" s="1354">
        <f>'Acct Summary 7-8'!F33</f>
        <v>0</v>
      </c>
      <c r="D3083" s="14" t="str">
        <f t="shared" si="47"/>
        <v>Error?</v>
      </c>
    </row>
    <row r="3084" spans="1:4" x14ac:dyDescent="0.2">
      <c r="A3084" s="56">
        <v>3023</v>
      </c>
      <c r="B3084" s="1354">
        <f>'Acct Summary 7-8'!F34</f>
        <v>0</v>
      </c>
      <c r="D3084" s="14" t="str">
        <f t="shared" si="47"/>
        <v>Error?</v>
      </c>
    </row>
    <row r="3085" spans="1:4" x14ac:dyDescent="0.2">
      <c r="A3085" s="56">
        <v>3024</v>
      </c>
      <c r="B3085" s="1354">
        <f>'Acct Summary 7-8'!F35</f>
        <v>0</v>
      </c>
      <c r="D3085" s="14" t="str">
        <f t="shared" si="47"/>
        <v>Error?</v>
      </c>
    </row>
    <row r="3086" spans="1:4" x14ac:dyDescent="0.2">
      <c r="A3086" s="88">
        <v>3025</v>
      </c>
      <c r="D3086" s="14" t="str">
        <f t="shared" si="47"/>
        <v>OK</v>
      </c>
    </row>
    <row r="3087" spans="1:4" x14ac:dyDescent="0.2">
      <c r="A3087" s="88">
        <v>3026</v>
      </c>
      <c r="D3087" s="14" t="str">
        <f t="shared" si="47"/>
        <v>OK</v>
      </c>
    </row>
    <row r="3088" spans="1:4" x14ac:dyDescent="0.2">
      <c r="A3088" s="88">
        <v>3027</v>
      </c>
      <c r="D3088" s="14" t="str">
        <f t="shared" si="47"/>
        <v>OK</v>
      </c>
    </row>
    <row r="3089" spans="1:4" x14ac:dyDescent="0.2">
      <c r="A3089" s="88">
        <v>3028</v>
      </c>
      <c r="D3089" s="14" t="str">
        <f t="shared" si="47"/>
        <v>OK</v>
      </c>
    </row>
    <row r="3090" spans="1:4" x14ac:dyDescent="0.2">
      <c r="A3090" s="88">
        <v>3029</v>
      </c>
      <c r="D3090" s="14" t="str">
        <f t="shared" si="47"/>
        <v>OK</v>
      </c>
    </row>
    <row r="3091" spans="1:4" x14ac:dyDescent="0.2">
      <c r="A3091" s="88">
        <v>3030</v>
      </c>
      <c r="D3091" s="14" t="str">
        <f t="shared" si="47"/>
        <v>OK</v>
      </c>
    </row>
    <row r="3092" spans="1:4" x14ac:dyDescent="0.2">
      <c r="A3092" s="88">
        <v>3031</v>
      </c>
      <c r="D3092" s="14" t="str">
        <f t="shared" si="47"/>
        <v>OK</v>
      </c>
    </row>
    <row r="3093" spans="1:4" x14ac:dyDescent="0.2">
      <c r="A3093" s="88">
        <v>3032</v>
      </c>
      <c r="D3093" s="14" t="str">
        <f t="shared" si="47"/>
        <v>OK</v>
      </c>
    </row>
    <row r="3094" spans="1:4" x14ac:dyDescent="0.2">
      <c r="A3094" s="88">
        <v>3033</v>
      </c>
      <c r="D3094" s="14" t="str">
        <f t="shared" si="47"/>
        <v>OK</v>
      </c>
    </row>
    <row r="3095" spans="1:4" x14ac:dyDescent="0.2">
      <c r="A3095" s="88">
        <v>3034</v>
      </c>
      <c r="D3095" s="14" t="str">
        <f t="shared" si="47"/>
        <v>OK</v>
      </c>
    </row>
    <row r="3096" spans="1:4" x14ac:dyDescent="0.2">
      <c r="A3096" s="88">
        <v>3035</v>
      </c>
      <c r="D3096" s="14" t="str">
        <f t="shared" si="47"/>
        <v>OK</v>
      </c>
    </row>
    <row r="3097" spans="1:4" x14ac:dyDescent="0.2">
      <c r="A3097" s="88">
        <v>3036</v>
      </c>
      <c r="D3097" s="14" t="str">
        <f t="shared" si="47"/>
        <v>OK</v>
      </c>
    </row>
    <row r="3098" spans="1:4" x14ac:dyDescent="0.2">
      <c r="A3098" s="88">
        <v>3037</v>
      </c>
      <c r="D3098" s="14" t="str">
        <f t="shared" si="47"/>
        <v>OK</v>
      </c>
    </row>
    <row r="3099" spans="1:4" x14ac:dyDescent="0.2">
      <c r="A3099" s="88">
        <v>3038</v>
      </c>
      <c r="D3099" s="14" t="str">
        <f t="shared" si="47"/>
        <v>OK</v>
      </c>
    </row>
    <row r="3100" spans="1:4" x14ac:dyDescent="0.2">
      <c r="A3100" s="88">
        <v>3039</v>
      </c>
      <c r="D3100" s="14" t="str">
        <f t="shared" si="47"/>
        <v>OK</v>
      </c>
    </row>
    <row r="3101" spans="1:4" x14ac:dyDescent="0.2">
      <c r="A3101" s="88">
        <v>3040</v>
      </c>
      <c r="D3101" s="14" t="str">
        <f t="shared" si="47"/>
        <v>OK</v>
      </c>
    </row>
    <row r="3102" spans="1:4" x14ac:dyDescent="0.2">
      <c r="A3102" s="88">
        <v>3041</v>
      </c>
      <c r="D3102" s="14" t="str">
        <f t="shared" si="47"/>
        <v>OK</v>
      </c>
    </row>
    <row r="3103" spans="1:4" x14ac:dyDescent="0.2">
      <c r="A3103" s="88">
        <v>3042</v>
      </c>
      <c r="D3103" s="14" t="str">
        <f t="shared" si="47"/>
        <v>OK</v>
      </c>
    </row>
    <row r="3104" spans="1:4" x14ac:dyDescent="0.2">
      <c r="A3104" s="88">
        <v>3043</v>
      </c>
      <c r="D3104" s="14" t="str">
        <f t="shared" si="47"/>
        <v>OK</v>
      </c>
    </row>
    <row r="3105" spans="1:4" x14ac:dyDescent="0.2">
      <c r="A3105" s="88">
        <v>3044</v>
      </c>
      <c r="D3105" s="14" t="str">
        <f t="shared" si="47"/>
        <v>OK</v>
      </c>
    </row>
    <row r="3106" spans="1:4" x14ac:dyDescent="0.2">
      <c r="A3106" s="88">
        <v>3045</v>
      </c>
      <c r="D3106" s="14" t="str">
        <f t="shared" si="47"/>
        <v>OK</v>
      </c>
    </row>
    <row r="3107" spans="1:4" x14ac:dyDescent="0.2">
      <c r="A3107" s="88">
        <v>3046</v>
      </c>
      <c r="D3107" s="14" t="str">
        <f t="shared" si="47"/>
        <v>OK</v>
      </c>
    </row>
    <row r="3108" spans="1:4" x14ac:dyDescent="0.2">
      <c r="A3108" s="88">
        <v>3047</v>
      </c>
      <c r="D3108" s="14" t="str">
        <f t="shared" si="47"/>
        <v>OK</v>
      </c>
    </row>
    <row r="3109" spans="1:4" x14ac:dyDescent="0.2">
      <c r="A3109" s="88">
        <v>3048</v>
      </c>
      <c r="D3109" s="14" t="str">
        <f t="shared" si="47"/>
        <v>OK</v>
      </c>
    </row>
    <row r="3110" spans="1:4" x14ac:dyDescent="0.2">
      <c r="A3110" s="88">
        <v>3049</v>
      </c>
      <c r="D3110" s="14" t="str">
        <f t="shared" si="47"/>
        <v>OK</v>
      </c>
    </row>
    <row r="3111" spans="1:4" x14ac:dyDescent="0.2">
      <c r="A3111" s="88">
        <v>3050</v>
      </c>
      <c r="D3111" s="14" t="str">
        <f t="shared" si="47"/>
        <v>OK</v>
      </c>
    </row>
    <row r="3112" spans="1:4" x14ac:dyDescent="0.2">
      <c r="A3112" s="88">
        <v>3051</v>
      </c>
      <c r="D3112" s="14" t="str">
        <f t="shared" si="47"/>
        <v>OK</v>
      </c>
    </row>
    <row r="3113" spans="1:4" x14ac:dyDescent="0.2">
      <c r="A3113" s="88">
        <v>3052</v>
      </c>
      <c r="D3113" s="14" t="str">
        <f t="shared" si="47"/>
        <v>OK</v>
      </c>
    </row>
    <row r="3114" spans="1:4" x14ac:dyDescent="0.2">
      <c r="A3114" s="88">
        <v>3053</v>
      </c>
      <c r="D3114" s="14" t="str">
        <f t="shared" si="47"/>
        <v>OK</v>
      </c>
    </row>
    <row r="3115" spans="1:4" x14ac:dyDescent="0.2">
      <c r="A3115" s="88">
        <v>3054</v>
      </c>
      <c r="D3115" s="14" t="str">
        <f t="shared" si="47"/>
        <v>OK</v>
      </c>
    </row>
    <row r="3116" spans="1:4" x14ac:dyDescent="0.2">
      <c r="A3116" s="88">
        <v>3055</v>
      </c>
      <c r="D3116" s="14" t="str">
        <f t="shared" si="47"/>
        <v>OK</v>
      </c>
    </row>
    <row r="3117" spans="1:4" x14ac:dyDescent="0.2">
      <c r="A3117" s="88">
        <v>3056</v>
      </c>
      <c r="D3117" s="14" t="str">
        <f t="shared" si="47"/>
        <v>OK</v>
      </c>
    </row>
    <row r="3118" spans="1:4" x14ac:dyDescent="0.2">
      <c r="A3118" s="88">
        <v>3057</v>
      </c>
      <c r="D3118" s="14" t="str">
        <f t="shared" si="47"/>
        <v>OK</v>
      </c>
    </row>
    <row r="3119" spans="1:4" x14ac:dyDescent="0.2">
      <c r="A3119" s="88">
        <v>3058</v>
      </c>
      <c r="D3119" s="14" t="str">
        <f t="shared" si="47"/>
        <v>OK</v>
      </c>
    </row>
    <row r="3120" spans="1:4" x14ac:dyDescent="0.2">
      <c r="A3120" s="88">
        <v>3059</v>
      </c>
      <c r="D3120" s="14" t="str">
        <f t="shared" si="47"/>
        <v>OK</v>
      </c>
    </row>
    <row r="3121" spans="1:4" x14ac:dyDescent="0.2">
      <c r="A3121" s="88">
        <v>3060</v>
      </c>
      <c r="D3121" s="14" t="str">
        <f t="shared" si="47"/>
        <v>OK</v>
      </c>
    </row>
    <row r="3122" spans="1:4" x14ac:dyDescent="0.2">
      <c r="A3122" s="88">
        <v>3061</v>
      </c>
      <c r="D3122" s="14" t="str">
        <f t="shared" si="47"/>
        <v>OK</v>
      </c>
    </row>
    <row r="3123" spans="1:4" x14ac:dyDescent="0.2">
      <c r="A3123" s="88">
        <v>3062</v>
      </c>
      <c r="D3123" s="14" t="str">
        <f t="shared" si="47"/>
        <v>OK</v>
      </c>
    </row>
    <row r="3124" spans="1:4" x14ac:dyDescent="0.2">
      <c r="A3124" s="88">
        <v>3063</v>
      </c>
      <c r="D3124" s="14" t="str">
        <f t="shared" si="47"/>
        <v>OK</v>
      </c>
    </row>
    <row r="3125" spans="1:4" x14ac:dyDescent="0.2">
      <c r="A3125" s="88">
        <v>3064</v>
      </c>
      <c r="D3125" s="14" t="str">
        <f t="shared" si="47"/>
        <v>OK</v>
      </c>
    </row>
    <row r="3126" spans="1:4" x14ac:dyDescent="0.2">
      <c r="A3126" s="88">
        <v>3065</v>
      </c>
      <c r="D3126" s="14" t="str">
        <f t="shared" si="47"/>
        <v>OK</v>
      </c>
    </row>
    <row r="3127" spans="1:4" x14ac:dyDescent="0.2">
      <c r="A3127" s="88">
        <v>3066</v>
      </c>
      <c r="D3127" s="14" t="str">
        <f t="shared" si="47"/>
        <v>OK</v>
      </c>
    </row>
    <row r="3128" spans="1:4" x14ac:dyDescent="0.2">
      <c r="A3128" s="88">
        <v>3067</v>
      </c>
      <c r="D3128" s="14" t="str">
        <f t="shared" si="47"/>
        <v>OK</v>
      </c>
    </row>
    <row r="3129" spans="1:4" x14ac:dyDescent="0.2">
      <c r="A3129" s="88">
        <v>3068</v>
      </c>
      <c r="D3129" s="14" t="str">
        <f t="shared" si="47"/>
        <v>OK</v>
      </c>
    </row>
    <row r="3130" spans="1:4" x14ac:dyDescent="0.2">
      <c r="A3130" s="88">
        <v>3069</v>
      </c>
      <c r="D3130" s="14" t="str">
        <f t="shared" si="47"/>
        <v>OK</v>
      </c>
    </row>
    <row r="3131" spans="1:4" x14ac:dyDescent="0.2">
      <c r="A3131" s="88">
        <v>3070</v>
      </c>
      <c r="D3131" s="14" t="str">
        <f t="shared" si="47"/>
        <v>OK</v>
      </c>
    </row>
    <row r="3132" spans="1:4" x14ac:dyDescent="0.2">
      <c r="A3132" s="88">
        <v>3071</v>
      </c>
      <c r="D3132" s="14" t="str">
        <f t="shared" si="47"/>
        <v>OK</v>
      </c>
    </row>
    <row r="3133" spans="1:4" x14ac:dyDescent="0.2">
      <c r="A3133" s="88">
        <v>3072</v>
      </c>
      <c r="D3133" s="14" t="str">
        <f t="shared" si="47"/>
        <v>OK</v>
      </c>
    </row>
    <row r="3134" spans="1:4" x14ac:dyDescent="0.2">
      <c r="A3134" s="88">
        <v>3073</v>
      </c>
      <c r="D3134" s="14" t="str">
        <f t="shared" si="47"/>
        <v>OK</v>
      </c>
    </row>
    <row r="3135" spans="1:4" x14ac:dyDescent="0.2">
      <c r="A3135" s="88">
        <v>3074</v>
      </c>
      <c r="D3135" s="14" t="str">
        <f t="shared" ref="D3135:D3198" si="48">IF(ISBLANK(B3135),"OK",IF(A3135-B3135=0,"OK","Error?"))</f>
        <v>OK</v>
      </c>
    </row>
    <row r="3136" spans="1:4" x14ac:dyDescent="0.2">
      <c r="A3136" s="88">
        <v>3075</v>
      </c>
      <c r="D3136" s="14" t="str">
        <f t="shared" si="48"/>
        <v>OK</v>
      </c>
    </row>
    <row r="3137" spans="1:4" x14ac:dyDescent="0.2">
      <c r="A3137" s="88">
        <v>3076</v>
      </c>
      <c r="D3137" s="14" t="str">
        <f t="shared" si="48"/>
        <v>OK</v>
      </c>
    </row>
    <row r="3138" spans="1:4" x14ac:dyDescent="0.2">
      <c r="A3138" s="88">
        <v>3077</v>
      </c>
      <c r="D3138" s="14" t="str">
        <f t="shared" si="48"/>
        <v>OK</v>
      </c>
    </row>
    <row r="3139" spans="1:4" x14ac:dyDescent="0.2">
      <c r="A3139" s="88">
        <v>3078</v>
      </c>
      <c r="D3139" s="14" t="str">
        <f t="shared" si="48"/>
        <v>OK</v>
      </c>
    </row>
    <row r="3140" spans="1:4" x14ac:dyDescent="0.2">
      <c r="A3140" s="88">
        <v>3079</v>
      </c>
      <c r="D3140" s="14" t="str">
        <f t="shared" si="48"/>
        <v>OK</v>
      </c>
    </row>
    <row r="3141" spans="1:4" x14ac:dyDescent="0.2">
      <c r="A3141" s="88">
        <v>3080</v>
      </c>
      <c r="D3141" s="14" t="str">
        <f t="shared" si="48"/>
        <v>OK</v>
      </c>
    </row>
    <row r="3142" spans="1:4" x14ac:dyDescent="0.2">
      <c r="A3142" s="88">
        <v>3081</v>
      </c>
      <c r="D3142" s="14" t="str">
        <f t="shared" si="48"/>
        <v>OK</v>
      </c>
    </row>
    <row r="3143" spans="1:4" x14ac:dyDescent="0.2">
      <c r="A3143" s="88">
        <v>3082</v>
      </c>
      <c r="D3143" s="14" t="str">
        <f t="shared" si="48"/>
        <v>OK</v>
      </c>
    </row>
    <row r="3144" spans="1:4" x14ac:dyDescent="0.2">
      <c r="A3144" s="88">
        <v>3083</v>
      </c>
      <c r="D3144" s="14" t="str">
        <f t="shared" si="48"/>
        <v>OK</v>
      </c>
    </row>
    <row r="3145" spans="1:4" x14ac:dyDescent="0.2">
      <c r="A3145" s="88">
        <v>3084</v>
      </c>
      <c r="D3145" s="14" t="str">
        <f t="shared" si="48"/>
        <v>OK</v>
      </c>
    </row>
    <row r="3146" spans="1:4" x14ac:dyDescent="0.2">
      <c r="A3146" s="88">
        <v>3085</v>
      </c>
      <c r="D3146" s="14" t="str">
        <f t="shared" si="48"/>
        <v>OK</v>
      </c>
    </row>
    <row r="3147" spans="1:4" x14ac:dyDescent="0.2">
      <c r="A3147" s="88">
        <v>3086</v>
      </c>
      <c r="D3147" s="14" t="str">
        <f t="shared" si="48"/>
        <v>OK</v>
      </c>
    </row>
    <row r="3148" spans="1:4" x14ac:dyDescent="0.2">
      <c r="A3148" s="88">
        <v>3087</v>
      </c>
      <c r="D3148" s="14" t="str">
        <f t="shared" si="48"/>
        <v>OK</v>
      </c>
    </row>
    <row r="3149" spans="1:4" x14ac:dyDescent="0.2">
      <c r="A3149" s="88">
        <v>3088</v>
      </c>
      <c r="D3149" s="14" t="str">
        <f t="shared" si="48"/>
        <v>OK</v>
      </c>
    </row>
    <row r="3150" spans="1:4" x14ac:dyDescent="0.2">
      <c r="A3150" s="88">
        <v>3089</v>
      </c>
      <c r="D3150" s="14" t="str">
        <f t="shared" si="48"/>
        <v>OK</v>
      </c>
    </row>
    <row r="3151" spans="1:4" x14ac:dyDescent="0.2">
      <c r="A3151" s="88">
        <v>3090</v>
      </c>
      <c r="D3151" s="14" t="str">
        <f t="shared" si="48"/>
        <v>OK</v>
      </c>
    </row>
    <row r="3152" spans="1:4" x14ac:dyDescent="0.2">
      <c r="A3152" s="88">
        <v>3091</v>
      </c>
      <c r="D3152" s="14" t="str">
        <f t="shared" si="48"/>
        <v>OK</v>
      </c>
    </row>
    <row r="3153" spans="1:4" x14ac:dyDescent="0.2">
      <c r="A3153" s="88">
        <v>3092</v>
      </c>
      <c r="D3153" s="14" t="str">
        <f t="shared" si="48"/>
        <v>OK</v>
      </c>
    </row>
    <row r="3154" spans="1:4" x14ac:dyDescent="0.2">
      <c r="A3154" s="88">
        <v>3093</v>
      </c>
      <c r="D3154" s="14" t="str">
        <f t="shared" si="48"/>
        <v>OK</v>
      </c>
    </row>
    <row r="3155" spans="1:4" x14ac:dyDescent="0.2">
      <c r="A3155" s="88">
        <v>3094</v>
      </c>
      <c r="D3155" s="14" t="str">
        <f t="shared" si="48"/>
        <v>OK</v>
      </c>
    </row>
    <row r="3156" spans="1:4" x14ac:dyDescent="0.2">
      <c r="A3156" s="88">
        <v>3095</v>
      </c>
      <c r="D3156" s="14" t="str">
        <f t="shared" si="48"/>
        <v>OK</v>
      </c>
    </row>
    <row r="3157" spans="1:4" x14ac:dyDescent="0.2">
      <c r="A3157" s="88">
        <v>3096</v>
      </c>
      <c r="D3157" s="14" t="str">
        <f t="shared" si="48"/>
        <v>OK</v>
      </c>
    </row>
    <row r="3158" spans="1:4" x14ac:dyDescent="0.2">
      <c r="A3158" s="88">
        <v>3097</v>
      </c>
      <c r="D3158" s="14" t="str">
        <f t="shared" si="48"/>
        <v>OK</v>
      </c>
    </row>
    <row r="3159" spans="1:4" x14ac:dyDescent="0.2">
      <c r="A3159" s="88">
        <v>3098</v>
      </c>
      <c r="D3159" s="14" t="str">
        <f t="shared" si="48"/>
        <v>OK</v>
      </c>
    </row>
    <row r="3160" spans="1:4" x14ac:dyDescent="0.2">
      <c r="A3160" s="88">
        <v>3099</v>
      </c>
      <c r="D3160" s="14" t="str">
        <f t="shared" si="48"/>
        <v>OK</v>
      </c>
    </row>
    <row r="3161" spans="1:4" x14ac:dyDescent="0.2">
      <c r="A3161" s="56">
        <v>3100</v>
      </c>
      <c r="B3161" s="1354">
        <f>'Acct Summary 7-8'!D29</f>
        <v>0</v>
      </c>
      <c r="D3161" s="14" t="str">
        <f t="shared" si="48"/>
        <v>Error?</v>
      </c>
    </row>
    <row r="3162" spans="1:4" x14ac:dyDescent="0.2">
      <c r="A3162" s="88">
        <v>3101</v>
      </c>
      <c r="D3162" s="14" t="str">
        <f t="shared" si="48"/>
        <v>OK</v>
      </c>
    </row>
    <row r="3163" spans="1:4" x14ac:dyDescent="0.2">
      <c r="A3163" s="88">
        <v>3102</v>
      </c>
      <c r="D3163" s="14" t="str">
        <f t="shared" si="48"/>
        <v>OK</v>
      </c>
    </row>
    <row r="3164" spans="1:4" x14ac:dyDescent="0.2">
      <c r="A3164" s="88">
        <v>3103</v>
      </c>
      <c r="D3164" s="14" t="str">
        <f t="shared" si="48"/>
        <v>OK</v>
      </c>
    </row>
    <row r="3165" spans="1:4" x14ac:dyDescent="0.2">
      <c r="A3165" s="88">
        <v>3104</v>
      </c>
      <c r="D3165" s="14" t="str">
        <f t="shared" si="48"/>
        <v>OK</v>
      </c>
    </row>
    <row r="3166" spans="1:4" x14ac:dyDescent="0.2">
      <c r="A3166" s="88">
        <v>3105</v>
      </c>
      <c r="D3166" s="14" t="str">
        <f t="shared" si="48"/>
        <v>OK</v>
      </c>
    </row>
    <row r="3167" spans="1:4" x14ac:dyDescent="0.2">
      <c r="A3167" s="88">
        <v>3106</v>
      </c>
      <c r="D3167" s="14" t="str">
        <f t="shared" si="48"/>
        <v>OK</v>
      </c>
    </row>
    <row r="3168" spans="1:4" x14ac:dyDescent="0.2">
      <c r="A3168" s="88">
        <v>3107</v>
      </c>
      <c r="D3168" s="14" t="str">
        <f t="shared" si="48"/>
        <v>OK</v>
      </c>
    </row>
    <row r="3169" spans="1:4" x14ac:dyDescent="0.2">
      <c r="A3169" s="88">
        <v>3108</v>
      </c>
      <c r="D3169" s="14" t="str">
        <f t="shared" si="48"/>
        <v>OK</v>
      </c>
    </row>
    <row r="3170" spans="1:4" x14ac:dyDescent="0.2">
      <c r="A3170" s="56">
        <v>3109</v>
      </c>
      <c r="B3170" s="1354">
        <f>'Acct Summary 7-8'!H51</f>
        <v>0</v>
      </c>
      <c r="C3170" s="14" t="s">
        <v>689</v>
      </c>
      <c r="D3170" s="14" t="str">
        <f t="shared" si="48"/>
        <v>Error?</v>
      </c>
    </row>
    <row r="3171" spans="1:4" x14ac:dyDescent="0.2">
      <c r="A3171" s="88">
        <v>3110</v>
      </c>
      <c r="D3171" s="14" t="str">
        <f t="shared" si="48"/>
        <v>OK</v>
      </c>
    </row>
    <row r="3172" spans="1:4" x14ac:dyDescent="0.2">
      <c r="A3172" s="88">
        <v>3111</v>
      </c>
      <c r="D3172" s="14" t="str">
        <f t="shared" si="48"/>
        <v>OK</v>
      </c>
    </row>
    <row r="3173" spans="1:4" x14ac:dyDescent="0.2">
      <c r="A3173" s="88">
        <v>3112</v>
      </c>
      <c r="D3173" s="14" t="str">
        <f t="shared" si="48"/>
        <v>OK</v>
      </c>
    </row>
    <row r="3174" spans="1:4" x14ac:dyDescent="0.2">
      <c r="A3174" s="88">
        <v>3113</v>
      </c>
      <c r="D3174" s="14" t="str">
        <f t="shared" si="48"/>
        <v>OK</v>
      </c>
    </row>
    <row r="3175" spans="1:4" x14ac:dyDescent="0.2">
      <c r="A3175" s="88">
        <v>3114</v>
      </c>
      <c r="D3175" s="14" t="str">
        <f t="shared" si="48"/>
        <v>OK</v>
      </c>
    </row>
    <row r="3176" spans="1:4" x14ac:dyDescent="0.2">
      <c r="A3176" s="88">
        <v>3115</v>
      </c>
      <c r="D3176" s="14" t="str">
        <f t="shared" si="48"/>
        <v>OK</v>
      </c>
    </row>
    <row r="3177" spans="1:4" x14ac:dyDescent="0.2">
      <c r="A3177" s="88">
        <v>3116</v>
      </c>
      <c r="D3177" s="14" t="str">
        <f t="shared" si="48"/>
        <v>OK</v>
      </c>
    </row>
    <row r="3178" spans="1:4" x14ac:dyDescent="0.2">
      <c r="A3178" s="88">
        <v>3117</v>
      </c>
      <c r="D3178" s="14" t="str">
        <f t="shared" si="48"/>
        <v>OK</v>
      </c>
    </row>
    <row r="3179" spans="1:4" x14ac:dyDescent="0.2">
      <c r="A3179" s="88">
        <v>3118</v>
      </c>
      <c r="D3179" s="14" t="str">
        <f t="shared" si="48"/>
        <v>OK</v>
      </c>
    </row>
    <row r="3180" spans="1:4" x14ac:dyDescent="0.2">
      <c r="A3180" s="88">
        <v>3119</v>
      </c>
      <c r="D3180" s="14" t="str">
        <f t="shared" si="48"/>
        <v>OK</v>
      </c>
    </row>
    <row r="3181" spans="1:4" x14ac:dyDescent="0.2">
      <c r="A3181" s="88">
        <v>3120</v>
      </c>
      <c r="D3181" s="14" t="str">
        <f t="shared" si="48"/>
        <v>OK</v>
      </c>
    </row>
    <row r="3182" spans="1:4" x14ac:dyDescent="0.2">
      <c r="A3182" s="88">
        <v>3121</v>
      </c>
      <c r="D3182" s="14" t="str">
        <f t="shared" si="48"/>
        <v>OK</v>
      </c>
    </row>
    <row r="3183" spans="1:4" x14ac:dyDescent="0.2">
      <c r="A3183" s="88">
        <v>3122</v>
      </c>
      <c r="D3183" s="14" t="str">
        <f t="shared" si="48"/>
        <v>OK</v>
      </c>
    </row>
    <row r="3184" spans="1:4" x14ac:dyDescent="0.2">
      <c r="A3184" s="88">
        <v>3123</v>
      </c>
      <c r="D3184" s="14" t="str">
        <f t="shared" si="48"/>
        <v>OK</v>
      </c>
    </row>
    <row r="3185" spans="1:4" x14ac:dyDescent="0.2">
      <c r="A3185" s="88">
        <v>3124</v>
      </c>
      <c r="D3185" s="14" t="str">
        <f t="shared" si="48"/>
        <v>OK</v>
      </c>
    </row>
    <row r="3186" spans="1:4" x14ac:dyDescent="0.2">
      <c r="A3186" s="88">
        <v>3125</v>
      </c>
      <c r="D3186" s="14" t="str">
        <f t="shared" si="48"/>
        <v>OK</v>
      </c>
    </row>
    <row r="3187" spans="1:4" x14ac:dyDescent="0.2">
      <c r="A3187" s="88">
        <v>3126</v>
      </c>
      <c r="D3187" s="14" t="str">
        <f t="shared" si="48"/>
        <v>OK</v>
      </c>
    </row>
    <row r="3188" spans="1:4" x14ac:dyDescent="0.2">
      <c r="A3188" s="88">
        <v>3127</v>
      </c>
      <c r="D3188" s="14" t="str">
        <f t="shared" si="48"/>
        <v>OK</v>
      </c>
    </row>
    <row r="3189" spans="1:4" x14ac:dyDescent="0.2">
      <c r="A3189" s="88">
        <v>3128</v>
      </c>
      <c r="D3189" s="14" t="str">
        <f t="shared" si="48"/>
        <v>OK</v>
      </c>
    </row>
    <row r="3190" spans="1:4" x14ac:dyDescent="0.2">
      <c r="A3190" s="88">
        <v>3129</v>
      </c>
      <c r="D3190" s="14" t="str">
        <f t="shared" si="48"/>
        <v>OK</v>
      </c>
    </row>
    <row r="3191" spans="1:4" x14ac:dyDescent="0.2">
      <c r="A3191" s="88">
        <v>3130</v>
      </c>
      <c r="D3191" s="14" t="str">
        <f t="shared" si="48"/>
        <v>OK</v>
      </c>
    </row>
    <row r="3192" spans="1:4" x14ac:dyDescent="0.2">
      <c r="A3192" s="88">
        <v>3131</v>
      </c>
      <c r="D3192" s="14" t="str">
        <f t="shared" si="48"/>
        <v>OK</v>
      </c>
    </row>
    <row r="3193" spans="1:4" x14ac:dyDescent="0.2">
      <c r="A3193" s="88">
        <v>3132</v>
      </c>
      <c r="D3193" s="14" t="str">
        <f t="shared" si="48"/>
        <v>OK</v>
      </c>
    </row>
    <row r="3194" spans="1:4" x14ac:dyDescent="0.2">
      <c r="A3194" s="88">
        <v>3133</v>
      </c>
      <c r="D3194" s="14" t="str">
        <f t="shared" si="48"/>
        <v>OK</v>
      </c>
    </row>
    <row r="3195" spans="1:4" x14ac:dyDescent="0.2">
      <c r="A3195" s="88">
        <v>3134</v>
      </c>
      <c r="D3195" s="14" t="str">
        <f t="shared" si="48"/>
        <v>OK</v>
      </c>
    </row>
    <row r="3196" spans="1:4" x14ac:dyDescent="0.2">
      <c r="A3196" s="88">
        <v>3135</v>
      </c>
      <c r="D3196" s="14" t="str">
        <f t="shared" si="48"/>
        <v>OK</v>
      </c>
    </row>
    <row r="3197" spans="1:4" x14ac:dyDescent="0.2">
      <c r="A3197" s="88">
        <v>3136</v>
      </c>
      <c r="D3197" s="14" t="str">
        <f t="shared" si="48"/>
        <v>OK</v>
      </c>
    </row>
    <row r="3198" spans="1:4" x14ac:dyDescent="0.2">
      <c r="A3198" s="88">
        <v>3137</v>
      </c>
      <c r="D3198" s="14" t="str">
        <f t="shared" si="48"/>
        <v>OK</v>
      </c>
    </row>
    <row r="3199" spans="1:4" x14ac:dyDescent="0.2">
      <c r="A3199" s="88">
        <v>3138</v>
      </c>
      <c r="D3199" s="14" t="str">
        <f t="shared" ref="D3199:D3262" si="49">IF(ISBLANK(B3199),"OK",IF(A3199-B3199=0,"OK","Error?"))</f>
        <v>OK</v>
      </c>
    </row>
    <row r="3200" spans="1:4" x14ac:dyDescent="0.2">
      <c r="A3200" s="88">
        <v>3139</v>
      </c>
      <c r="D3200" s="14" t="str">
        <f t="shared" si="49"/>
        <v>OK</v>
      </c>
    </row>
    <row r="3201" spans="1:4" x14ac:dyDescent="0.2">
      <c r="A3201" s="88">
        <v>3140</v>
      </c>
      <c r="D3201" s="14" t="str">
        <f t="shared" si="49"/>
        <v>OK</v>
      </c>
    </row>
    <row r="3202" spans="1:4" x14ac:dyDescent="0.2">
      <c r="A3202" s="88">
        <v>3141</v>
      </c>
      <c r="D3202" s="14" t="str">
        <f t="shared" si="49"/>
        <v>OK</v>
      </c>
    </row>
    <row r="3203" spans="1:4" x14ac:dyDescent="0.2">
      <c r="A3203" s="88">
        <v>3142</v>
      </c>
      <c r="D3203" s="14" t="str">
        <f t="shared" si="49"/>
        <v>OK</v>
      </c>
    </row>
    <row r="3204" spans="1:4" x14ac:dyDescent="0.2">
      <c r="A3204" s="88">
        <v>3143</v>
      </c>
      <c r="D3204" s="14" t="str">
        <f t="shared" si="49"/>
        <v>OK</v>
      </c>
    </row>
    <row r="3205" spans="1:4" x14ac:dyDescent="0.2">
      <c r="A3205" s="88">
        <v>3144</v>
      </c>
      <c r="D3205" s="14" t="str">
        <f t="shared" si="49"/>
        <v>OK</v>
      </c>
    </row>
    <row r="3206" spans="1:4" x14ac:dyDescent="0.2">
      <c r="A3206" s="88">
        <v>3145</v>
      </c>
      <c r="D3206" s="14" t="str">
        <f t="shared" si="49"/>
        <v>OK</v>
      </c>
    </row>
    <row r="3207" spans="1:4" x14ac:dyDescent="0.2">
      <c r="A3207" s="88">
        <v>3146</v>
      </c>
      <c r="D3207" s="14" t="str">
        <f t="shared" si="49"/>
        <v>OK</v>
      </c>
    </row>
    <row r="3208" spans="1:4" x14ac:dyDescent="0.2">
      <c r="A3208" s="88">
        <v>3147</v>
      </c>
      <c r="D3208" s="14" t="str">
        <f t="shared" si="49"/>
        <v>OK</v>
      </c>
    </row>
    <row r="3209" spans="1:4" x14ac:dyDescent="0.2">
      <c r="A3209" s="88">
        <v>3148</v>
      </c>
      <c r="D3209" s="14" t="str">
        <f t="shared" si="49"/>
        <v>OK</v>
      </c>
    </row>
    <row r="3210" spans="1:4" x14ac:dyDescent="0.2">
      <c r="A3210" s="88">
        <v>3149</v>
      </c>
      <c r="D3210" s="14" t="str">
        <f t="shared" si="49"/>
        <v>OK</v>
      </c>
    </row>
    <row r="3211" spans="1:4" x14ac:dyDescent="0.2">
      <c r="A3211" s="88">
        <v>3150</v>
      </c>
      <c r="D3211" s="14" t="str">
        <f t="shared" si="49"/>
        <v>OK</v>
      </c>
    </row>
    <row r="3212" spans="1:4" x14ac:dyDescent="0.2">
      <c r="A3212" s="88">
        <v>3151</v>
      </c>
      <c r="D3212" s="14" t="str">
        <f t="shared" si="49"/>
        <v>OK</v>
      </c>
    </row>
    <row r="3213" spans="1:4" x14ac:dyDescent="0.2">
      <c r="A3213" s="88">
        <v>3152</v>
      </c>
      <c r="D3213" s="14" t="str">
        <f t="shared" si="49"/>
        <v>OK</v>
      </c>
    </row>
    <row r="3214" spans="1:4" x14ac:dyDescent="0.2">
      <c r="A3214" s="88">
        <v>3153</v>
      </c>
      <c r="D3214" s="14" t="str">
        <f t="shared" si="49"/>
        <v>OK</v>
      </c>
    </row>
    <row r="3215" spans="1:4" x14ac:dyDescent="0.2">
      <c r="A3215" s="88">
        <v>3154</v>
      </c>
      <c r="D3215" s="14" t="str">
        <f t="shared" si="49"/>
        <v>OK</v>
      </c>
    </row>
    <row r="3216" spans="1:4" x14ac:dyDescent="0.2">
      <c r="A3216" s="88">
        <v>3155</v>
      </c>
      <c r="D3216" s="14" t="str">
        <f t="shared" si="49"/>
        <v>OK</v>
      </c>
    </row>
    <row r="3217" spans="1:4" x14ac:dyDescent="0.2">
      <c r="A3217" s="88">
        <v>3156</v>
      </c>
      <c r="D3217" s="14" t="str">
        <f t="shared" si="49"/>
        <v>OK</v>
      </c>
    </row>
    <row r="3218" spans="1:4" x14ac:dyDescent="0.2">
      <c r="A3218" s="88">
        <v>3157</v>
      </c>
      <c r="D3218" s="14" t="str">
        <f t="shared" si="49"/>
        <v>OK</v>
      </c>
    </row>
    <row r="3219" spans="1:4" x14ac:dyDescent="0.2">
      <c r="A3219" s="88">
        <v>3158</v>
      </c>
      <c r="D3219" s="14" t="str">
        <f t="shared" si="49"/>
        <v>OK</v>
      </c>
    </row>
    <row r="3220" spans="1:4" x14ac:dyDescent="0.2">
      <c r="A3220" s="88">
        <v>3159</v>
      </c>
      <c r="D3220" s="14" t="str">
        <f t="shared" si="49"/>
        <v>OK</v>
      </c>
    </row>
    <row r="3221" spans="1:4" x14ac:dyDescent="0.2">
      <c r="A3221" s="88">
        <v>3160</v>
      </c>
      <c r="D3221" s="14" t="str">
        <f t="shared" si="49"/>
        <v>OK</v>
      </c>
    </row>
    <row r="3222" spans="1:4" x14ac:dyDescent="0.2">
      <c r="A3222" s="88">
        <v>3161</v>
      </c>
      <c r="D3222" s="14" t="str">
        <f t="shared" si="49"/>
        <v>OK</v>
      </c>
    </row>
    <row r="3223" spans="1:4" x14ac:dyDescent="0.2">
      <c r="A3223" s="88">
        <v>3162</v>
      </c>
      <c r="D3223" s="14" t="str">
        <f t="shared" si="49"/>
        <v>OK</v>
      </c>
    </row>
    <row r="3224" spans="1:4" x14ac:dyDescent="0.2">
      <c r="A3224" s="88">
        <v>3163</v>
      </c>
      <c r="D3224" s="14" t="str">
        <f t="shared" si="49"/>
        <v>OK</v>
      </c>
    </row>
    <row r="3225" spans="1:4" x14ac:dyDescent="0.2">
      <c r="A3225" s="56">
        <v>3164</v>
      </c>
      <c r="B3225" s="1354">
        <f>'Acct Summary 7-8'!I4</f>
        <v>57340</v>
      </c>
      <c r="C3225" s="14" t="s">
        <v>689</v>
      </c>
      <c r="D3225" s="14" t="str">
        <f t="shared" si="49"/>
        <v>Error?</v>
      </c>
    </row>
    <row r="3226" spans="1:4" x14ac:dyDescent="0.2">
      <c r="A3226" s="56">
        <v>3165</v>
      </c>
      <c r="B3226" s="1354">
        <f>'Acct Summary 7-8'!I8</f>
        <v>57340</v>
      </c>
      <c r="C3226" s="14" t="s">
        <v>689</v>
      </c>
      <c r="D3226" s="14" t="str">
        <f t="shared" si="49"/>
        <v>Error?</v>
      </c>
    </row>
    <row r="3227" spans="1:4" x14ac:dyDescent="0.2">
      <c r="A3227" s="56">
        <v>3166</v>
      </c>
      <c r="B3227" s="1354">
        <f>'Acct Summary 7-8'!I20</f>
        <v>57340</v>
      </c>
      <c r="C3227" s="14" t="s">
        <v>689</v>
      </c>
      <c r="D3227" s="14" t="str">
        <f t="shared" si="49"/>
        <v>Error?</v>
      </c>
    </row>
    <row r="3228" spans="1:4" x14ac:dyDescent="0.2">
      <c r="A3228" s="56">
        <v>3167</v>
      </c>
      <c r="B3228" s="1354">
        <f>'Acct Summary 7-8'!C43</f>
        <v>0</v>
      </c>
      <c r="D3228" s="14" t="str">
        <f t="shared" si="49"/>
        <v>Error?</v>
      </c>
    </row>
    <row r="3229" spans="1:4" x14ac:dyDescent="0.2">
      <c r="A3229" s="56">
        <v>3168</v>
      </c>
      <c r="B3229" s="1354">
        <f>'Acct Summary 7-8'!C44</f>
        <v>0</v>
      </c>
      <c r="C3229" s="14" t="s">
        <v>689</v>
      </c>
      <c r="D3229" s="14" t="str">
        <f t="shared" si="49"/>
        <v>Error?</v>
      </c>
    </row>
    <row r="3230" spans="1:4" x14ac:dyDescent="0.2">
      <c r="A3230" s="56">
        <v>3169</v>
      </c>
      <c r="B3230" s="1354">
        <f>'Acct Summary 7-8'!C75</f>
        <v>0</v>
      </c>
      <c r="D3230" s="14" t="str">
        <f t="shared" si="49"/>
        <v>Error?</v>
      </c>
    </row>
    <row r="3231" spans="1:4" x14ac:dyDescent="0.2">
      <c r="A3231" s="56">
        <v>3170</v>
      </c>
      <c r="B3231" s="1354">
        <f>'Acct Summary 7-8'!C76</f>
        <v>1063199</v>
      </c>
      <c r="C3231" s="14" t="s">
        <v>689</v>
      </c>
      <c r="D3231" s="14" t="str">
        <f t="shared" si="49"/>
        <v>Error?</v>
      </c>
    </row>
    <row r="3232" spans="1:4" x14ac:dyDescent="0.2">
      <c r="A3232" s="56">
        <v>3171</v>
      </c>
      <c r="B3232" s="1354">
        <f>'Acct Summary 7-8'!C77</f>
        <v>-1063199</v>
      </c>
      <c r="C3232" s="14" t="s">
        <v>689</v>
      </c>
      <c r="D3232" s="14" t="str">
        <f t="shared" si="49"/>
        <v>Error?</v>
      </c>
    </row>
    <row r="3233" spans="1:4" x14ac:dyDescent="0.2">
      <c r="A3233" s="56">
        <v>3172</v>
      </c>
      <c r="B3233" s="1354">
        <f>'Acct Summary 7-8'!C78</f>
        <v>4252479</v>
      </c>
      <c r="C3233" s="14" t="s">
        <v>689</v>
      </c>
      <c r="D3233" s="14" t="str">
        <f t="shared" si="49"/>
        <v>Error?</v>
      </c>
    </row>
    <row r="3234" spans="1:4" x14ac:dyDescent="0.2">
      <c r="A3234" s="56">
        <v>3173</v>
      </c>
      <c r="B3234" s="1354">
        <f>'Acct Summary 7-8'!D43</f>
        <v>0</v>
      </c>
      <c r="D3234" s="14" t="str">
        <f t="shared" si="49"/>
        <v>Error?</v>
      </c>
    </row>
    <row r="3235" spans="1:4" x14ac:dyDescent="0.2">
      <c r="A3235" s="56">
        <v>3174</v>
      </c>
      <c r="B3235" s="1354">
        <f>'Acct Summary 7-8'!D44</f>
        <v>8473748</v>
      </c>
      <c r="C3235" s="14" t="s">
        <v>689</v>
      </c>
      <c r="D3235" s="14" t="str">
        <f t="shared" si="49"/>
        <v>Error?</v>
      </c>
    </row>
    <row r="3236" spans="1:4" x14ac:dyDescent="0.2">
      <c r="A3236" s="56">
        <v>3175</v>
      </c>
      <c r="B3236" s="1354">
        <f>'Acct Summary 7-8'!D75</f>
        <v>0</v>
      </c>
      <c r="D3236" s="14" t="str">
        <f t="shared" si="49"/>
        <v>Error?</v>
      </c>
    </row>
    <row r="3237" spans="1:4" x14ac:dyDescent="0.2">
      <c r="A3237" s="56">
        <v>3176</v>
      </c>
      <c r="B3237" s="1354">
        <f>'Acct Summary 7-8'!D76</f>
        <v>853627</v>
      </c>
      <c r="C3237" s="14" t="s">
        <v>689</v>
      </c>
      <c r="D3237" s="14" t="str">
        <f t="shared" si="49"/>
        <v>Error?</v>
      </c>
    </row>
    <row r="3238" spans="1:4" x14ac:dyDescent="0.2">
      <c r="A3238" s="56">
        <v>3177</v>
      </c>
      <c r="B3238" s="1354">
        <f>'Acct Summary 7-8'!D77</f>
        <v>7620121</v>
      </c>
      <c r="C3238" s="14" t="s">
        <v>689</v>
      </c>
      <c r="D3238" s="14" t="str">
        <f t="shared" si="49"/>
        <v>Error?</v>
      </c>
    </row>
    <row r="3239" spans="1:4" x14ac:dyDescent="0.2">
      <c r="A3239" s="56">
        <v>3178</v>
      </c>
      <c r="B3239" s="1354">
        <f>'Acct Summary 7-8'!D78</f>
        <v>266517</v>
      </c>
      <c r="C3239" s="14" t="s">
        <v>689</v>
      </c>
      <c r="D3239" s="14" t="str">
        <f t="shared" si="49"/>
        <v>Error?</v>
      </c>
    </row>
    <row r="3240" spans="1:4" x14ac:dyDescent="0.2">
      <c r="A3240" s="88">
        <v>3179</v>
      </c>
      <c r="D3240" s="14" t="str">
        <f t="shared" si="49"/>
        <v>OK</v>
      </c>
    </row>
    <row r="3241" spans="1:4" x14ac:dyDescent="0.2">
      <c r="A3241" s="88">
        <v>3180</v>
      </c>
      <c r="D3241" s="14" t="str">
        <f t="shared" si="49"/>
        <v>OK</v>
      </c>
    </row>
    <row r="3242" spans="1:4" x14ac:dyDescent="0.2">
      <c r="A3242" s="88">
        <v>3181</v>
      </c>
      <c r="D3242" s="14" t="str">
        <f t="shared" si="49"/>
        <v>OK</v>
      </c>
    </row>
    <row r="3243" spans="1:4" x14ac:dyDescent="0.2">
      <c r="A3243" s="88">
        <v>3182</v>
      </c>
      <c r="D3243" s="14" t="str">
        <f t="shared" si="49"/>
        <v>OK</v>
      </c>
    </row>
    <row r="3244" spans="1:4" x14ac:dyDescent="0.2">
      <c r="A3244" s="88">
        <v>3183</v>
      </c>
      <c r="D3244" s="14" t="str">
        <f t="shared" si="49"/>
        <v>OK</v>
      </c>
    </row>
    <row r="3245" spans="1:4" x14ac:dyDescent="0.2">
      <c r="A3245" s="88">
        <v>3184</v>
      </c>
      <c r="D3245" s="14" t="str">
        <f t="shared" si="49"/>
        <v>OK</v>
      </c>
    </row>
    <row r="3246" spans="1:4" x14ac:dyDescent="0.2">
      <c r="A3246" s="88">
        <v>3185</v>
      </c>
      <c r="D3246" s="14" t="str">
        <f t="shared" si="49"/>
        <v>OK</v>
      </c>
    </row>
    <row r="3247" spans="1:4" x14ac:dyDescent="0.2">
      <c r="A3247" s="88">
        <v>3186</v>
      </c>
      <c r="D3247" s="14" t="str">
        <f t="shared" si="49"/>
        <v>OK</v>
      </c>
    </row>
    <row r="3248" spans="1:4" x14ac:dyDescent="0.2">
      <c r="A3248" s="88">
        <v>3187</v>
      </c>
      <c r="D3248" s="14" t="str">
        <f t="shared" si="49"/>
        <v>OK</v>
      </c>
    </row>
    <row r="3249" spans="1:4" x14ac:dyDescent="0.2">
      <c r="A3249" s="88">
        <v>3188</v>
      </c>
      <c r="D3249" s="14" t="str">
        <f t="shared" si="49"/>
        <v>OK</v>
      </c>
    </row>
    <row r="3250" spans="1:4" x14ac:dyDescent="0.2">
      <c r="A3250" s="88">
        <v>3189</v>
      </c>
      <c r="D3250" s="14" t="str">
        <f t="shared" si="49"/>
        <v>OK</v>
      </c>
    </row>
    <row r="3251" spans="1:4" x14ac:dyDescent="0.2">
      <c r="A3251" s="56">
        <v>3190</v>
      </c>
      <c r="B3251" s="1354">
        <f>'Acct Summary 7-8'!F43</f>
        <v>0</v>
      </c>
      <c r="D3251" s="14" t="str">
        <f t="shared" si="49"/>
        <v>Error?</v>
      </c>
    </row>
    <row r="3252" spans="1:4" x14ac:dyDescent="0.2">
      <c r="A3252" s="56">
        <v>3191</v>
      </c>
      <c r="B3252" s="1354">
        <f>'Acct Summary 7-8'!F44</f>
        <v>158343</v>
      </c>
      <c r="C3252" s="14" t="s">
        <v>689</v>
      </c>
      <c r="D3252" s="14" t="str">
        <f t="shared" si="49"/>
        <v>Error?</v>
      </c>
    </row>
    <row r="3253" spans="1:4" x14ac:dyDescent="0.2">
      <c r="A3253" s="56">
        <v>3192</v>
      </c>
      <c r="B3253" s="1354">
        <f>'Acct Summary 7-8'!F75</f>
        <v>0</v>
      </c>
      <c r="D3253" s="14" t="str">
        <f t="shared" si="49"/>
        <v>Error?</v>
      </c>
    </row>
    <row r="3254" spans="1:4" x14ac:dyDescent="0.2">
      <c r="A3254" s="56">
        <v>3193</v>
      </c>
      <c r="B3254" s="1354">
        <f>'Acct Summary 7-8'!F76</f>
        <v>173335</v>
      </c>
      <c r="C3254" s="14" t="s">
        <v>689</v>
      </c>
      <c r="D3254" s="14" t="str">
        <f t="shared" si="49"/>
        <v>Error?</v>
      </c>
    </row>
    <row r="3255" spans="1:4" x14ac:dyDescent="0.2">
      <c r="A3255" s="56">
        <v>3194</v>
      </c>
      <c r="B3255" s="1354">
        <f>'Acct Summary 7-8'!F77</f>
        <v>-14992</v>
      </c>
      <c r="C3255" s="14" t="s">
        <v>689</v>
      </c>
      <c r="D3255" s="14" t="str">
        <f t="shared" si="49"/>
        <v>Error?</v>
      </c>
    </row>
    <row r="3256" spans="1:4" x14ac:dyDescent="0.2">
      <c r="A3256" s="56">
        <v>3195</v>
      </c>
      <c r="B3256" s="1354">
        <f>'Acct Summary 7-8'!F78</f>
        <v>5006644</v>
      </c>
      <c r="C3256" s="14" t="s">
        <v>689</v>
      </c>
      <c r="D3256" s="14" t="str">
        <f t="shared" si="49"/>
        <v>Error?</v>
      </c>
    </row>
    <row r="3257" spans="1:4" x14ac:dyDescent="0.2">
      <c r="A3257" s="56">
        <v>3196</v>
      </c>
      <c r="B3257" s="1354">
        <f>'Acct Summary 7-8'!G43</f>
        <v>0</v>
      </c>
      <c r="D3257" s="14" t="str">
        <f t="shared" si="49"/>
        <v>Error?</v>
      </c>
    </row>
    <row r="3258" spans="1:4" x14ac:dyDescent="0.2">
      <c r="A3258" s="56">
        <v>3197</v>
      </c>
      <c r="B3258" s="1354">
        <f>'Acct Summary 7-8'!G44</f>
        <v>0</v>
      </c>
      <c r="C3258" s="14" t="s">
        <v>689</v>
      </c>
      <c r="D3258" s="14" t="str">
        <f t="shared" si="49"/>
        <v>Error?</v>
      </c>
    </row>
    <row r="3259" spans="1:4" x14ac:dyDescent="0.2">
      <c r="A3259" s="56">
        <v>3198</v>
      </c>
      <c r="B3259" s="1354">
        <f>'Acct Summary 7-8'!G50</f>
        <v>0</v>
      </c>
      <c r="D3259" s="14" t="str">
        <f t="shared" si="49"/>
        <v>Error?</v>
      </c>
    </row>
    <row r="3260" spans="1:4" x14ac:dyDescent="0.2">
      <c r="A3260" s="56">
        <v>3199</v>
      </c>
      <c r="B3260" s="1354">
        <f>'Acct Summary 7-8'!G76</f>
        <v>0</v>
      </c>
      <c r="C3260" s="14" t="s">
        <v>689</v>
      </c>
      <c r="D3260" s="14" t="str">
        <f t="shared" si="49"/>
        <v>Error?</v>
      </c>
    </row>
    <row r="3261" spans="1:4" x14ac:dyDescent="0.2">
      <c r="A3261" s="56">
        <v>3200</v>
      </c>
      <c r="B3261" s="1354">
        <f>'Acct Summary 7-8'!G77</f>
        <v>0</v>
      </c>
      <c r="C3261" s="14" t="s">
        <v>689</v>
      </c>
      <c r="D3261" s="14" t="str">
        <f t="shared" si="49"/>
        <v>Error?</v>
      </c>
    </row>
    <row r="3262" spans="1:4" x14ac:dyDescent="0.2">
      <c r="A3262" s="56">
        <v>3201</v>
      </c>
      <c r="B3262" s="1354">
        <f>'Acct Summary 7-8'!G78</f>
        <v>1278973</v>
      </c>
      <c r="C3262" s="14" t="s">
        <v>689</v>
      </c>
      <c r="D3262" s="14" t="str">
        <f t="shared" si="49"/>
        <v>Error?</v>
      </c>
    </row>
    <row r="3263" spans="1:4" x14ac:dyDescent="0.2">
      <c r="A3263" s="88">
        <v>3202</v>
      </c>
      <c r="D3263" s="14" t="str">
        <f t="shared" ref="D3263:D3326" si="50">IF(ISBLANK(B3263),"OK",IF(A3263-B3263=0,"OK","Error?"))</f>
        <v>OK</v>
      </c>
    </row>
    <row r="3264" spans="1:4" x14ac:dyDescent="0.2">
      <c r="A3264" s="88">
        <v>3203</v>
      </c>
      <c r="D3264" s="14" t="str">
        <f t="shared" si="50"/>
        <v>OK</v>
      </c>
    </row>
    <row r="3265" spans="1:4" x14ac:dyDescent="0.2">
      <c r="A3265" s="88">
        <v>3204</v>
      </c>
      <c r="D3265" s="14" t="str">
        <f t="shared" si="50"/>
        <v>OK</v>
      </c>
    </row>
    <row r="3266" spans="1:4" x14ac:dyDescent="0.2">
      <c r="A3266" s="88">
        <v>3205</v>
      </c>
      <c r="D3266" s="14" t="str">
        <f t="shared" si="50"/>
        <v>OK</v>
      </c>
    </row>
    <row r="3267" spans="1:4" x14ac:dyDescent="0.2">
      <c r="A3267" s="88">
        <v>3206</v>
      </c>
      <c r="D3267" s="14" t="str">
        <f t="shared" si="50"/>
        <v>OK</v>
      </c>
    </row>
    <row r="3268" spans="1:4" x14ac:dyDescent="0.2">
      <c r="A3268" s="88">
        <v>3207</v>
      </c>
      <c r="D3268" s="14" t="str">
        <f t="shared" si="50"/>
        <v>OK</v>
      </c>
    </row>
    <row r="3269" spans="1:4" x14ac:dyDescent="0.2">
      <c r="A3269" s="88">
        <v>3208</v>
      </c>
      <c r="D3269" s="14" t="str">
        <f t="shared" si="50"/>
        <v>OK</v>
      </c>
    </row>
    <row r="3270" spans="1:4" x14ac:dyDescent="0.2">
      <c r="A3270" s="88">
        <v>3209</v>
      </c>
      <c r="D3270" s="14" t="str">
        <f t="shared" si="50"/>
        <v>OK</v>
      </c>
    </row>
    <row r="3271" spans="1:4" x14ac:dyDescent="0.2">
      <c r="A3271" s="88">
        <v>3210</v>
      </c>
      <c r="D3271" s="14" t="str">
        <f t="shared" si="50"/>
        <v>OK</v>
      </c>
    </row>
    <row r="3272" spans="1:4" x14ac:dyDescent="0.2">
      <c r="A3272" s="88">
        <v>3211</v>
      </c>
      <c r="D3272" s="14" t="str">
        <f t="shared" si="50"/>
        <v>OK</v>
      </c>
    </row>
    <row r="3273" spans="1:4" x14ac:dyDescent="0.2">
      <c r="A3273" s="56">
        <v>3212</v>
      </c>
      <c r="B3273" s="1354">
        <f>'Acct Summary 7-8'!E43</f>
        <v>0</v>
      </c>
      <c r="D3273" s="14" t="str">
        <f t="shared" si="50"/>
        <v>Error?</v>
      </c>
    </row>
    <row r="3274" spans="1:4" x14ac:dyDescent="0.2">
      <c r="A3274" s="56">
        <v>3213</v>
      </c>
      <c r="B3274" s="1354">
        <f>'Acct Summary 7-8'!E44</f>
        <v>150835135</v>
      </c>
      <c r="C3274" s="14" t="s">
        <v>689</v>
      </c>
      <c r="D3274" s="14" t="str">
        <f t="shared" si="50"/>
        <v>Error?</v>
      </c>
    </row>
    <row r="3275" spans="1:4" x14ac:dyDescent="0.2">
      <c r="A3275" s="56">
        <v>3214</v>
      </c>
      <c r="B3275" s="1354">
        <f>'Acct Summary 7-8'!E75</f>
        <v>148122737</v>
      </c>
      <c r="D3275" s="14" t="str">
        <f t="shared" si="50"/>
        <v>Error?</v>
      </c>
    </row>
    <row r="3276" spans="1:4" x14ac:dyDescent="0.2">
      <c r="A3276" s="56">
        <v>3215</v>
      </c>
      <c r="B3276" s="1354">
        <f>'Acct Summary 7-8'!E76</f>
        <v>148122737</v>
      </c>
      <c r="C3276" s="14" t="s">
        <v>689</v>
      </c>
      <c r="D3276" s="14" t="str">
        <f t="shared" si="50"/>
        <v>Error?</v>
      </c>
    </row>
    <row r="3277" spans="1:4" x14ac:dyDescent="0.2">
      <c r="A3277" s="56">
        <v>3216</v>
      </c>
      <c r="B3277" s="1354">
        <f>'Acct Summary 7-8'!E77</f>
        <v>2712398</v>
      </c>
      <c r="C3277" s="14" t="s">
        <v>689</v>
      </c>
      <c r="D3277" s="14" t="str">
        <f t="shared" si="50"/>
        <v>Error?</v>
      </c>
    </row>
    <row r="3278" spans="1:4" x14ac:dyDescent="0.2">
      <c r="A3278" s="56">
        <v>3217</v>
      </c>
      <c r="B3278" s="1354">
        <f>'Acct Summary 7-8'!E78</f>
        <v>-214890</v>
      </c>
      <c r="C3278" s="14" t="s">
        <v>689</v>
      </c>
      <c r="D3278" s="14" t="str">
        <f t="shared" si="50"/>
        <v>Error?</v>
      </c>
    </row>
    <row r="3279" spans="1:4" x14ac:dyDescent="0.2">
      <c r="A3279" s="88">
        <v>3218</v>
      </c>
      <c r="D3279" s="14" t="str">
        <f t="shared" si="50"/>
        <v>OK</v>
      </c>
    </row>
    <row r="3280" spans="1:4" x14ac:dyDescent="0.2">
      <c r="A3280" s="88">
        <v>3219</v>
      </c>
      <c r="C3280" s="14" t="s">
        <v>689</v>
      </c>
      <c r="D3280" s="14" t="str">
        <f t="shared" si="50"/>
        <v>OK</v>
      </c>
    </row>
    <row r="3281" spans="1:4" x14ac:dyDescent="0.2">
      <c r="A3281" s="88">
        <v>3220</v>
      </c>
      <c r="D3281" s="14" t="str">
        <f t="shared" si="50"/>
        <v>OK</v>
      </c>
    </row>
    <row r="3282" spans="1:4" x14ac:dyDescent="0.2">
      <c r="A3282" s="88">
        <v>3221</v>
      </c>
      <c r="C3282" s="14" t="s">
        <v>689</v>
      </c>
      <c r="D3282" s="14" t="str">
        <f t="shared" si="50"/>
        <v>OK</v>
      </c>
    </row>
    <row r="3283" spans="1:4" x14ac:dyDescent="0.2">
      <c r="A3283" s="88">
        <v>3222</v>
      </c>
      <c r="C3283" s="14" t="s">
        <v>689</v>
      </c>
      <c r="D3283" s="14" t="str">
        <f t="shared" si="50"/>
        <v>OK</v>
      </c>
    </row>
    <row r="3284" spans="1:4" x14ac:dyDescent="0.2">
      <c r="A3284" s="88">
        <v>3223</v>
      </c>
      <c r="C3284" s="14" t="s">
        <v>689</v>
      </c>
      <c r="D3284" s="14" t="str">
        <f t="shared" si="50"/>
        <v>OK</v>
      </c>
    </row>
    <row r="3285" spans="1:4" x14ac:dyDescent="0.2">
      <c r="A3285" s="88">
        <v>3224</v>
      </c>
      <c r="D3285" s="14" t="str">
        <f t="shared" si="50"/>
        <v>OK</v>
      </c>
    </row>
    <row r="3286" spans="1:4" x14ac:dyDescent="0.2">
      <c r="A3286" s="88">
        <v>3225</v>
      </c>
      <c r="D3286" s="14" t="str">
        <f t="shared" si="50"/>
        <v>OK</v>
      </c>
    </row>
    <row r="3287" spans="1:4" x14ac:dyDescent="0.2">
      <c r="A3287" s="88">
        <v>3226</v>
      </c>
      <c r="D3287" s="14" t="str">
        <f t="shared" si="50"/>
        <v>OK</v>
      </c>
    </row>
    <row r="3288" spans="1:4" x14ac:dyDescent="0.2">
      <c r="A3288" s="88">
        <v>3227</v>
      </c>
      <c r="D3288" s="14" t="str">
        <f t="shared" si="50"/>
        <v>OK</v>
      </c>
    </row>
    <row r="3289" spans="1:4" x14ac:dyDescent="0.2">
      <c r="A3289" s="88">
        <v>3228</v>
      </c>
      <c r="D3289" s="14" t="str">
        <f t="shared" si="50"/>
        <v>OK</v>
      </c>
    </row>
    <row r="3290" spans="1:4" x14ac:dyDescent="0.2">
      <c r="A3290" s="88">
        <v>3229</v>
      </c>
      <c r="D3290" s="14" t="str">
        <f t="shared" si="50"/>
        <v>OK</v>
      </c>
    </row>
    <row r="3291" spans="1:4" x14ac:dyDescent="0.2">
      <c r="A3291" s="88">
        <v>3230</v>
      </c>
      <c r="D3291" s="14" t="str">
        <f t="shared" si="50"/>
        <v>OK</v>
      </c>
    </row>
    <row r="3292" spans="1:4" x14ac:dyDescent="0.2">
      <c r="A3292" s="88">
        <v>3231</v>
      </c>
      <c r="D3292" s="14" t="str">
        <f t="shared" si="50"/>
        <v>OK</v>
      </c>
    </row>
    <row r="3293" spans="1:4" x14ac:dyDescent="0.2">
      <c r="A3293" s="88">
        <v>3232</v>
      </c>
      <c r="D3293" s="14" t="str">
        <f t="shared" si="50"/>
        <v>OK</v>
      </c>
    </row>
    <row r="3294" spans="1:4" x14ac:dyDescent="0.2">
      <c r="A3294" s="88">
        <v>3233</v>
      </c>
      <c r="D3294" s="14" t="str">
        <f t="shared" si="50"/>
        <v>OK</v>
      </c>
    </row>
    <row r="3295" spans="1:4" x14ac:dyDescent="0.2">
      <c r="A3295" s="56">
        <v>3234</v>
      </c>
      <c r="B3295" s="1354">
        <f>'Acct Summary 7-8'!H43</f>
        <v>0</v>
      </c>
      <c r="D3295" s="14" t="str">
        <f t="shared" si="50"/>
        <v>Error?</v>
      </c>
    </row>
    <row r="3296" spans="1:4" x14ac:dyDescent="0.2">
      <c r="A3296" s="56">
        <v>3235</v>
      </c>
      <c r="B3296" s="1354">
        <f>'Acct Summary 7-8'!H44</f>
        <v>0</v>
      </c>
      <c r="C3296" s="14" t="s">
        <v>689</v>
      </c>
      <c r="D3296" s="14" t="str">
        <f t="shared" si="50"/>
        <v>Error?</v>
      </c>
    </row>
    <row r="3297" spans="1:4" x14ac:dyDescent="0.2">
      <c r="A3297" s="56">
        <v>3236</v>
      </c>
      <c r="B3297" s="1354">
        <f>'Acct Summary 7-8'!H75</f>
        <v>0</v>
      </c>
      <c r="D3297" s="14" t="str">
        <f t="shared" si="50"/>
        <v>Error?</v>
      </c>
    </row>
    <row r="3298" spans="1:4" x14ac:dyDescent="0.2">
      <c r="A3298" s="56">
        <v>3237</v>
      </c>
      <c r="B3298" s="1354">
        <f>'Acct Summary 7-8'!H76</f>
        <v>0</v>
      </c>
      <c r="C3298" s="14" t="s">
        <v>689</v>
      </c>
      <c r="D3298" s="14" t="str">
        <f t="shared" si="50"/>
        <v>Error?</v>
      </c>
    </row>
    <row r="3299" spans="1:4" x14ac:dyDescent="0.2">
      <c r="A3299" s="56">
        <v>3238</v>
      </c>
      <c r="B3299" s="1354">
        <f>'Acct Summary 7-8'!H77</f>
        <v>0</v>
      </c>
      <c r="C3299" s="14" t="s">
        <v>689</v>
      </c>
      <c r="D3299" s="14" t="str">
        <f t="shared" si="50"/>
        <v>Error?</v>
      </c>
    </row>
    <row r="3300" spans="1:4" x14ac:dyDescent="0.2">
      <c r="A3300" s="56">
        <v>3239</v>
      </c>
      <c r="B3300" s="1354">
        <f>'Acct Summary 7-8'!H78</f>
        <v>446108</v>
      </c>
      <c r="C3300" s="14" t="s">
        <v>689</v>
      </c>
      <c r="D3300" s="14" t="str">
        <f t="shared" si="50"/>
        <v>Error?</v>
      </c>
    </row>
    <row r="3301" spans="1:4" x14ac:dyDescent="0.2">
      <c r="A3301" s="88">
        <v>3240</v>
      </c>
      <c r="D3301" s="14" t="str">
        <f t="shared" si="50"/>
        <v>OK</v>
      </c>
    </row>
    <row r="3302" spans="1:4" x14ac:dyDescent="0.2">
      <c r="A3302" s="88">
        <v>3241</v>
      </c>
      <c r="D3302" s="14" t="str">
        <f t="shared" si="50"/>
        <v>OK</v>
      </c>
    </row>
    <row r="3303" spans="1:4" x14ac:dyDescent="0.2">
      <c r="A3303" s="88">
        <v>3242</v>
      </c>
      <c r="D3303" s="14" t="str">
        <f t="shared" si="50"/>
        <v>OK</v>
      </c>
    </row>
    <row r="3304" spans="1:4" x14ac:dyDescent="0.2">
      <c r="A3304" s="88">
        <v>3243</v>
      </c>
      <c r="D3304" s="14" t="str">
        <f t="shared" si="50"/>
        <v>OK</v>
      </c>
    </row>
    <row r="3305" spans="1:4" x14ac:dyDescent="0.2">
      <c r="A3305" s="88">
        <v>3244</v>
      </c>
      <c r="D3305" s="14" t="str">
        <f t="shared" si="50"/>
        <v>OK</v>
      </c>
    </row>
    <row r="3306" spans="1:4" x14ac:dyDescent="0.2">
      <c r="A3306" s="88">
        <v>3245</v>
      </c>
      <c r="D3306" s="14" t="str">
        <f t="shared" si="50"/>
        <v>OK</v>
      </c>
    </row>
    <row r="3307" spans="1:4" x14ac:dyDescent="0.2">
      <c r="A3307" s="88">
        <v>3246</v>
      </c>
      <c r="D3307" s="14" t="str">
        <f t="shared" si="50"/>
        <v>OK</v>
      </c>
    </row>
    <row r="3308" spans="1:4" x14ac:dyDescent="0.2">
      <c r="A3308" s="88">
        <v>3247</v>
      </c>
      <c r="D3308" s="14" t="str">
        <f t="shared" si="50"/>
        <v>OK</v>
      </c>
    </row>
    <row r="3309" spans="1:4" x14ac:dyDescent="0.2">
      <c r="A3309" s="88">
        <v>3248</v>
      </c>
      <c r="D3309" s="14" t="str">
        <f t="shared" si="50"/>
        <v>OK</v>
      </c>
    </row>
    <row r="3310" spans="1:4" x14ac:dyDescent="0.2">
      <c r="A3310" s="88">
        <v>3249</v>
      </c>
      <c r="D3310" s="14" t="str">
        <f t="shared" si="50"/>
        <v>OK</v>
      </c>
    </row>
    <row r="3311" spans="1:4" x14ac:dyDescent="0.2">
      <c r="A3311" s="88">
        <v>3250</v>
      </c>
      <c r="D3311" s="14" t="str">
        <f t="shared" si="50"/>
        <v>OK</v>
      </c>
    </row>
    <row r="3312" spans="1:4" x14ac:dyDescent="0.2">
      <c r="A3312" s="88">
        <v>3251</v>
      </c>
      <c r="D3312" s="14" t="str">
        <f t="shared" si="50"/>
        <v>OK</v>
      </c>
    </row>
    <row r="3313" spans="1:4" x14ac:dyDescent="0.2">
      <c r="A3313" s="88">
        <v>3252</v>
      </c>
      <c r="D3313" s="14" t="str">
        <f t="shared" si="50"/>
        <v>OK</v>
      </c>
    </row>
    <row r="3314" spans="1:4" x14ac:dyDescent="0.2">
      <c r="A3314" s="88">
        <v>3253</v>
      </c>
      <c r="D3314" s="14" t="str">
        <f t="shared" si="50"/>
        <v>OK</v>
      </c>
    </row>
    <row r="3315" spans="1:4" x14ac:dyDescent="0.2">
      <c r="A3315" s="88">
        <v>3254</v>
      </c>
      <c r="D3315" s="14" t="str">
        <f t="shared" si="50"/>
        <v>OK</v>
      </c>
    </row>
    <row r="3316" spans="1:4" x14ac:dyDescent="0.2">
      <c r="A3316" s="56">
        <v>3255</v>
      </c>
      <c r="B3316" s="1354">
        <f>'Acct Summary 7-8'!I43</f>
        <v>0</v>
      </c>
      <c r="D3316" s="14" t="str">
        <f t="shared" si="50"/>
        <v>Error?</v>
      </c>
    </row>
    <row r="3317" spans="1:4" x14ac:dyDescent="0.2">
      <c r="A3317" s="56">
        <v>3256</v>
      </c>
      <c r="B3317" s="1354">
        <f>'Acct Summary 7-8'!I44</f>
        <v>51293307</v>
      </c>
      <c r="C3317" s="14" t="s">
        <v>689</v>
      </c>
      <c r="D3317" s="14" t="str">
        <f t="shared" si="50"/>
        <v>Error?</v>
      </c>
    </row>
    <row r="3318" spans="1:4" x14ac:dyDescent="0.2">
      <c r="A3318" s="56">
        <v>3257</v>
      </c>
      <c r="B3318" s="1354">
        <f>'Acct Summary 7-8'!I76</f>
        <v>18853620</v>
      </c>
      <c r="C3318" s="14" t="s">
        <v>689</v>
      </c>
      <c r="D3318" s="14" t="str">
        <f t="shared" si="50"/>
        <v>Error?</v>
      </c>
    </row>
    <row r="3319" spans="1:4" x14ac:dyDescent="0.2">
      <c r="A3319" s="56">
        <v>3258</v>
      </c>
      <c r="B3319" s="1354">
        <f>'Acct Summary 7-8'!I77</f>
        <v>32439687</v>
      </c>
      <c r="C3319" s="14" t="s">
        <v>689</v>
      </c>
      <c r="D3319" s="14" t="str">
        <f t="shared" si="50"/>
        <v>Error?</v>
      </c>
    </row>
    <row r="3320" spans="1:4" x14ac:dyDescent="0.2">
      <c r="A3320" s="56">
        <v>3259</v>
      </c>
      <c r="B3320" s="1354">
        <f>'Acct Summary 7-8'!I78</f>
        <v>32497027</v>
      </c>
      <c r="C3320" s="14" t="s">
        <v>689</v>
      </c>
      <c r="D3320" s="14" t="str">
        <f t="shared" si="50"/>
        <v>Error?</v>
      </c>
    </row>
    <row r="3321" spans="1:4" x14ac:dyDescent="0.2">
      <c r="A3321" s="56">
        <v>3260</v>
      </c>
      <c r="B3321" s="1354">
        <f>'Acct Summary 7-8'!I79</f>
        <v>92052975</v>
      </c>
      <c r="D3321" s="14" t="str">
        <f t="shared" si="50"/>
        <v>Error?</v>
      </c>
    </row>
    <row r="3322" spans="1:4" x14ac:dyDescent="0.2">
      <c r="A3322" s="56">
        <v>3261</v>
      </c>
      <c r="B3322" s="1354">
        <f>'Acct Summary 7-8'!I80</f>
        <v>0</v>
      </c>
      <c r="D3322" s="14" t="str">
        <f t="shared" si="50"/>
        <v>Error?</v>
      </c>
    </row>
    <row r="3323" spans="1:4" x14ac:dyDescent="0.2">
      <c r="A3323" s="56">
        <v>3262</v>
      </c>
      <c r="B3323" s="1354">
        <f>'Acct Summary 7-8'!I81</f>
        <v>124550002</v>
      </c>
      <c r="C3323" s="14" t="s">
        <v>689</v>
      </c>
      <c r="D3323" s="14" t="str">
        <f t="shared" si="50"/>
        <v>Error?</v>
      </c>
    </row>
    <row r="3324" spans="1:4" x14ac:dyDescent="0.2">
      <c r="A3324" s="88">
        <v>3263</v>
      </c>
      <c r="D3324" s="14" t="str">
        <f t="shared" si="50"/>
        <v>OK</v>
      </c>
    </row>
    <row r="3325" spans="1:4" x14ac:dyDescent="0.2">
      <c r="A3325" s="88">
        <v>3264</v>
      </c>
      <c r="D3325" s="14" t="str">
        <f t="shared" si="50"/>
        <v>OK</v>
      </c>
    </row>
    <row r="3326" spans="1:4" x14ac:dyDescent="0.2">
      <c r="A3326" s="88">
        <v>3265</v>
      </c>
      <c r="D3326" s="14" t="str">
        <f t="shared" si="50"/>
        <v>OK</v>
      </c>
    </row>
    <row r="3327" spans="1:4" x14ac:dyDescent="0.2">
      <c r="A3327" s="88">
        <v>3266</v>
      </c>
      <c r="D3327" s="14" t="str">
        <f t="shared" ref="D3327:D3390" si="51">IF(ISBLANK(B3327),"OK",IF(A3327-B3327=0,"OK","Error?"))</f>
        <v>OK</v>
      </c>
    </row>
    <row r="3328" spans="1:4" x14ac:dyDescent="0.2">
      <c r="A3328" s="88">
        <v>3267</v>
      </c>
      <c r="D3328" s="14" t="str">
        <f t="shared" si="51"/>
        <v>OK</v>
      </c>
    </row>
    <row r="3329" spans="1:4" x14ac:dyDescent="0.2">
      <c r="A3329" s="88">
        <v>3268</v>
      </c>
      <c r="D3329" s="14" t="str">
        <f t="shared" si="51"/>
        <v>OK</v>
      </c>
    </row>
    <row r="3330" spans="1:4" x14ac:dyDescent="0.2">
      <c r="A3330" s="88">
        <v>3269</v>
      </c>
      <c r="D3330" s="14" t="str">
        <f t="shared" si="51"/>
        <v>OK</v>
      </c>
    </row>
    <row r="3331" spans="1:4" x14ac:dyDescent="0.2">
      <c r="A3331" s="88">
        <v>3270</v>
      </c>
      <c r="D3331" s="14" t="str">
        <f t="shared" si="51"/>
        <v>OK</v>
      </c>
    </row>
    <row r="3332" spans="1:4" x14ac:dyDescent="0.2">
      <c r="A3332" s="88">
        <v>3271</v>
      </c>
      <c r="D3332" s="14" t="str">
        <f t="shared" si="51"/>
        <v>OK</v>
      </c>
    </row>
    <row r="3333" spans="1:4" x14ac:dyDescent="0.2">
      <c r="A3333" s="88">
        <v>3272</v>
      </c>
      <c r="D3333" s="14" t="str">
        <f t="shared" si="51"/>
        <v>OK</v>
      </c>
    </row>
    <row r="3334" spans="1:4" x14ac:dyDescent="0.2">
      <c r="A3334" s="88">
        <v>3273</v>
      </c>
      <c r="D3334" s="14" t="str">
        <f t="shared" si="51"/>
        <v>OK</v>
      </c>
    </row>
    <row r="3335" spans="1:4" x14ac:dyDescent="0.2">
      <c r="A3335" s="88">
        <v>3274</v>
      </c>
      <c r="D3335" s="14" t="str">
        <f t="shared" si="51"/>
        <v>OK</v>
      </c>
    </row>
    <row r="3336" spans="1:4" x14ac:dyDescent="0.2">
      <c r="A3336" s="88">
        <v>3275</v>
      </c>
      <c r="D3336" s="14" t="str">
        <f t="shared" si="51"/>
        <v>OK</v>
      </c>
    </row>
    <row r="3337" spans="1:4" x14ac:dyDescent="0.2">
      <c r="A3337" s="88">
        <v>3276</v>
      </c>
      <c r="D3337" s="14" t="str">
        <f t="shared" si="51"/>
        <v>OK</v>
      </c>
    </row>
    <row r="3338" spans="1:4" x14ac:dyDescent="0.2">
      <c r="A3338" s="88">
        <v>3277</v>
      </c>
      <c r="D3338" s="14" t="str">
        <f t="shared" si="51"/>
        <v>OK</v>
      </c>
    </row>
    <row r="3339" spans="1:4" x14ac:dyDescent="0.2">
      <c r="A3339" s="88">
        <v>3278</v>
      </c>
      <c r="D3339" s="14" t="str">
        <f t="shared" si="51"/>
        <v>OK</v>
      </c>
    </row>
    <row r="3340" spans="1:4" x14ac:dyDescent="0.2">
      <c r="A3340" s="88">
        <v>3279</v>
      </c>
      <c r="D3340" s="14" t="str">
        <f t="shared" si="51"/>
        <v>OK</v>
      </c>
    </row>
    <row r="3341" spans="1:4" x14ac:dyDescent="0.2">
      <c r="A3341" s="88">
        <v>3280</v>
      </c>
      <c r="D3341" s="14" t="str">
        <f t="shared" si="51"/>
        <v>OK</v>
      </c>
    </row>
    <row r="3342" spans="1:4" x14ac:dyDescent="0.2">
      <c r="A3342" s="88">
        <v>3281</v>
      </c>
      <c r="D3342" s="14" t="str">
        <f t="shared" si="51"/>
        <v>OK</v>
      </c>
    </row>
    <row r="3343" spans="1:4" x14ac:dyDescent="0.2">
      <c r="A3343" s="88">
        <v>3282</v>
      </c>
      <c r="D3343" s="14" t="str">
        <f t="shared" si="51"/>
        <v>OK</v>
      </c>
    </row>
    <row r="3344" spans="1:4" x14ac:dyDescent="0.2">
      <c r="A3344" s="88">
        <v>3283</v>
      </c>
      <c r="D3344" s="14" t="str">
        <f t="shared" si="51"/>
        <v>OK</v>
      </c>
    </row>
    <row r="3345" spans="1:4" x14ac:dyDescent="0.2">
      <c r="A3345" s="88">
        <v>3284</v>
      </c>
      <c r="D3345" s="14" t="str">
        <f t="shared" si="51"/>
        <v>OK</v>
      </c>
    </row>
    <row r="3346" spans="1:4" x14ac:dyDescent="0.2">
      <c r="A3346" s="88">
        <v>3285</v>
      </c>
      <c r="D3346" s="14" t="str">
        <f t="shared" si="51"/>
        <v>OK</v>
      </c>
    </row>
    <row r="3347" spans="1:4" x14ac:dyDescent="0.2">
      <c r="A3347" s="88">
        <v>3286</v>
      </c>
      <c r="D3347" s="14" t="str">
        <f t="shared" si="51"/>
        <v>OK</v>
      </c>
    </row>
    <row r="3348" spans="1:4" x14ac:dyDescent="0.2">
      <c r="A3348" s="88">
        <v>3287</v>
      </c>
      <c r="D3348" s="14" t="str">
        <f t="shared" si="51"/>
        <v>OK</v>
      </c>
    </row>
    <row r="3349" spans="1:4" x14ac:dyDescent="0.2">
      <c r="A3349" s="88">
        <v>3288</v>
      </c>
      <c r="D3349" s="14" t="str">
        <f t="shared" si="51"/>
        <v>OK</v>
      </c>
    </row>
    <row r="3350" spans="1:4" x14ac:dyDescent="0.2">
      <c r="A3350" s="88">
        <v>3289</v>
      </c>
      <c r="D3350" s="14" t="str">
        <f t="shared" si="51"/>
        <v>OK</v>
      </c>
    </row>
    <row r="3351" spans="1:4" x14ac:dyDescent="0.2">
      <c r="A3351" s="88">
        <v>3290</v>
      </c>
      <c r="D3351" s="14" t="str">
        <f t="shared" si="51"/>
        <v>OK</v>
      </c>
    </row>
    <row r="3352" spans="1:4" x14ac:dyDescent="0.2">
      <c r="A3352" s="88">
        <v>3291</v>
      </c>
      <c r="D3352" s="14" t="str">
        <f t="shared" si="51"/>
        <v>OK</v>
      </c>
    </row>
    <row r="3353" spans="1:4" x14ac:dyDescent="0.2">
      <c r="A3353" s="88">
        <v>3292</v>
      </c>
      <c r="D3353" s="14" t="str">
        <f t="shared" si="51"/>
        <v>OK</v>
      </c>
    </row>
    <row r="3354" spans="1:4" x14ac:dyDescent="0.2">
      <c r="A3354" s="88">
        <v>3293</v>
      </c>
      <c r="D3354" s="14" t="str">
        <f t="shared" si="51"/>
        <v>OK</v>
      </c>
    </row>
    <row r="3355" spans="1:4" x14ac:dyDescent="0.2">
      <c r="A3355" s="88">
        <v>3294</v>
      </c>
      <c r="D3355" s="14" t="str">
        <f t="shared" si="51"/>
        <v>OK</v>
      </c>
    </row>
    <row r="3356" spans="1:4" x14ac:dyDescent="0.2">
      <c r="A3356" s="88">
        <v>3295</v>
      </c>
      <c r="D3356" s="14" t="str">
        <f t="shared" si="51"/>
        <v>OK</v>
      </c>
    </row>
    <row r="3357" spans="1:4" x14ac:dyDescent="0.2">
      <c r="A3357" s="88">
        <v>3296</v>
      </c>
      <c r="D3357" s="14" t="str">
        <f t="shared" si="51"/>
        <v>OK</v>
      </c>
    </row>
    <row r="3358" spans="1:4" x14ac:dyDescent="0.2">
      <c r="A3358" s="88">
        <v>3297</v>
      </c>
      <c r="D3358" s="14" t="str">
        <f t="shared" si="51"/>
        <v>OK</v>
      </c>
    </row>
    <row r="3359" spans="1:4" x14ac:dyDescent="0.2">
      <c r="A3359" s="88">
        <v>3298</v>
      </c>
      <c r="D3359" s="14" t="str">
        <f t="shared" si="51"/>
        <v>OK</v>
      </c>
    </row>
    <row r="3360" spans="1:4" x14ac:dyDescent="0.2">
      <c r="A3360" s="88">
        <v>3299</v>
      </c>
      <c r="D3360" s="14" t="str">
        <f t="shared" si="51"/>
        <v>OK</v>
      </c>
    </row>
    <row r="3361" spans="1:4" x14ac:dyDescent="0.2">
      <c r="A3361" s="88">
        <v>3300</v>
      </c>
      <c r="D3361" s="14" t="str">
        <f t="shared" si="51"/>
        <v>OK</v>
      </c>
    </row>
    <row r="3362" spans="1:4" x14ac:dyDescent="0.2">
      <c r="A3362" s="88">
        <v>3301</v>
      </c>
      <c r="D3362" s="14" t="str">
        <f t="shared" si="51"/>
        <v>OK</v>
      </c>
    </row>
    <row r="3363" spans="1:4" x14ac:dyDescent="0.2">
      <c r="A3363" s="88">
        <v>3302</v>
      </c>
      <c r="D3363" s="14" t="str">
        <f t="shared" si="51"/>
        <v>OK</v>
      </c>
    </row>
    <row r="3364" spans="1:4" x14ac:dyDescent="0.2">
      <c r="A3364" s="88">
        <v>3303</v>
      </c>
      <c r="D3364" s="14" t="str">
        <f t="shared" si="51"/>
        <v>OK</v>
      </c>
    </row>
    <row r="3365" spans="1:4" x14ac:dyDescent="0.2">
      <c r="A3365" s="88">
        <v>3304</v>
      </c>
      <c r="D3365" s="14" t="str">
        <f t="shared" si="51"/>
        <v>OK</v>
      </c>
    </row>
    <row r="3366" spans="1:4" x14ac:dyDescent="0.2">
      <c r="A3366" s="56">
        <v>3305</v>
      </c>
      <c r="B3366" s="1354">
        <f>'Expenditures 15-22'!C8</f>
        <v>25452333</v>
      </c>
      <c r="D3366" s="14" t="str">
        <f t="shared" si="51"/>
        <v>Error?</v>
      </c>
    </row>
    <row r="3367" spans="1:4" x14ac:dyDescent="0.2">
      <c r="A3367" s="56">
        <v>3306</v>
      </c>
      <c r="B3367" s="1354">
        <f>'Expenditures 15-22'!C19</f>
        <v>502680</v>
      </c>
      <c r="D3367" s="14" t="str">
        <f t="shared" si="51"/>
        <v>Error?</v>
      </c>
    </row>
    <row r="3368" spans="1:4" x14ac:dyDescent="0.2">
      <c r="A3368" s="56">
        <v>3307</v>
      </c>
      <c r="B3368" s="1354">
        <f>'Expenditures 15-22'!D8</f>
        <v>8436061</v>
      </c>
      <c r="D3368" s="14" t="str">
        <f t="shared" si="51"/>
        <v>Error?</v>
      </c>
    </row>
    <row r="3369" spans="1:4" x14ac:dyDescent="0.2">
      <c r="A3369" s="56">
        <v>3308</v>
      </c>
      <c r="B3369" s="1354">
        <f>'Expenditures 15-22'!D19</f>
        <v>159671</v>
      </c>
      <c r="D3369" s="14" t="str">
        <f t="shared" si="51"/>
        <v>Error?</v>
      </c>
    </row>
    <row r="3370" spans="1:4" x14ac:dyDescent="0.2">
      <c r="A3370" s="56">
        <v>3309</v>
      </c>
      <c r="B3370" s="1354">
        <f>'Expenditures 15-22'!E8</f>
        <v>516808</v>
      </c>
      <c r="D3370" s="14" t="str">
        <f t="shared" si="51"/>
        <v>Error?</v>
      </c>
    </row>
    <row r="3371" spans="1:4" x14ac:dyDescent="0.2">
      <c r="A3371" s="56">
        <v>3310</v>
      </c>
      <c r="B3371" s="1354">
        <f>'Expenditures 15-22'!E19</f>
        <v>2665</v>
      </c>
      <c r="D3371" s="14" t="str">
        <f t="shared" si="51"/>
        <v>Error?</v>
      </c>
    </row>
    <row r="3372" spans="1:4" x14ac:dyDescent="0.2">
      <c r="A3372" s="56">
        <v>3311</v>
      </c>
      <c r="B3372" s="1354">
        <f>'Expenditures 15-22'!F8</f>
        <v>197656</v>
      </c>
      <c r="D3372" s="14" t="str">
        <f t="shared" si="51"/>
        <v>Error?</v>
      </c>
    </row>
    <row r="3373" spans="1:4" x14ac:dyDescent="0.2">
      <c r="A3373" s="56">
        <v>3312</v>
      </c>
      <c r="B3373" s="1354">
        <f>'Expenditures 15-22'!F19</f>
        <v>9610</v>
      </c>
      <c r="D3373" s="14" t="str">
        <f t="shared" si="51"/>
        <v>Error?</v>
      </c>
    </row>
    <row r="3374" spans="1:4" x14ac:dyDescent="0.2">
      <c r="A3374" s="56">
        <v>3313</v>
      </c>
      <c r="B3374" s="1354">
        <f>'Expenditures 15-22'!G8</f>
        <v>0</v>
      </c>
      <c r="D3374" s="14" t="str">
        <f t="shared" si="51"/>
        <v>Error?</v>
      </c>
    </row>
    <row r="3375" spans="1:4" x14ac:dyDescent="0.2">
      <c r="A3375" s="56">
        <v>3314</v>
      </c>
      <c r="B3375" s="1354">
        <f>'Expenditures 15-22'!G19</f>
        <v>0</v>
      </c>
      <c r="D3375" s="14" t="str">
        <f t="shared" si="51"/>
        <v>Error?</v>
      </c>
    </row>
    <row r="3376" spans="1:4" x14ac:dyDescent="0.2">
      <c r="A3376" s="56">
        <v>3315</v>
      </c>
      <c r="B3376" s="1354">
        <f>'Expenditures 15-22'!H8</f>
        <v>0</v>
      </c>
      <c r="D3376" s="14" t="str">
        <f t="shared" si="51"/>
        <v>Error?</v>
      </c>
    </row>
    <row r="3377" spans="1:4" x14ac:dyDescent="0.2">
      <c r="A3377" s="56">
        <v>3316</v>
      </c>
      <c r="B3377" s="1354">
        <f>'Expenditures 15-22'!H19</f>
        <v>0</v>
      </c>
      <c r="D3377" s="14" t="str">
        <f t="shared" si="51"/>
        <v>Error?</v>
      </c>
    </row>
    <row r="3378" spans="1:4" x14ac:dyDescent="0.2">
      <c r="A3378" s="88">
        <v>3317</v>
      </c>
      <c r="D3378" s="14" t="str">
        <f t="shared" si="51"/>
        <v>OK</v>
      </c>
    </row>
    <row r="3379" spans="1:4" x14ac:dyDescent="0.2">
      <c r="A3379" s="88">
        <v>3318</v>
      </c>
      <c r="D3379" s="14" t="str">
        <f t="shared" si="51"/>
        <v>OK</v>
      </c>
    </row>
    <row r="3380" spans="1:4" x14ac:dyDescent="0.2">
      <c r="A3380" s="56">
        <v>3319</v>
      </c>
      <c r="B3380" s="1354">
        <f>'Expenditures 15-22'!K8</f>
        <v>34892004</v>
      </c>
      <c r="C3380" s="14" t="s">
        <v>689</v>
      </c>
      <c r="D3380" s="14" t="str">
        <f t="shared" si="51"/>
        <v>Error?</v>
      </c>
    </row>
    <row r="3381" spans="1:4" x14ac:dyDescent="0.2">
      <c r="A3381" s="56">
        <v>3320</v>
      </c>
      <c r="B3381" s="1354">
        <f>'Expenditures 15-22'!K19</f>
        <v>674626</v>
      </c>
      <c r="C3381" s="14" t="s">
        <v>689</v>
      </c>
      <c r="D3381" s="14" t="str">
        <f t="shared" si="51"/>
        <v>Error?</v>
      </c>
    </row>
    <row r="3382" spans="1:4" x14ac:dyDescent="0.2">
      <c r="A3382" s="88">
        <v>3321</v>
      </c>
      <c r="D3382" s="14" t="str">
        <f t="shared" si="51"/>
        <v>OK</v>
      </c>
    </row>
    <row r="3383" spans="1:4" x14ac:dyDescent="0.2">
      <c r="A3383" s="88">
        <v>3322</v>
      </c>
      <c r="D3383" s="14" t="str">
        <f t="shared" si="51"/>
        <v>OK</v>
      </c>
    </row>
    <row r="3384" spans="1:4" x14ac:dyDescent="0.2">
      <c r="A3384" s="88">
        <v>3323</v>
      </c>
      <c r="D3384" s="14" t="str">
        <f t="shared" si="51"/>
        <v>OK</v>
      </c>
    </row>
    <row r="3385" spans="1:4" x14ac:dyDescent="0.2">
      <c r="A3385" s="88">
        <v>3324</v>
      </c>
      <c r="D3385" s="14" t="str">
        <f t="shared" si="51"/>
        <v>OK</v>
      </c>
    </row>
    <row r="3386" spans="1:4" x14ac:dyDescent="0.2">
      <c r="A3386" s="88">
        <v>3325</v>
      </c>
      <c r="D3386" s="14" t="str">
        <f t="shared" si="51"/>
        <v>OK</v>
      </c>
    </row>
    <row r="3387" spans="1:4" x14ac:dyDescent="0.2">
      <c r="A3387" s="56">
        <v>3326</v>
      </c>
      <c r="B3387" s="1354">
        <f>'Expenditures 15-22'!D209</f>
        <v>1624453</v>
      </c>
      <c r="D3387" s="14" t="str">
        <f t="shared" si="51"/>
        <v>Error?</v>
      </c>
    </row>
    <row r="3388" spans="1:4" x14ac:dyDescent="0.2">
      <c r="A3388" s="56">
        <v>3327</v>
      </c>
      <c r="B3388" s="1354">
        <f>'Expenditures 15-22'!D211</f>
        <v>1695085</v>
      </c>
      <c r="D3388" s="14" t="str">
        <f t="shared" si="51"/>
        <v>Error?</v>
      </c>
    </row>
    <row r="3389" spans="1:4" x14ac:dyDescent="0.2">
      <c r="A3389" s="56">
        <v>3328</v>
      </c>
      <c r="B3389" s="1354">
        <f>'Expenditures 15-22'!D222</f>
        <v>6681</v>
      </c>
      <c r="D3389" s="14" t="str">
        <f t="shared" si="51"/>
        <v>Error?</v>
      </c>
    </row>
    <row r="3390" spans="1:4" x14ac:dyDescent="0.2">
      <c r="A3390" s="56">
        <v>3329</v>
      </c>
      <c r="B3390" s="1354">
        <f>'Expenditures 15-22'!K209</f>
        <v>1624453</v>
      </c>
      <c r="C3390" s="14" t="s">
        <v>689</v>
      </c>
      <c r="D3390" s="14" t="str">
        <f t="shared" si="51"/>
        <v>Error?</v>
      </c>
    </row>
    <row r="3391" spans="1:4" x14ac:dyDescent="0.2">
      <c r="A3391" s="56">
        <v>3330</v>
      </c>
      <c r="B3391" s="1354">
        <f>'Expenditures 15-22'!K211</f>
        <v>1695085</v>
      </c>
      <c r="C3391" s="14" t="s">
        <v>689</v>
      </c>
      <c r="D3391" s="14" t="str">
        <f t="shared" ref="D3391:D3454" si="52">IF(ISBLANK(B3391),"OK",IF(A3391-B3391=0,"OK","Error?"))</f>
        <v>Error?</v>
      </c>
    </row>
    <row r="3392" spans="1:4" x14ac:dyDescent="0.2">
      <c r="A3392" s="56">
        <v>3331</v>
      </c>
      <c r="B3392" s="1354">
        <f>'Expenditures 15-22'!K222</f>
        <v>6681</v>
      </c>
      <c r="C3392" s="14" t="s">
        <v>689</v>
      </c>
      <c r="D3392" s="14" t="str">
        <f t="shared" si="52"/>
        <v>Error?</v>
      </c>
    </row>
    <row r="3393" spans="1:4" x14ac:dyDescent="0.2">
      <c r="A3393" s="88">
        <v>3332</v>
      </c>
      <c r="D3393" s="14" t="str">
        <f t="shared" si="52"/>
        <v>OK</v>
      </c>
    </row>
    <row r="3394" spans="1:4" x14ac:dyDescent="0.2">
      <c r="A3394" s="88">
        <v>3333</v>
      </c>
      <c r="D3394" s="14" t="str">
        <f t="shared" si="52"/>
        <v>OK</v>
      </c>
    </row>
    <row r="3395" spans="1:4" x14ac:dyDescent="0.2">
      <c r="A3395" s="88">
        <v>3334</v>
      </c>
      <c r="D3395" s="14" t="str">
        <f t="shared" si="52"/>
        <v>OK</v>
      </c>
    </row>
    <row r="3396" spans="1:4" x14ac:dyDescent="0.2">
      <c r="A3396" s="88">
        <v>3335</v>
      </c>
      <c r="D3396" s="14" t="str">
        <f t="shared" si="52"/>
        <v>OK</v>
      </c>
    </row>
    <row r="3397" spans="1:4" x14ac:dyDescent="0.2">
      <c r="A3397" s="88">
        <v>3336</v>
      </c>
      <c r="D3397" s="14" t="str">
        <f t="shared" si="52"/>
        <v>OK</v>
      </c>
    </row>
    <row r="3398" spans="1:4" x14ac:dyDescent="0.2">
      <c r="A3398" s="88">
        <v>3337</v>
      </c>
      <c r="D3398" s="14" t="str">
        <f t="shared" si="52"/>
        <v>OK</v>
      </c>
    </row>
    <row r="3399" spans="1:4" x14ac:dyDescent="0.2">
      <c r="A3399" s="56">
        <v>3338</v>
      </c>
      <c r="B3399" s="1354">
        <f>'Rest Tax Levies-Tort Im 26'!G11</f>
        <v>0</v>
      </c>
      <c r="D3399" s="14" t="str">
        <f t="shared" si="52"/>
        <v>Error?</v>
      </c>
    </row>
    <row r="3400" spans="1:4" x14ac:dyDescent="0.2">
      <c r="A3400" s="88">
        <v>3339</v>
      </c>
      <c r="D3400" s="14" t="str">
        <f t="shared" si="52"/>
        <v>OK</v>
      </c>
    </row>
    <row r="3401" spans="1:4" x14ac:dyDescent="0.2">
      <c r="A3401" s="88">
        <v>3340</v>
      </c>
      <c r="D3401" s="14" t="str">
        <f t="shared" si="52"/>
        <v>OK</v>
      </c>
    </row>
    <row r="3402" spans="1:4" x14ac:dyDescent="0.2">
      <c r="A3402" s="88">
        <v>3341</v>
      </c>
      <c r="D3402" s="14" t="str">
        <f t="shared" si="52"/>
        <v>OK</v>
      </c>
    </row>
    <row r="3403" spans="1:4" x14ac:dyDescent="0.2">
      <c r="A3403" s="88">
        <v>3342</v>
      </c>
      <c r="D3403" s="14" t="str">
        <f t="shared" si="52"/>
        <v>OK</v>
      </c>
    </row>
    <row r="3404" spans="1:4" x14ac:dyDescent="0.2">
      <c r="A3404" s="88">
        <v>3343</v>
      </c>
      <c r="D3404" s="14" t="str">
        <f t="shared" si="52"/>
        <v>OK</v>
      </c>
    </row>
    <row r="3405" spans="1:4" x14ac:dyDescent="0.2">
      <c r="A3405" s="56">
        <v>3344</v>
      </c>
      <c r="B3405" s="1354">
        <f>'Acct Summary 7-8'!C5</f>
        <v>0</v>
      </c>
      <c r="C3405" s="14" t="s">
        <v>689</v>
      </c>
      <c r="D3405" s="14" t="str">
        <f t="shared" si="52"/>
        <v>Error?</v>
      </c>
    </row>
    <row r="3406" spans="1:4" x14ac:dyDescent="0.2">
      <c r="A3406" s="56">
        <v>3345</v>
      </c>
      <c r="B3406" s="1354">
        <f>'Acct Summary 7-8'!D5</f>
        <v>0</v>
      </c>
      <c r="C3406" s="14" t="s">
        <v>689</v>
      </c>
      <c r="D3406" s="14" t="str">
        <f t="shared" si="52"/>
        <v>Error?</v>
      </c>
    </row>
    <row r="3407" spans="1:4" x14ac:dyDescent="0.2">
      <c r="A3407" s="88">
        <v>3346</v>
      </c>
      <c r="D3407" s="14" t="str">
        <f t="shared" si="52"/>
        <v>OK</v>
      </c>
    </row>
    <row r="3408" spans="1:4" x14ac:dyDescent="0.2">
      <c r="A3408" s="56">
        <v>3347</v>
      </c>
      <c r="B3408" s="1354">
        <f>'Acct Summary 7-8'!F5</f>
        <v>0</v>
      </c>
      <c r="C3408" s="14" t="s">
        <v>689</v>
      </c>
      <c r="D3408" s="14" t="str">
        <f t="shared" si="52"/>
        <v>Error?</v>
      </c>
    </row>
    <row r="3409" spans="1:4" x14ac:dyDescent="0.2">
      <c r="A3409" s="56">
        <v>3348</v>
      </c>
      <c r="B3409" s="1354">
        <f>'Acct Summary 7-8'!G5</f>
        <v>0</v>
      </c>
      <c r="C3409" s="14" t="s">
        <v>689</v>
      </c>
      <c r="D3409" s="14" t="str">
        <f t="shared" si="52"/>
        <v>Error?</v>
      </c>
    </row>
    <row r="3410" spans="1:4" x14ac:dyDescent="0.2">
      <c r="A3410" s="88">
        <v>3349</v>
      </c>
      <c r="D3410" s="14" t="str">
        <f t="shared" si="52"/>
        <v>OK</v>
      </c>
    </row>
    <row r="3411" spans="1:4" x14ac:dyDescent="0.2">
      <c r="A3411" s="56">
        <v>3350</v>
      </c>
      <c r="B3411" s="1354">
        <f>'Assets-Liab 5-6'!C4</f>
        <v>102140837</v>
      </c>
      <c r="D3411" s="14" t="str">
        <f t="shared" si="52"/>
        <v>Error?</v>
      </c>
    </row>
    <row r="3412" spans="1:4" x14ac:dyDescent="0.2">
      <c r="A3412" s="88">
        <v>3351</v>
      </c>
      <c r="D3412" s="14" t="str">
        <f t="shared" si="52"/>
        <v>OK</v>
      </c>
    </row>
    <row r="3413" spans="1:4" x14ac:dyDescent="0.2">
      <c r="A3413" s="88">
        <v>3352</v>
      </c>
      <c r="D3413" s="14" t="str">
        <f t="shared" si="52"/>
        <v>OK</v>
      </c>
    </row>
    <row r="3414" spans="1:4" x14ac:dyDescent="0.2">
      <c r="A3414" s="56">
        <v>3353</v>
      </c>
      <c r="B3414" s="1354">
        <f>'Assets-Liab 5-6'!D4</f>
        <v>17148343</v>
      </c>
      <c r="D3414" s="14" t="str">
        <f t="shared" si="52"/>
        <v>Error?</v>
      </c>
    </row>
    <row r="3415" spans="1:4" x14ac:dyDescent="0.2">
      <c r="A3415" s="88">
        <v>3354</v>
      </c>
      <c r="D3415" s="14" t="str">
        <f t="shared" si="52"/>
        <v>OK</v>
      </c>
    </row>
    <row r="3416" spans="1:4" x14ac:dyDescent="0.2">
      <c r="A3416" s="88">
        <v>3355</v>
      </c>
      <c r="D3416" s="14" t="str">
        <f t="shared" si="52"/>
        <v>OK</v>
      </c>
    </row>
    <row r="3417" spans="1:4" x14ac:dyDescent="0.2">
      <c r="A3417" s="56">
        <v>3356</v>
      </c>
      <c r="B3417" s="1354">
        <f>'Assets-Liab 5-6'!E4</f>
        <v>24177330</v>
      </c>
      <c r="D3417" s="14" t="str">
        <f t="shared" si="52"/>
        <v>Error?</v>
      </c>
    </row>
    <row r="3418" spans="1:4" x14ac:dyDescent="0.2">
      <c r="A3418" s="88">
        <v>3357</v>
      </c>
      <c r="D3418" s="14" t="str">
        <f t="shared" si="52"/>
        <v>OK</v>
      </c>
    </row>
    <row r="3419" spans="1:4" x14ac:dyDescent="0.2">
      <c r="A3419" s="56">
        <v>3358</v>
      </c>
      <c r="B3419" s="1354">
        <f>'Assets-Liab 5-6'!F4</f>
        <v>400</v>
      </c>
      <c r="D3419" s="14" t="str">
        <f t="shared" si="52"/>
        <v>Error?</v>
      </c>
    </row>
    <row r="3420" spans="1:4" x14ac:dyDescent="0.2">
      <c r="A3420" s="88">
        <v>3359</v>
      </c>
      <c r="D3420" s="14" t="str">
        <f t="shared" si="52"/>
        <v>OK</v>
      </c>
    </row>
    <row r="3421" spans="1:4" x14ac:dyDescent="0.2">
      <c r="A3421" s="88">
        <v>3360</v>
      </c>
      <c r="D3421" s="14" t="str">
        <f t="shared" si="52"/>
        <v>OK</v>
      </c>
    </row>
    <row r="3422" spans="1:4" x14ac:dyDescent="0.2">
      <c r="A3422" s="56">
        <v>3361</v>
      </c>
      <c r="B3422" s="1354">
        <f>'Assets-Liab 5-6'!G4</f>
        <v>799529</v>
      </c>
      <c r="D3422" s="14" t="str">
        <f t="shared" si="52"/>
        <v>Error?</v>
      </c>
    </row>
    <row r="3423" spans="1:4" x14ac:dyDescent="0.2">
      <c r="A3423" s="88">
        <v>3362</v>
      </c>
      <c r="D3423" s="14" t="str">
        <f t="shared" si="52"/>
        <v>OK</v>
      </c>
    </row>
    <row r="3424" spans="1:4" x14ac:dyDescent="0.2">
      <c r="A3424" s="88">
        <v>3363</v>
      </c>
      <c r="D3424" s="14" t="str">
        <f t="shared" si="52"/>
        <v>OK</v>
      </c>
    </row>
    <row r="3425" spans="1:4" x14ac:dyDescent="0.2">
      <c r="A3425" s="56">
        <v>3364</v>
      </c>
      <c r="B3425" s="1354">
        <f>'Assets-Liab 5-6'!H4</f>
        <v>4384320</v>
      </c>
      <c r="D3425" s="14" t="str">
        <f t="shared" si="52"/>
        <v>Error?</v>
      </c>
    </row>
    <row r="3426" spans="1:4" x14ac:dyDescent="0.2">
      <c r="A3426" s="88">
        <v>3365</v>
      </c>
      <c r="D3426" s="14" t="str">
        <f t="shared" si="52"/>
        <v>OK</v>
      </c>
    </row>
    <row r="3427" spans="1:4" x14ac:dyDescent="0.2">
      <c r="A3427" s="56">
        <v>3366</v>
      </c>
      <c r="B3427" s="1354">
        <f>'Assets-Liab 5-6'!I4</f>
        <v>120050002</v>
      </c>
      <c r="D3427" s="14" t="str">
        <f t="shared" si="52"/>
        <v>Error?</v>
      </c>
    </row>
    <row r="3428" spans="1:4" x14ac:dyDescent="0.2">
      <c r="A3428" s="88">
        <v>3367</v>
      </c>
      <c r="D3428" s="14" t="str">
        <f t="shared" si="52"/>
        <v>OK</v>
      </c>
    </row>
    <row r="3429" spans="1:4" x14ac:dyDescent="0.2">
      <c r="A3429" s="88">
        <v>3368</v>
      </c>
      <c r="D3429" s="14" t="str">
        <f t="shared" si="52"/>
        <v>OK</v>
      </c>
    </row>
    <row r="3430" spans="1:4" x14ac:dyDescent="0.2">
      <c r="A3430" s="88">
        <v>3369</v>
      </c>
      <c r="D3430" s="14" t="str">
        <f t="shared" si="52"/>
        <v>OK</v>
      </c>
    </row>
    <row r="3431" spans="1:4" x14ac:dyDescent="0.2">
      <c r="A3431" s="88">
        <v>3370</v>
      </c>
      <c r="D3431" s="14" t="str">
        <f t="shared" si="52"/>
        <v>OK</v>
      </c>
    </row>
    <row r="3432" spans="1:4" x14ac:dyDescent="0.2">
      <c r="A3432" s="88">
        <v>3371</v>
      </c>
      <c r="D3432" s="14" t="str">
        <f t="shared" si="52"/>
        <v>OK</v>
      </c>
    </row>
    <row r="3433" spans="1:4" x14ac:dyDescent="0.2">
      <c r="A3433" s="88">
        <v>3372</v>
      </c>
      <c r="D3433" s="14" t="str">
        <f t="shared" si="52"/>
        <v>OK</v>
      </c>
    </row>
    <row r="3434" spans="1:4" x14ac:dyDescent="0.2">
      <c r="A3434" s="88">
        <v>3373</v>
      </c>
      <c r="D3434" s="14" t="str">
        <f t="shared" si="52"/>
        <v>OK</v>
      </c>
    </row>
    <row r="3435" spans="1:4" x14ac:dyDescent="0.2">
      <c r="A3435" s="56">
        <v>3374</v>
      </c>
      <c r="B3435" s="1354">
        <f>'Assets-Liab 5-6'!L4</f>
        <v>3414546</v>
      </c>
      <c r="D3435" s="14" t="str">
        <f t="shared" si="52"/>
        <v>Error?</v>
      </c>
    </row>
    <row r="3436" spans="1:4" x14ac:dyDescent="0.2">
      <c r="A3436" s="88">
        <v>3375</v>
      </c>
      <c r="D3436" s="14" t="str">
        <f t="shared" si="52"/>
        <v>OK</v>
      </c>
    </row>
    <row r="3437" spans="1:4" x14ac:dyDescent="0.2">
      <c r="A3437" s="88">
        <v>3376</v>
      </c>
      <c r="D3437" s="14" t="str">
        <f t="shared" si="52"/>
        <v>OK</v>
      </c>
    </row>
    <row r="3438" spans="1:4" x14ac:dyDescent="0.2">
      <c r="A3438" s="88">
        <v>3377</v>
      </c>
      <c r="D3438" s="14" t="str">
        <f t="shared" si="52"/>
        <v>OK</v>
      </c>
    </row>
    <row r="3439" spans="1:4" x14ac:dyDescent="0.2">
      <c r="A3439" s="88">
        <v>3378</v>
      </c>
      <c r="D3439" s="14" t="str">
        <f t="shared" si="52"/>
        <v>OK</v>
      </c>
    </row>
    <row r="3440" spans="1:4" x14ac:dyDescent="0.2">
      <c r="A3440" s="88">
        <v>3379</v>
      </c>
      <c r="D3440" s="14" t="str">
        <f t="shared" si="52"/>
        <v>OK</v>
      </c>
    </row>
    <row r="3441" spans="1:4" x14ac:dyDescent="0.2">
      <c r="A3441" s="88">
        <v>3380</v>
      </c>
      <c r="D3441" s="14" t="str">
        <f t="shared" si="52"/>
        <v>OK</v>
      </c>
    </row>
    <row r="3442" spans="1:4" x14ac:dyDescent="0.2">
      <c r="A3442" s="88">
        <v>3381</v>
      </c>
      <c r="D3442" s="14" t="str">
        <f t="shared" si="52"/>
        <v>OK</v>
      </c>
    </row>
    <row r="3443" spans="1:4" x14ac:dyDescent="0.2">
      <c r="A3443" s="88">
        <v>3382</v>
      </c>
      <c r="D3443" s="14" t="str">
        <f t="shared" si="52"/>
        <v>OK</v>
      </c>
    </row>
    <row r="3444" spans="1:4" x14ac:dyDescent="0.2">
      <c r="A3444" s="88">
        <v>3383</v>
      </c>
      <c r="C3444" s="14" t="s">
        <v>689</v>
      </c>
      <c r="D3444" s="14" t="str">
        <f t="shared" si="52"/>
        <v>OK</v>
      </c>
    </row>
    <row r="3445" spans="1:4" x14ac:dyDescent="0.2">
      <c r="A3445" s="88">
        <v>3384</v>
      </c>
      <c r="C3445" s="14" t="s">
        <v>689</v>
      </c>
      <c r="D3445" s="14" t="str">
        <f t="shared" si="52"/>
        <v>OK</v>
      </c>
    </row>
    <row r="3446" spans="1:4" x14ac:dyDescent="0.2">
      <c r="A3446" s="56">
        <v>3385</v>
      </c>
      <c r="B3446" s="1354">
        <f>'Tax Sched 24'!B16</f>
        <v>5269946</v>
      </c>
      <c r="C3446" s="14" t="s">
        <v>689</v>
      </c>
      <c r="D3446" s="14" t="str">
        <f t="shared" si="52"/>
        <v>Error?</v>
      </c>
    </row>
    <row r="3447" spans="1:4" x14ac:dyDescent="0.2">
      <c r="A3447" s="56">
        <v>3386</v>
      </c>
      <c r="B3447" s="1354">
        <f>'Tax Sched 24'!D16</f>
        <v>2400108</v>
      </c>
      <c r="C3447" s="14" t="s">
        <v>689</v>
      </c>
      <c r="D3447" s="14" t="str">
        <f t="shared" si="52"/>
        <v>Error?</v>
      </c>
    </row>
    <row r="3448" spans="1:4" x14ac:dyDescent="0.2">
      <c r="A3448" s="56">
        <v>3387</v>
      </c>
      <c r="B3448" s="1354">
        <f>'Tax Sched 24'!C16</f>
        <v>2869838</v>
      </c>
      <c r="D3448" s="14" t="str">
        <f t="shared" si="52"/>
        <v>Error?</v>
      </c>
    </row>
    <row r="3449" spans="1:4" x14ac:dyDescent="0.2">
      <c r="A3449" s="56">
        <v>3388</v>
      </c>
      <c r="B3449" s="1354">
        <f>'Tax Sched 24'!F16</f>
        <v>2882486</v>
      </c>
      <c r="C3449" s="14" t="s">
        <v>689</v>
      </c>
      <c r="D3449" s="14" t="str">
        <f t="shared" si="52"/>
        <v>Error?</v>
      </c>
    </row>
    <row r="3450" spans="1:4" x14ac:dyDescent="0.2">
      <c r="A3450" s="56">
        <v>3389</v>
      </c>
      <c r="B3450" s="1354">
        <f>'Tax Sched 24'!E16</f>
        <v>5752324</v>
      </c>
      <c r="D3450" s="14" t="str">
        <f t="shared" si="52"/>
        <v>Error?</v>
      </c>
    </row>
    <row r="3451" spans="1:4" x14ac:dyDescent="0.2">
      <c r="A3451" s="56">
        <v>3390</v>
      </c>
      <c r="B3451" s="1354">
        <f>'Cap Outlay Deprec 27'!C17</f>
        <v>2195121</v>
      </c>
      <c r="D3451" s="14" t="str">
        <f t="shared" si="52"/>
        <v>Error?</v>
      </c>
    </row>
    <row r="3452" spans="1:4" x14ac:dyDescent="0.2">
      <c r="A3452" s="56">
        <v>3391</v>
      </c>
      <c r="B3452" s="1354">
        <f>'Cap Outlay Deprec 27'!D17</f>
        <v>10056521</v>
      </c>
      <c r="D3452" s="14" t="str">
        <f t="shared" si="52"/>
        <v>Error?</v>
      </c>
    </row>
    <row r="3453" spans="1:4" x14ac:dyDescent="0.2">
      <c r="A3453" s="56">
        <v>3392</v>
      </c>
      <c r="B3453" s="1354">
        <f>'Cap Outlay Deprec 27'!E17</f>
        <v>3588603</v>
      </c>
      <c r="D3453" s="14" t="str">
        <f t="shared" si="52"/>
        <v>Error?</v>
      </c>
    </row>
    <row r="3454" spans="1:4" x14ac:dyDescent="0.2">
      <c r="A3454" s="56">
        <v>3393</v>
      </c>
      <c r="B3454" s="1354">
        <f>'Cap Outlay Deprec 27'!F17</f>
        <v>8663039</v>
      </c>
      <c r="C3454" s="14" t="s">
        <v>689</v>
      </c>
      <c r="D3454" s="14" t="str">
        <f t="shared" si="52"/>
        <v>Error?</v>
      </c>
    </row>
    <row r="3455" spans="1:4" x14ac:dyDescent="0.2">
      <c r="A3455" s="88">
        <v>3394</v>
      </c>
      <c r="D3455" s="14" t="str">
        <f t="shared" ref="D3455:D3518" si="53">IF(ISBLANK(B3455),"OK",IF(A3455-B3455=0,"OK","Error?"))</f>
        <v>OK</v>
      </c>
    </row>
    <row r="3456" spans="1:4" x14ac:dyDescent="0.2">
      <c r="A3456" s="88">
        <v>3395</v>
      </c>
      <c r="D3456" s="14" t="str">
        <f t="shared" si="53"/>
        <v>OK</v>
      </c>
    </row>
    <row r="3457" spans="1:4" x14ac:dyDescent="0.2">
      <c r="A3457" s="88">
        <v>3396</v>
      </c>
      <c r="D3457" s="14" t="str">
        <f t="shared" si="53"/>
        <v>OK</v>
      </c>
    </row>
    <row r="3458" spans="1:4" x14ac:dyDescent="0.2">
      <c r="A3458" s="88">
        <v>3397</v>
      </c>
      <c r="D3458" s="14" t="str">
        <f t="shared" si="53"/>
        <v>OK</v>
      </c>
    </row>
    <row r="3459" spans="1:4" x14ac:dyDescent="0.2">
      <c r="A3459" s="56">
        <v>3398</v>
      </c>
      <c r="B3459" s="1354">
        <f>'Cap Outlay Deprec 27'!L17</f>
        <v>8663039</v>
      </c>
      <c r="C3459" s="14" t="s">
        <v>689</v>
      </c>
      <c r="D3459" s="14" t="str">
        <f t="shared" si="53"/>
        <v>Error?</v>
      </c>
    </row>
    <row r="3460" spans="1:4" x14ac:dyDescent="0.2">
      <c r="A3460" s="88">
        <v>3399</v>
      </c>
      <c r="D3460" s="14" t="str">
        <f t="shared" si="53"/>
        <v>OK</v>
      </c>
    </row>
    <row r="3461" spans="1:4" x14ac:dyDescent="0.2">
      <c r="A3461" s="88">
        <v>3400</v>
      </c>
      <c r="D3461" s="14" t="str">
        <f t="shared" si="53"/>
        <v>OK</v>
      </c>
    </row>
    <row r="3462" spans="1:4" x14ac:dyDescent="0.2">
      <c r="A3462" s="88">
        <v>3401</v>
      </c>
      <c r="D3462" s="14" t="str">
        <f t="shared" si="53"/>
        <v>OK</v>
      </c>
    </row>
    <row r="3463" spans="1:4" x14ac:dyDescent="0.2">
      <c r="A3463" s="88">
        <v>3402</v>
      </c>
      <c r="D3463" s="14" t="str">
        <f t="shared" si="53"/>
        <v>OK</v>
      </c>
    </row>
    <row r="3464" spans="1:4" x14ac:dyDescent="0.2">
      <c r="A3464" s="88">
        <v>3403</v>
      </c>
      <c r="D3464" s="14" t="str">
        <f t="shared" si="53"/>
        <v>OK</v>
      </c>
    </row>
    <row r="3465" spans="1:4" x14ac:dyDescent="0.2">
      <c r="A3465" s="88">
        <v>3404</v>
      </c>
      <c r="D3465" s="14" t="str">
        <f t="shared" si="53"/>
        <v>OK</v>
      </c>
    </row>
    <row r="3466" spans="1:4" x14ac:dyDescent="0.2">
      <c r="A3466" s="88">
        <v>3405</v>
      </c>
      <c r="D3466" s="14" t="str">
        <f t="shared" si="53"/>
        <v>OK</v>
      </c>
    </row>
    <row r="3467" spans="1:4" x14ac:dyDescent="0.2">
      <c r="A3467" s="88">
        <v>3406</v>
      </c>
      <c r="D3467" s="14" t="str">
        <f t="shared" si="53"/>
        <v>OK</v>
      </c>
    </row>
    <row r="3468" spans="1:4" x14ac:dyDescent="0.2">
      <c r="A3468" s="88">
        <v>3407</v>
      </c>
      <c r="D3468" s="14" t="str">
        <f t="shared" si="53"/>
        <v>OK</v>
      </c>
    </row>
    <row r="3469" spans="1:4" x14ac:dyDescent="0.2">
      <c r="A3469" s="88">
        <v>3408</v>
      </c>
      <c r="D3469" s="14" t="str">
        <f t="shared" si="53"/>
        <v>OK</v>
      </c>
    </row>
    <row r="3470" spans="1:4" x14ac:dyDescent="0.2">
      <c r="A3470" s="88">
        <v>3409</v>
      </c>
      <c r="D3470" s="14" t="str">
        <f t="shared" si="53"/>
        <v>OK</v>
      </c>
    </row>
    <row r="3471" spans="1:4" x14ac:dyDescent="0.2">
      <c r="A3471" s="88">
        <v>3410</v>
      </c>
      <c r="D3471" s="14" t="str">
        <f t="shared" si="53"/>
        <v>OK</v>
      </c>
    </row>
    <row r="3472" spans="1:4" x14ac:dyDescent="0.2">
      <c r="A3472" s="88">
        <v>3411</v>
      </c>
      <c r="D3472" s="14" t="str">
        <f t="shared" si="53"/>
        <v>OK</v>
      </c>
    </row>
    <row r="3473" spans="1:4" x14ac:dyDescent="0.2">
      <c r="A3473" s="88">
        <v>3412</v>
      </c>
      <c r="D3473" s="14" t="str">
        <f t="shared" si="53"/>
        <v>OK</v>
      </c>
    </row>
    <row r="3474" spans="1:4" x14ac:dyDescent="0.2">
      <c r="A3474" s="88">
        <v>3413</v>
      </c>
      <c r="D3474" s="14" t="str">
        <f t="shared" si="53"/>
        <v>OK</v>
      </c>
    </row>
    <row r="3475" spans="1:4" x14ac:dyDescent="0.2">
      <c r="A3475" s="88">
        <v>3414</v>
      </c>
      <c r="D3475" s="14" t="str">
        <f t="shared" si="53"/>
        <v>OK</v>
      </c>
    </row>
    <row r="3476" spans="1:4" x14ac:dyDescent="0.2">
      <c r="A3476" s="88">
        <v>3415</v>
      </c>
      <c r="D3476" s="14" t="str">
        <f t="shared" si="53"/>
        <v>OK</v>
      </c>
    </row>
    <row r="3477" spans="1:4" x14ac:dyDescent="0.2">
      <c r="A3477" s="88">
        <v>3416</v>
      </c>
      <c r="D3477" s="14" t="str">
        <f t="shared" si="53"/>
        <v>OK</v>
      </c>
    </row>
    <row r="3478" spans="1:4" x14ac:dyDescent="0.2">
      <c r="A3478" s="88">
        <v>3417</v>
      </c>
      <c r="D3478" s="14" t="str">
        <f t="shared" si="53"/>
        <v>OK</v>
      </c>
    </row>
    <row r="3479" spans="1:4" x14ac:dyDescent="0.2">
      <c r="A3479" s="88">
        <v>3418</v>
      </c>
      <c r="D3479" s="14" t="str">
        <f t="shared" si="53"/>
        <v>OK</v>
      </c>
    </row>
    <row r="3480" spans="1:4" x14ac:dyDescent="0.2">
      <c r="A3480" s="88">
        <v>3419</v>
      </c>
      <c r="D3480" s="14" t="str">
        <f t="shared" si="53"/>
        <v>OK</v>
      </c>
    </row>
    <row r="3481" spans="1:4" x14ac:dyDescent="0.2">
      <c r="A3481" s="88">
        <v>3420</v>
      </c>
      <c r="D3481" s="14" t="str">
        <f t="shared" si="53"/>
        <v>OK</v>
      </c>
    </row>
    <row r="3482" spans="1:4" x14ac:dyDescent="0.2">
      <c r="A3482" s="56">
        <v>3421</v>
      </c>
      <c r="B3482" s="1354">
        <f>'Expenditures 15-22'!C125</f>
        <v>600</v>
      </c>
      <c r="D3482" s="14" t="str">
        <f t="shared" si="53"/>
        <v>Error?</v>
      </c>
    </row>
    <row r="3483" spans="1:4" x14ac:dyDescent="0.2">
      <c r="A3483" s="56">
        <v>3422</v>
      </c>
      <c r="B3483" s="1354">
        <f>'Expenditures 15-22'!D125</f>
        <v>0</v>
      </c>
      <c r="D3483" s="14" t="str">
        <f t="shared" si="53"/>
        <v>Error?</v>
      </c>
    </row>
    <row r="3484" spans="1:4" x14ac:dyDescent="0.2">
      <c r="A3484" s="56">
        <v>3423</v>
      </c>
      <c r="B3484" s="1354">
        <f>'Expenditures 15-22'!E125</f>
        <v>0</v>
      </c>
      <c r="D3484" s="14" t="str">
        <f t="shared" si="53"/>
        <v>Error?</v>
      </c>
    </row>
    <row r="3485" spans="1:4" x14ac:dyDescent="0.2">
      <c r="A3485" s="56">
        <v>3424</v>
      </c>
      <c r="B3485" s="1354">
        <f>'Expenditures 15-22'!F125</f>
        <v>0</v>
      </c>
      <c r="D3485" s="14" t="str">
        <f t="shared" si="53"/>
        <v>Error?</v>
      </c>
    </row>
    <row r="3486" spans="1:4" x14ac:dyDescent="0.2">
      <c r="A3486" s="56">
        <v>3425</v>
      </c>
      <c r="B3486" s="1354">
        <f>'Expenditures 15-22'!G125</f>
        <v>0</v>
      </c>
      <c r="D3486" s="14" t="str">
        <f t="shared" si="53"/>
        <v>Error?</v>
      </c>
    </row>
    <row r="3487" spans="1:4" x14ac:dyDescent="0.2">
      <c r="A3487" s="56">
        <v>3426</v>
      </c>
      <c r="B3487" s="1354">
        <f>'Expenditures 15-22'!H125</f>
        <v>0</v>
      </c>
      <c r="D3487" s="14" t="str">
        <f t="shared" si="53"/>
        <v>Error?</v>
      </c>
    </row>
    <row r="3488" spans="1:4" x14ac:dyDescent="0.2">
      <c r="A3488" s="56">
        <v>3427</v>
      </c>
      <c r="B3488" s="1354">
        <f>'Expenditures 15-22'!K125</f>
        <v>600</v>
      </c>
      <c r="C3488" s="14" t="s">
        <v>689</v>
      </c>
      <c r="D3488" s="14" t="str">
        <f t="shared" si="53"/>
        <v>Error?</v>
      </c>
    </row>
    <row r="3489" spans="1:4" x14ac:dyDescent="0.2">
      <c r="A3489" s="88">
        <v>3428</v>
      </c>
      <c r="D3489" s="14" t="str">
        <f t="shared" si="53"/>
        <v>OK</v>
      </c>
    </row>
    <row r="3490" spans="1:4" x14ac:dyDescent="0.2">
      <c r="A3490" s="56">
        <v>3429</v>
      </c>
      <c r="B3490" s="1354">
        <f>'Acct Summary 7-8'!E26</f>
        <v>0</v>
      </c>
      <c r="D3490" s="14" t="str">
        <f t="shared" si="53"/>
        <v>Error?</v>
      </c>
    </row>
    <row r="3491" spans="1:4" x14ac:dyDescent="0.2">
      <c r="A3491" s="88">
        <v>3430</v>
      </c>
      <c r="D3491" s="14" t="str">
        <f t="shared" si="53"/>
        <v>OK</v>
      </c>
    </row>
    <row r="3492" spans="1:4" x14ac:dyDescent="0.2">
      <c r="A3492" s="56">
        <v>3431</v>
      </c>
      <c r="B3492" s="1354">
        <f>'Acct Summary 7-8'!G26</f>
        <v>0</v>
      </c>
      <c r="D3492" s="14" t="str">
        <f t="shared" si="53"/>
        <v>Error?</v>
      </c>
    </row>
    <row r="3493" spans="1:4" x14ac:dyDescent="0.2">
      <c r="A3493" s="56">
        <v>3432</v>
      </c>
      <c r="B3493" s="1354">
        <f>'Acct Summary 7-8'!H26</f>
        <v>0</v>
      </c>
      <c r="D3493" s="14" t="str">
        <f t="shared" si="53"/>
        <v>Error?</v>
      </c>
    </row>
    <row r="3494" spans="1:4" x14ac:dyDescent="0.2">
      <c r="A3494" s="88">
        <v>3433</v>
      </c>
      <c r="D3494" s="14" t="str">
        <f t="shared" si="53"/>
        <v>OK</v>
      </c>
    </row>
    <row r="3495" spans="1:4" x14ac:dyDescent="0.2">
      <c r="A3495" s="88">
        <v>3434</v>
      </c>
      <c r="D3495" s="14" t="str">
        <f t="shared" si="53"/>
        <v>OK</v>
      </c>
    </row>
    <row r="3496" spans="1:4" x14ac:dyDescent="0.2">
      <c r="A3496" s="88">
        <v>3435</v>
      </c>
      <c r="D3496" s="14" t="str">
        <f t="shared" si="53"/>
        <v>OK</v>
      </c>
    </row>
    <row r="3497" spans="1:4" x14ac:dyDescent="0.2">
      <c r="A3497" s="88">
        <v>3436</v>
      </c>
      <c r="D3497" s="14" t="str">
        <f t="shared" si="53"/>
        <v>OK</v>
      </c>
    </row>
    <row r="3498" spans="1:4" x14ac:dyDescent="0.2">
      <c r="A3498" s="88">
        <v>3437</v>
      </c>
      <c r="D3498" s="14" t="str">
        <f t="shared" si="53"/>
        <v>OK</v>
      </c>
    </row>
    <row r="3499" spans="1:4" x14ac:dyDescent="0.2">
      <c r="A3499" s="88">
        <v>3438</v>
      </c>
      <c r="D3499" s="14" t="str">
        <f t="shared" si="53"/>
        <v>OK</v>
      </c>
    </row>
    <row r="3500" spans="1:4" x14ac:dyDescent="0.2">
      <c r="A3500" s="88">
        <v>3439</v>
      </c>
      <c r="D3500" s="14" t="str">
        <f t="shared" si="53"/>
        <v>OK</v>
      </c>
    </row>
    <row r="3501" spans="1:4" x14ac:dyDescent="0.2">
      <c r="A3501" s="88">
        <v>3440</v>
      </c>
      <c r="D3501" s="14" t="str">
        <f t="shared" si="53"/>
        <v>OK</v>
      </c>
    </row>
    <row r="3502" spans="1:4" x14ac:dyDescent="0.2">
      <c r="A3502" s="88">
        <v>3441</v>
      </c>
      <c r="D3502" s="14" t="str">
        <f t="shared" si="53"/>
        <v>OK</v>
      </c>
    </row>
    <row r="3503" spans="1:4" x14ac:dyDescent="0.2">
      <c r="A3503" s="88">
        <v>3442</v>
      </c>
      <c r="D3503" s="14" t="str">
        <f t="shared" si="53"/>
        <v>OK</v>
      </c>
    </row>
    <row r="3504" spans="1:4" x14ac:dyDescent="0.2">
      <c r="A3504" s="88">
        <v>3443</v>
      </c>
      <c r="D3504" s="14" t="str">
        <f t="shared" si="53"/>
        <v>OK</v>
      </c>
    </row>
    <row r="3505" spans="1:4" x14ac:dyDescent="0.2">
      <c r="A3505" s="88">
        <v>3444</v>
      </c>
      <c r="D3505" s="14" t="str">
        <f t="shared" si="53"/>
        <v>OK</v>
      </c>
    </row>
    <row r="3506" spans="1:4" x14ac:dyDescent="0.2">
      <c r="A3506" s="88">
        <v>3445</v>
      </c>
      <c r="D3506" s="14" t="str">
        <f t="shared" si="53"/>
        <v>OK</v>
      </c>
    </row>
    <row r="3507" spans="1:4" x14ac:dyDescent="0.2">
      <c r="A3507" s="88">
        <v>3446</v>
      </c>
      <c r="D3507" s="14" t="str">
        <f t="shared" si="53"/>
        <v>OK</v>
      </c>
    </row>
    <row r="3508" spans="1:4" x14ac:dyDescent="0.2">
      <c r="A3508" s="88">
        <v>3447</v>
      </c>
      <c r="D3508" s="14" t="str">
        <f t="shared" si="53"/>
        <v>OK</v>
      </c>
    </row>
    <row r="3509" spans="1:4" x14ac:dyDescent="0.2">
      <c r="A3509" s="88">
        <v>3448</v>
      </c>
      <c r="D3509" s="14" t="str">
        <f t="shared" si="53"/>
        <v>OK</v>
      </c>
    </row>
    <row r="3510" spans="1:4" x14ac:dyDescent="0.2">
      <c r="A3510" s="88">
        <v>3449</v>
      </c>
      <c r="D3510" s="14" t="str">
        <f t="shared" si="53"/>
        <v>OK</v>
      </c>
    </row>
    <row r="3511" spans="1:4" x14ac:dyDescent="0.2">
      <c r="A3511" s="88">
        <v>3450</v>
      </c>
      <c r="D3511" s="14" t="str">
        <f t="shared" si="53"/>
        <v>OK</v>
      </c>
    </row>
    <row r="3512" spans="1:4" x14ac:dyDescent="0.2">
      <c r="A3512" s="88">
        <v>3451</v>
      </c>
      <c r="D3512" s="14" t="str">
        <f t="shared" si="53"/>
        <v>OK</v>
      </c>
    </row>
    <row r="3513" spans="1:4" x14ac:dyDescent="0.2">
      <c r="A3513" s="88">
        <v>3452</v>
      </c>
      <c r="D3513" s="14" t="str">
        <f t="shared" si="53"/>
        <v>OK</v>
      </c>
    </row>
    <row r="3514" spans="1:4" x14ac:dyDescent="0.2">
      <c r="A3514" s="88">
        <v>3453</v>
      </c>
      <c r="D3514" s="14" t="str">
        <f t="shared" si="53"/>
        <v>OK</v>
      </c>
    </row>
    <row r="3515" spans="1:4" x14ac:dyDescent="0.2">
      <c r="A3515" s="88">
        <v>3454</v>
      </c>
      <c r="D3515" s="14" t="str">
        <f t="shared" si="53"/>
        <v>OK</v>
      </c>
    </row>
    <row r="3516" spans="1:4" x14ac:dyDescent="0.2">
      <c r="A3516" s="88">
        <v>3455</v>
      </c>
      <c r="D3516" s="14" t="str">
        <f t="shared" si="53"/>
        <v>OK</v>
      </c>
    </row>
    <row r="3517" spans="1:4" x14ac:dyDescent="0.2">
      <c r="A3517" s="88">
        <v>3456</v>
      </c>
      <c r="D3517" s="14" t="str">
        <f t="shared" si="53"/>
        <v>OK</v>
      </c>
    </row>
    <row r="3518" spans="1:4" x14ac:dyDescent="0.2">
      <c r="A3518" s="88">
        <v>3457</v>
      </c>
      <c r="D3518" s="14" t="str">
        <f t="shared" si="53"/>
        <v>OK</v>
      </c>
    </row>
    <row r="3519" spans="1:4" x14ac:dyDescent="0.2">
      <c r="A3519" s="56">
        <v>3458</v>
      </c>
      <c r="B3519" s="1354">
        <f>'Assets-Liab 5-6'!H6</f>
        <v>0</v>
      </c>
      <c r="D3519" s="14" t="str">
        <f t="shared" ref="D3519:D3582" si="54">IF(ISBLANK(B3519),"OK",IF(A3519-B3519=0,"OK","Error?"))</f>
        <v>Error?</v>
      </c>
    </row>
    <row r="3520" spans="1:4" x14ac:dyDescent="0.2">
      <c r="A3520" s="88">
        <v>3459</v>
      </c>
      <c r="D3520" s="14" t="str">
        <f t="shared" si="54"/>
        <v>OK</v>
      </c>
    </row>
    <row r="3521" spans="1:4" x14ac:dyDescent="0.2">
      <c r="A3521" s="88">
        <v>3460</v>
      </c>
      <c r="D3521" s="14" t="s">
        <v>144</v>
      </c>
    </row>
    <row r="3522" spans="1:4" x14ac:dyDescent="0.2">
      <c r="A3522" s="88">
        <v>3461</v>
      </c>
      <c r="D3522" s="14" t="s">
        <v>144</v>
      </c>
    </row>
    <row r="3523" spans="1:4" x14ac:dyDescent="0.2">
      <c r="A3523" s="88">
        <v>3462</v>
      </c>
      <c r="D3523" s="14" t="s">
        <v>144</v>
      </c>
    </row>
    <row r="3524" spans="1:4" x14ac:dyDescent="0.2">
      <c r="A3524" s="88">
        <v>3463</v>
      </c>
      <c r="D3524" s="14" t="s">
        <v>144</v>
      </c>
    </row>
    <row r="3525" spans="1:4" x14ac:dyDescent="0.2">
      <c r="A3525" s="88">
        <v>3464</v>
      </c>
      <c r="D3525" s="14" t="s">
        <v>144</v>
      </c>
    </row>
    <row r="3526" spans="1:4" x14ac:dyDescent="0.2">
      <c r="A3526" s="88">
        <v>3465</v>
      </c>
      <c r="D3526" s="14" t="s">
        <v>144</v>
      </c>
    </row>
    <row r="3527" spans="1:4" x14ac:dyDescent="0.2">
      <c r="A3527" s="88">
        <v>3466</v>
      </c>
      <c r="D3527" s="14" t="s">
        <v>144</v>
      </c>
    </row>
    <row r="3528" spans="1:4" x14ac:dyDescent="0.2">
      <c r="A3528" s="88">
        <v>3467</v>
      </c>
      <c r="D3528" s="14" t="s">
        <v>144</v>
      </c>
    </row>
    <row r="3529" spans="1:4" x14ac:dyDescent="0.2">
      <c r="A3529" s="88">
        <v>3468</v>
      </c>
      <c r="D3529" s="14" t="s">
        <v>144</v>
      </c>
    </row>
    <row r="3530" spans="1:4" x14ac:dyDescent="0.2">
      <c r="A3530" s="56">
        <v>3469</v>
      </c>
      <c r="B3530" s="1354">
        <f>'Acct Summary 7-8'!C36</f>
        <v>0</v>
      </c>
      <c r="D3530" s="14" t="str">
        <f t="shared" si="54"/>
        <v>Error?</v>
      </c>
    </row>
    <row r="3531" spans="1:4" x14ac:dyDescent="0.2">
      <c r="A3531" s="56">
        <v>3470</v>
      </c>
      <c r="B3531" s="1354">
        <f>'Acct Summary 7-8'!D36</f>
        <v>0</v>
      </c>
      <c r="D3531" s="14" t="str">
        <f t="shared" si="54"/>
        <v>Error?</v>
      </c>
    </row>
    <row r="3532" spans="1:4" x14ac:dyDescent="0.2">
      <c r="A3532" s="56">
        <v>3471</v>
      </c>
      <c r="B3532" s="1354">
        <f>'Acct Summary 7-8'!F36</f>
        <v>0</v>
      </c>
      <c r="D3532" s="14" t="str">
        <f t="shared" si="54"/>
        <v>Error?</v>
      </c>
    </row>
    <row r="3533" spans="1:4" x14ac:dyDescent="0.2">
      <c r="A3533" s="56">
        <v>3472</v>
      </c>
      <c r="B3533" s="1354">
        <f>'Acct Summary 7-8'!G36</f>
        <v>0</v>
      </c>
      <c r="D3533" s="14" t="str">
        <f t="shared" si="54"/>
        <v>Error?</v>
      </c>
    </row>
    <row r="3534" spans="1:4" x14ac:dyDescent="0.2">
      <c r="A3534" s="56">
        <v>3473</v>
      </c>
      <c r="B3534" s="1354">
        <f>'Acct Summary 7-8'!H36</f>
        <v>0</v>
      </c>
      <c r="D3534" s="14" t="str">
        <f t="shared" si="54"/>
        <v>Error?</v>
      </c>
    </row>
    <row r="3535" spans="1:4" x14ac:dyDescent="0.2">
      <c r="A3535" s="88">
        <v>3474</v>
      </c>
      <c r="D3535" s="14" t="str">
        <f t="shared" si="54"/>
        <v>OK</v>
      </c>
    </row>
    <row r="3536" spans="1:4" x14ac:dyDescent="0.2">
      <c r="A3536" s="88">
        <v>3475</v>
      </c>
      <c r="D3536" s="14" t="str">
        <f t="shared" si="54"/>
        <v>OK</v>
      </c>
    </row>
    <row r="3537" spans="1:4" x14ac:dyDescent="0.2">
      <c r="A3537" s="88">
        <v>3476</v>
      </c>
      <c r="D3537" s="14" t="str">
        <f t="shared" si="54"/>
        <v>OK</v>
      </c>
    </row>
    <row r="3538" spans="1:4" x14ac:dyDescent="0.2">
      <c r="A3538" s="88">
        <v>3477</v>
      </c>
      <c r="D3538" s="14" t="str">
        <f t="shared" si="54"/>
        <v>OK</v>
      </c>
    </row>
    <row r="3539" spans="1:4" x14ac:dyDescent="0.2">
      <c r="A3539" s="88">
        <v>3478</v>
      </c>
      <c r="D3539" s="14" t="str">
        <f t="shared" si="54"/>
        <v>OK</v>
      </c>
    </row>
    <row r="3540" spans="1:4" x14ac:dyDescent="0.2">
      <c r="A3540" s="88">
        <v>3479</v>
      </c>
      <c r="D3540" s="14" t="str">
        <f t="shared" si="54"/>
        <v>OK</v>
      </c>
    </row>
    <row r="3541" spans="1:4" x14ac:dyDescent="0.2">
      <c r="A3541" s="88">
        <v>3480</v>
      </c>
      <c r="D3541" s="14" t="str">
        <f t="shared" si="54"/>
        <v>OK</v>
      </c>
    </row>
    <row r="3542" spans="1:4" x14ac:dyDescent="0.2">
      <c r="A3542" s="88">
        <v>3481</v>
      </c>
      <c r="D3542" s="14" t="str">
        <f t="shared" si="54"/>
        <v>OK</v>
      </c>
    </row>
    <row r="3543" spans="1:4" x14ac:dyDescent="0.2">
      <c r="A3543" s="88">
        <v>3482</v>
      </c>
      <c r="D3543" s="14" t="str">
        <f t="shared" si="54"/>
        <v>OK</v>
      </c>
    </row>
    <row r="3544" spans="1:4" x14ac:dyDescent="0.2">
      <c r="A3544" s="88">
        <v>3483</v>
      </c>
      <c r="D3544" s="14" t="str">
        <f t="shared" si="54"/>
        <v>OK</v>
      </c>
    </row>
    <row r="3545" spans="1:4" x14ac:dyDescent="0.2">
      <c r="A3545" s="88">
        <v>3484</v>
      </c>
      <c r="D3545" s="14" t="str">
        <f t="shared" si="54"/>
        <v>OK</v>
      </c>
    </row>
    <row r="3546" spans="1:4" x14ac:dyDescent="0.2">
      <c r="A3546" s="56">
        <v>3485</v>
      </c>
      <c r="B3546" s="1354">
        <f>'Assets-Liab 5-6'!K4</f>
        <v>0</v>
      </c>
      <c r="D3546" s="14" t="str">
        <f t="shared" si="54"/>
        <v>Error?</v>
      </c>
    </row>
    <row r="3547" spans="1:4" x14ac:dyDescent="0.2">
      <c r="A3547" s="88">
        <v>3486</v>
      </c>
      <c r="D3547" s="14" t="str">
        <f t="shared" si="54"/>
        <v>OK</v>
      </c>
    </row>
    <row r="3548" spans="1:4" x14ac:dyDescent="0.2">
      <c r="A3548" s="56">
        <v>3487</v>
      </c>
      <c r="B3548" s="1354">
        <f>'Assets-Liab 5-6'!K6</f>
        <v>897009</v>
      </c>
      <c r="D3548" s="14" t="str">
        <f t="shared" si="54"/>
        <v>Error?</v>
      </c>
    </row>
    <row r="3549" spans="1:4" x14ac:dyDescent="0.2">
      <c r="A3549" s="56">
        <v>3488</v>
      </c>
      <c r="B3549" s="1354">
        <f>'Assets-Liab 5-6'!K10</f>
        <v>0</v>
      </c>
      <c r="D3549" s="14" t="str">
        <f t="shared" si="54"/>
        <v>Error?</v>
      </c>
    </row>
    <row r="3550" spans="1:4" x14ac:dyDescent="0.2">
      <c r="A3550" s="56">
        <v>3489</v>
      </c>
      <c r="B3550" s="1354">
        <f>'Assets-Liab 5-6'!K5</f>
        <v>0</v>
      </c>
      <c r="D3550" s="14" t="str">
        <f t="shared" si="54"/>
        <v>Error?</v>
      </c>
    </row>
    <row r="3551" spans="1:4" x14ac:dyDescent="0.2">
      <c r="A3551" s="56">
        <v>3490</v>
      </c>
      <c r="B3551" s="1354">
        <f>'Assets-Liab 5-6'!K12</f>
        <v>0</v>
      </c>
      <c r="D3551" s="14" t="str">
        <f t="shared" si="54"/>
        <v>Error?</v>
      </c>
    </row>
    <row r="3552" spans="1:4" x14ac:dyDescent="0.2">
      <c r="A3552" s="56">
        <v>3491</v>
      </c>
      <c r="B3552" s="1354">
        <f>'Assets-Liab 5-6'!K13</f>
        <v>897009</v>
      </c>
      <c r="C3552" s="14" t="s">
        <v>689</v>
      </c>
      <c r="D3552" s="14" t="str">
        <f t="shared" si="54"/>
        <v>Error?</v>
      </c>
    </row>
    <row r="3553" spans="1:4" x14ac:dyDescent="0.2">
      <c r="A3553" s="88">
        <v>3492</v>
      </c>
      <c r="D3553" s="14" t="str">
        <f t="shared" si="54"/>
        <v>OK</v>
      </c>
    </row>
    <row r="3554" spans="1:4" x14ac:dyDescent="0.2">
      <c r="A3554" s="88">
        <v>3493</v>
      </c>
      <c r="D3554" s="14" t="str">
        <f t="shared" si="54"/>
        <v>OK</v>
      </c>
    </row>
    <row r="3555" spans="1:4" x14ac:dyDescent="0.2">
      <c r="A3555" s="88">
        <v>3494</v>
      </c>
      <c r="D3555" s="14" t="str">
        <f t="shared" si="54"/>
        <v>OK</v>
      </c>
    </row>
    <row r="3556" spans="1:4" x14ac:dyDescent="0.2">
      <c r="A3556" s="88">
        <v>3495</v>
      </c>
      <c r="D3556" s="14" t="str">
        <f t="shared" si="54"/>
        <v>OK</v>
      </c>
    </row>
    <row r="3557" spans="1:4" x14ac:dyDescent="0.2">
      <c r="A3557" s="88">
        <v>3496</v>
      </c>
      <c r="D3557" s="14" t="str">
        <f t="shared" si="54"/>
        <v>OK</v>
      </c>
    </row>
    <row r="3558" spans="1:4" x14ac:dyDescent="0.2">
      <c r="A3558" s="88">
        <v>3497</v>
      </c>
      <c r="D3558" s="14" t="str">
        <f t="shared" si="54"/>
        <v>OK</v>
      </c>
    </row>
    <row r="3559" spans="1:4" x14ac:dyDescent="0.2">
      <c r="A3559" s="88">
        <v>3498</v>
      </c>
      <c r="D3559" s="14" t="str">
        <f t="shared" si="54"/>
        <v>OK</v>
      </c>
    </row>
    <row r="3560" spans="1:4" x14ac:dyDescent="0.2">
      <c r="A3560" s="88">
        <v>3499</v>
      </c>
      <c r="D3560" s="14" t="str">
        <f t="shared" si="54"/>
        <v>OK</v>
      </c>
    </row>
    <row r="3561" spans="1:4" x14ac:dyDescent="0.2">
      <c r="A3561" s="56">
        <v>3500</v>
      </c>
      <c r="B3561" s="1354">
        <f>'Assets-Liab 5-6'!K31</f>
        <v>0</v>
      </c>
      <c r="D3561" s="14" t="str">
        <f t="shared" si="54"/>
        <v>Error?</v>
      </c>
    </row>
    <row r="3562" spans="1:4" x14ac:dyDescent="0.2">
      <c r="A3562" s="56">
        <v>3501</v>
      </c>
      <c r="B3562" s="1354">
        <f>'Assets-Liab 5-6'!K32</f>
        <v>906951</v>
      </c>
      <c r="D3562" s="14" t="str">
        <f t="shared" si="54"/>
        <v>Error?</v>
      </c>
    </row>
    <row r="3563" spans="1:4" x14ac:dyDescent="0.2">
      <c r="A3563" s="88">
        <v>3502</v>
      </c>
      <c r="D3563" s="14" t="str">
        <f t="shared" si="54"/>
        <v>OK</v>
      </c>
    </row>
    <row r="3564" spans="1:4" x14ac:dyDescent="0.2">
      <c r="A3564" s="88">
        <v>3503</v>
      </c>
      <c r="D3564" s="14" t="str">
        <f t="shared" si="54"/>
        <v>OK</v>
      </c>
    </row>
    <row r="3565" spans="1:4" x14ac:dyDescent="0.2">
      <c r="A3565" s="56">
        <v>3504</v>
      </c>
      <c r="B3565" s="1354">
        <f>'Assets-Liab 5-6'!K34</f>
        <v>2108408</v>
      </c>
      <c r="C3565" s="14" t="s">
        <v>689</v>
      </c>
      <c r="D3565" s="14" t="str">
        <f t="shared" si="54"/>
        <v>Error?</v>
      </c>
    </row>
    <row r="3566" spans="1:4" x14ac:dyDescent="0.2">
      <c r="A3566" s="56">
        <v>3505</v>
      </c>
      <c r="B3566" s="1354">
        <f>'Assets-Liab 5-6'!K38</f>
        <v>0</v>
      </c>
      <c r="D3566" s="14" t="str">
        <f t="shared" si="54"/>
        <v>Error?</v>
      </c>
    </row>
    <row r="3567" spans="1:4" x14ac:dyDescent="0.2">
      <c r="A3567" s="56">
        <v>3506</v>
      </c>
      <c r="B3567" s="1354">
        <f>'Assets-Liab 5-6'!K39</f>
        <v>-1211399</v>
      </c>
      <c r="D3567" s="14" t="str">
        <f t="shared" si="54"/>
        <v>Error?</v>
      </c>
    </row>
    <row r="3568" spans="1:4" x14ac:dyDescent="0.2">
      <c r="A3568" s="56">
        <v>3507</v>
      </c>
      <c r="B3568" s="1354">
        <f>'Assets-Liab 5-6'!K41</f>
        <v>897009</v>
      </c>
      <c r="C3568" s="14" t="s">
        <v>689</v>
      </c>
      <c r="D3568" s="14" t="str">
        <f t="shared" si="54"/>
        <v>Error?</v>
      </c>
    </row>
    <row r="3569" spans="1:4" x14ac:dyDescent="0.2">
      <c r="A3569" s="56">
        <v>3508</v>
      </c>
      <c r="B3569" s="1354">
        <f>'Acct Summary 7-8'!K4</f>
        <v>1746032</v>
      </c>
      <c r="C3569" s="14" t="s">
        <v>689</v>
      </c>
      <c r="D3569" s="14" t="str">
        <f t="shared" si="54"/>
        <v>Error?</v>
      </c>
    </row>
    <row r="3570" spans="1:4" x14ac:dyDescent="0.2">
      <c r="A3570" s="56">
        <v>3509</v>
      </c>
      <c r="B3570" s="1354">
        <f>'Acct Summary 7-8'!K6</f>
        <v>0</v>
      </c>
      <c r="C3570" s="14" t="s">
        <v>689</v>
      </c>
      <c r="D3570" s="14" t="str">
        <f t="shared" si="54"/>
        <v>Error?</v>
      </c>
    </row>
    <row r="3571" spans="1:4" x14ac:dyDescent="0.2">
      <c r="A3571" s="56">
        <v>3510</v>
      </c>
      <c r="B3571" s="1354">
        <f>'Acct Summary 7-8'!K8</f>
        <v>1746032</v>
      </c>
      <c r="C3571" s="14" t="s">
        <v>689</v>
      </c>
      <c r="D3571" s="14" t="str">
        <f t="shared" si="54"/>
        <v>Error?</v>
      </c>
    </row>
    <row r="3572" spans="1:4" x14ac:dyDescent="0.2">
      <c r="A3572" s="56">
        <v>3511</v>
      </c>
      <c r="B3572" s="1354">
        <f>'Acct Summary 7-8'!K13</f>
        <v>2058006</v>
      </c>
      <c r="C3572" s="14" t="s">
        <v>689</v>
      </c>
      <c r="D3572" s="14" t="str">
        <f t="shared" si="54"/>
        <v>Error?</v>
      </c>
    </row>
    <row r="3573" spans="1:4" x14ac:dyDescent="0.2">
      <c r="A3573" s="56">
        <v>3512</v>
      </c>
      <c r="B3573" s="1354">
        <f>'Acct Summary 7-8'!K15</f>
        <v>0</v>
      </c>
      <c r="C3573" s="14" t="s">
        <v>689</v>
      </c>
      <c r="D3573" s="14" t="str">
        <f t="shared" si="54"/>
        <v>Error?</v>
      </c>
    </row>
    <row r="3574" spans="1:4" x14ac:dyDescent="0.2">
      <c r="A3574" s="56">
        <v>3513</v>
      </c>
      <c r="B3574" s="1354">
        <f>'Acct Summary 7-8'!K16</f>
        <v>0</v>
      </c>
      <c r="C3574" s="14" t="s">
        <v>689</v>
      </c>
      <c r="D3574" s="14" t="str">
        <f t="shared" si="54"/>
        <v>Error?</v>
      </c>
    </row>
    <row r="3575" spans="1:4" x14ac:dyDescent="0.2">
      <c r="A3575" s="56">
        <v>3514</v>
      </c>
      <c r="B3575" s="1354">
        <f>'Acct Summary 7-8'!K17</f>
        <v>2058006</v>
      </c>
      <c r="C3575" s="14" t="s">
        <v>689</v>
      </c>
      <c r="D3575" s="14" t="str">
        <f t="shared" si="54"/>
        <v>Error?</v>
      </c>
    </row>
    <row r="3576" spans="1:4" x14ac:dyDescent="0.2">
      <c r="A3576" s="56">
        <v>3515</v>
      </c>
      <c r="B3576" s="1354">
        <f>'Acct Summary 7-8'!K20</f>
        <v>-311974</v>
      </c>
      <c r="C3576" s="14" t="s">
        <v>689</v>
      </c>
      <c r="D3576" s="14" t="str">
        <f t="shared" si="54"/>
        <v>Error?</v>
      </c>
    </row>
    <row r="3577" spans="1:4" x14ac:dyDescent="0.2">
      <c r="A3577" s="56">
        <v>3516</v>
      </c>
      <c r="B3577" s="1354">
        <f>'Acct Summary 7-8'!K26</f>
        <v>0</v>
      </c>
      <c r="D3577" s="14" t="str">
        <f t="shared" si="54"/>
        <v>Error?</v>
      </c>
    </row>
    <row r="3578" spans="1:4" x14ac:dyDescent="0.2">
      <c r="A3578" s="56">
        <v>3517</v>
      </c>
      <c r="B3578" s="1354">
        <f>'Acct Summary 7-8'!K28</f>
        <v>0</v>
      </c>
      <c r="D3578" s="14" t="str">
        <f t="shared" si="54"/>
        <v>Error?</v>
      </c>
    </row>
    <row r="3579" spans="1:4" x14ac:dyDescent="0.2">
      <c r="A3579" s="56">
        <v>3518</v>
      </c>
      <c r="B3579" s="1354">
        <f>'Acct Summary 7-8'!K33</f>
        <v>0</v>
      </c>
      <c r="D3579" s="14" t="str">
        <f t="shared" si="54"/>
        <v>Error?</v>
      </c>
    </row>
    <row r="3580" spans="1:4" x14ac:dyDescent="0.2">
      <c r="A3580" s="56">
        <v>3519</v>
      </c>
      <c r="B3580" s="1354">
        <f>'Acct Summary 7-8'!K34</f>
        <v>0</v>
      </c>
      <c r="D3580" s="14" t="str">
        <f t="shared" si="54"/>
        <v>Error?</v>
      </c>
    </row>
    <row r="3581" spans="1:4" x14ac:dyDescent="0.2">
      <c r="A3581" s="56">
        <v>3520</v>
      </c>
      <c r="B3581" s="1354">
        <f>'Acct Summary 7-8'!K35</f>
        <v>0</v>
      </c>
      <c r="D3581" s="14" t="str">
        <f t="shared" si="54"/>
        <v>Error?</v>
      </c>
    </row>
    <row r="3582" spans="1:4" x14ac:dyDescent="0.2">
      <c r="A3582" s="56">
        <v>3521</v>
      </c>
      <c r="B3582" s="1354">
        <f>'Acct Summary 7-8'!K36</f>
        <v>0</v>
      </c>
      <c r="D3582" s="14" t="str">
        <f t="shared" si="54"/>
        <v>Error?</v>
      </c>
    </row>
    <row r="3583" spans="1:4" x14ac:dyDescent="0.2">
      <c r="A3583" s="56">
        <v>3522</v>
      </c>
      <c r="B3583" s="1354">
        <f>'Acct Summary 7-8'!K43</f>
        <v>0</v>
      </c>
      <c r="D3583" s="14" t="str">
        <f t="shared" ref="D3583:D3646" si="55">IF(ISBLANK(B3583),"OK",IF(A3583-B3583=0,"OK","Error?"))</f>
        <v>Error?</v>
      </c>
    </row>
    <row r="3584" spans="1:4" x14ac:dyDescent="0.2">
      <c r="A3584" s="56">
        <v>3523</v>
      </c>
      <c r="B3584" s="1354">
        <f>'Acct Summary 7-8'!K44</f>
        <v>0</v>
      </c>
      <c r="C3584" s="14" t="s">
        <v>689</v>
      </c>
      <c r="D3584" s="14" t="str">
        <f t="shared" si="55"/>
        <v>Error?</v>
      </c>
    </row>
    <row r="3585" spans="1:4" x14ac:dyDescent="0.2">
      <c r="A3585" s="96">
        <v>3524</v>
      </c>
      <c r="B3585" s="1354">
        <f>'Acct Summary 7-8'!K75</f>
        <v>0</v>
      </c>
      <c r="D3585" s="14" t="str">
        <f t="shared" si="55"/>
        <v>Error?</v>
      </c>
    </row>
    <row r="3586" spans="1:4" x14ac:dyDescent="0.2">
      <c r="A3586" s="56">
        <v>3525</v>
      </c>
      <c r="B3586" s="1354">
        <f>'Acct Summary 7-8'!K76</f>
        <v>0</v>
      </c>
      <c r="C3586" s="14" t="s">
        <v>689</v>
      </c>
      <c r="D3586" s="14" t="str">
        <f t="shared" si="55"/>
        <v>Error?</v>
      </c>
    </row>
    <row r="3587" spans="1:4" x14ac:dyDescent="0.2">
      <c r="A3587" s="56">
        <v>3526</v>
      </c>
      <c r="B3587" s="1354">
        <f>'Acct Summary 7-8'!K77</f>
        <v>0</v>
      </c>
      <c r="C3587" s="14" t="s">
        <v>689</v>
      </c>
      <c r="D3587" s="14" t="str">
        <f t="shared" si="55"/>
        <v>Error?</v>
      </c>
    </row>
    <row r="3588" spans="1:4" x14ac:dyDescent="0.2">
      <c r="A3588" s="56">
        <v>3527</v>
      </c>
      <c r="B3588" s="1354">
        <f>'Acct Summary 7-8'!K78</f>
        <v>-311974</v>
      </c>
      <c r="C3588" s="14" t="s">
        <v>689</v>
      </c>
      <c r="D3588" s="14" t="str">
        <f t="shared" si="55"/>
        <v>Error?</v>
      </c>
    </row>
    <row r="3589" spans="1:4" x14ac:dyDescent="0.2">
      <c r="A3589" s="56">
        <v>3528</v>
      </c>
      <c r="B3589" s="1354">
        <f>'Acct Summary 7-8'!K79</f>
        <v>-899425</v>
      </c>
      <c r="D3589" s="14" t="str">
        <f t="shared" si="55"/>
        <v>Error?</v>
      </c>
    </row>
    <row r="3590" spans="1:4" x14ac:dyDescent="0.2">
      <c r="A3590" s="56">
        <v>3529</v>
      </c>
      <c r="B3590" s="1354">
        <f>'Acct Summary 7-8'!K80</f>
        <v>0</v>
      </c>
      <c r="D3590" s="14" t="str">
        <f t="shared" si="55"/>
        <v>Error?</v>
      </c>
    </row>
    <row r="3591" spans="1:4" x14ac:dyDescent="0.2">
      <c r="A3591" s="56">
        <v>3530</v>
      </c>
      <c r="B3591" s="1354">
        <f>'Acct Summary 7-8'!K81</f>
        <v>-1211399</v>
      </c>
      <c r="C3591" s="14" t="s">
        <v>689</v>
      </c>
      <c r="D3591" s="14" t="str">
        <f t="shared" si="55"/>
        <v>Error?</v>
      </c>
    </row>
    <row r="3592" spans="1:4" x14ac:dyDescent="0.2">
      <c r="A3592" s="88">
        <v>3531</v>
      </c>
      <c r="D3592" s="14" t="str">
        <f t="shared" si="55"/>
        <v>OK</v>
      </c>
    </row>
    <row r="3593" spans="1:4" x14ac:dyDescent="0.2">
      <c r="A3593" s="88">
        <v>3532</v>
      </c>
      <c r="D3593" s="14" t="str">
        <f t="shared" si="55"/>
        <v>OK</v>
      </c>
    </row>
    <row r="3594" spans="1:4" x14ac:dyDescent="0.2">
      <c r="A3594" s="88">
        <v>3533</v>
      </c>
      <c r="D3594" s="14" t="str">
        <f t="shared" si="55"/>
        <v>OK</v>
      </c>
    </row>
    <row r="3595" spans="1:4" x14ac:dyDescent="0.2">
      <c r="A3595" s="88">
        <v>3534</v>
      </c>
      <c r="D3595" s="14" t="str">
        <f t="shared" si="55"/>
        <v>OK</v>
      </c>
    </row>
    <row r="3596" spans="1:4" x14ac:dyDescent="0.2">
      <c r="A3596" s="88">
        <v>3535</v>
      </c>
      <c r="D3596" s="14" t="str">
        <f t="shared" si="55"/>
        <v>OK</v>
      </c>
    </row>
    <row r="3597" spans="1:4" x14ac:dyDescent="0.2">
      <c r="A3597" s="88">
        <v>3536</v>
      </c>
      <c r="D3597" s="14" t="str">
        <f t="shared" si="55"/>
        <v>OK</v>
      </c>
    </row>
    <row r="3598" spans="1:4" x14ac:dyDescent="0.2">
      <c r="A3598" s="88">
        <v>3537</v>
      </c>
      <c r="D3598" s="14" t="str">
        <f t="shared" si="55"/>
        <v>OK</v>
      </c>
    </row>
    <row r="3599" spans="1:4" x14ac:dyDescent="0.2">
      <c r="A3599" s="88">
        <v>3538</v>
      </c>
      <c r="D3599" s="14" t="str">
        <f t="shared" si="55"/>
        <v>OK</v>
      </c>
    </row>
    <row r="3600" spans="1:4" x14ac:dyDescent="0.2">
      <c r="A3600" s="88">
        <v>3539</v>
      </c>
      <c r="D3600" s="14" t="str">
        <f t="shared" si="55"/>
        <v>OK</v>
      </c>
    </row>
    <row r="3601" spans="1:4" x14ac:dyDescent="0.2">
      <c r="A3601" s="88">
        <v>3540</v>
      </c>
      <c r="D3601" s="14" t="str">
        <f t="shared" si="55"/>
        <v>OK</v>
      </c>
    </row>
    <row r="3602" spans="1:4" x14ac:dyDescent="0.2">
      <c r="A3602" s="88">
        <v>3541</v>
      </c>
      <c r="D3602" s="14" t="str">
        <f t="shared" si="55"/>
        <v>OK</v>
      </c>
    </row>
    <row r="3603" spans="1:4" x14ac:dyDescent="0.2">
      <c r="A3603" s="88">
        <v>3542</v>
      </c>
      <c r="D3603" s="14" t="str">
        <f t="shared" si="55"/>
        <v>OK</v>
      </c>
    </row>
    <row r="3604" spans="1:4" x14ac:dyDescent="0.2">
      <c r="A3604" s="88">
        <v>3543</v>
      </c>
      <c r="D3604" s="14" t="str">
        <f t="shared" si="55"/>
        <v>OK</v>
      </c>
    </row>
    <row r="3605" spans="1:4" x14ac:dyDescent="0.2">
      <c r="A3605" s="88">
        <v>3544</v>
      </c>
      <c r="D3605" s="14" t="str">
        <f t="shared" si="55"/>
        <v>OK</v>
      </c>
    </row>
    <row r="3606" spans="1:4" x14ac:dyDescent="0.2">
      <c r="A3606" s="88">
        <v>3545</v>
      </c>
      <c r="D3606" s="14" t="str">
        <f t="shared" si="55"/>
        <v>OK</v>
      </c>
    </row>
    <row r="3607" spans="1:4" x14ac:dyDescent="0.2">
      <c r="A3607" s="88">
        <v>3546</v>
      </c>
      <c r="D3607" s="14" t="str">
        <f t="shared" si="55"/>
        <v>OK</v>
      </c>
    </row>
    <row r="3608" spans="1:4" x14ac:dyDescent="0.2">
      <c r="A3608" s="88">
        <v>3547</v>
      </c>
      <c r="D3608" s="14" t="str">
        <f t="shared" si="55"/>
        <v>OK</v>
      </c>
    </row>
    <row r="3609" spans="1:4" x14ac:dyDescent="0.2">
      <c r="A3609" s="88">
        <v>3548</v>
      </c>
      <c r="D3609" s="14" t="str">
        <f t="shared" si="55"/>
        <v>OK</v>
      </c>
    </row>
    <row r="3610" spans="1:4" x14ac:dyDescent="0.2">
      <c r="A3610" s="88">
        <v>3549</v>
      </c>
      <c r="D3610" s="14" t="str">
        <f t="shared" si="55"/>
        <v>OK</v>
      </c>
    </row>
    <row r="3611" spans="1:4" x14ac:dyDescent="0.2">
      <c r="A3611" s="88">
        <v>3550</v>
      </c>
      <c r="D3611" s="14" t="str">
        <f t="shared" si="55"/>
        <v>OK</v>
      </c>
    </row>
    <row r="3612" spans="1:4" x14ac:dyDescent="0.2">
      <c r="A3612" s="88">
        <v>3551</v>
      </c>
      <c r="D3612" s="14" t="str">
        <f t="shared" si="55"/>
        <v>OK</v>
      </c>
    </row>
    <row r="3613" spans="1:4" x14ac:dyDescent="0.2">
      <c r="A3613" s="88">
        <v>3552</v>
      </c>
      <c r="D3613" s="14" t="str">
        <f t="shared" si="55"/>
        <v>OK</v>
      </c>
    </row>
    <row r="3614" spans="1:4" x14ac:dyDescent="0.2">
      <c r="A3614" s="88">
        <v>3553</v>
      </c>
      <c r="D3614" s="14" t="str">
        <f t="shared" si="55"/>
        <v>OK</v>
      </c>
    </row>
    <row r="3615" spans="1:4" x14ac:dyDescent="0.2">
      <c r="A3615" s="88">
        <v>3554</v>
      </c>
      <c r="D3615" s="14" t="str">
        <f t="shared" si="55"/>
        <v>OK</v>
      </c>
    </row>
    <row r="3616" spans="1:4" x14ac:dyDescent="0.2">
      <c r="A3616" s="88">
        <v>3555</v>
      </c>
      <c r="D3616" s="14" t="str">
        <f t="shared" si="55"/>
        <v>OK</v>
      </c>
    </row>
    <row r="3617" spans="1:4" x14ac:dyDescent="0.2">
      <c r="A3617" s="56">
        <v>3556</v>
      </c>
      <c r="B3617" s="1354">
        <f>'Expenditures 15-22'!C337</f>
        <v>0</v>
      </c>
      <c r="D3617" s="14" t="str">
        <f t="shared" si="55"/>
        <v>Error?</v>
      </c>
    </row>
    <row r="3618" spans="1:4" x14ac:dyDescent="0.2">
      <c r="A3618" s="56">
        <v>3557</v>
      </c>
      <c r="B3618" s="1354">
        <f>'Expenditures 15-22'!C338</f>
        <v>0</v>
      </c>
      <c r="D3618" s="14" t="str">
        <f t="shared" si="55"/>
        <v>Error?</v>
      </c>
    </row>
    <row r="3619" spans="1:4" x14ac:dyDescent="0.2">
      <c r="A3619" s="56">
        <v>3558</v>
      </c>
      <c r="B3619" s="1354">
        <f>'Expenditures 15-22'!C339</f>
        <v>0</v>
      </c>
      <c r="C3619" s="14" t="s">
        <v>689</v>
      </c>
      <c r="D3619" s="14" t="str">
        <f t="shared" si="55"/>
        <v>Error?</v>
      </c>
    </row>
    <row r="3620" spans="1:4" x14ac:dyDescent="0.2">
      <c r="A3620" s="56">
        <v>3559</v>
      </c>
      <c r="B3620" s="1354">
        <f>'Expenditures 15-22'!C340</f>
        <v>0</v>
      </c>
      <c r="D3620" s="14" t="str">
        <f t="shared" si="55"/>
        <v>Error?</v>
      </c>
    </row>
    <row r="3621" spans="1:4" x14ac:dyDescent="0.2">
      <c r="A3621" s="56">
        <v>3560</v>
      </c>
      <c r="B3621" s="1354">
        <f>'Expenditures 15-22'!C341</f>
        <v>0</v>
      </c>
      <c r="C3621" s="14" t="s">
        <v>689</v>
      </c>
      <c r="D3621" s="14" t="str">
        <f t="shared" si="55"/>
        <v>Error?</v>
      </c>
    </row>
    <row r="3622" spans="1:4" x14ac:dyDescent="0.2">
      <c r="A3622" s="56">
        <v>3561</v>
      </c>
      <c r="B3622" s="1354">
        <f>'Expenditures 15-22'!C354</f>
        <v>0</v>
      </c>
      <c r="C3622" s="14" t="s">
        <v>689</v>
      </c>
      <c r="D3622" s="14" t="str">
        <f t="shared" si="55"/>
        <v>Error?</v>
      </c>
    </row>
    <row r="3623" spans="1:4" x14ac:dyDescent="0.2">
      <c r="A3623" s="88">
        <v>3562</v>
      </c>
      <c r="D3623" s="14" t="str">
        <f t="shared" si="55"/>
        <v>OK</v>
      </c>
    </row>
    <row r="3624" spans="1:4" x14ac:dyDescent="0.2">
      <c r="A3624" s="56">
        <v>3563</v>
      </c>
      <c r="B3624" s="1354">
        <f>'Expenditures 15-22'!D337</f>
        <v>0</v>
      </c>
      <c r="D3624" s="14" t="str">
        <f t="shared" si="55"/>
        <v>Error?</v>
      </c>
    </row>
    <row r="3625" spans="1:4" x14ac:dyDescent="0.2">
      <c r="A3625" s="56">
        <v>3564</v>
      </c>
      <c r="B3625" s="1354">
        <f>'Expenditures 15-22'!D338</f>
        <v>0</v>
      </c>
      <c r="D3625" s="14" t="str">
        <f t="shared" si="55"/>
        <v>Error?</v>
      </c>
    </row>
    <row r="3626" spans="1:4" x14ac:dyDescent="0.2">
      <c r="A3626" s="56">
        <v>3565</v>
      </c>
      <c r="B3626" s="1354">
        <f>'Expenditures 15-22'!D339</f>
        <v>0</v>
      </c>
      <c r="C3626" s="14" t="s">
        <v>689</v>
      </c>
      <c r="D3626" s="14" t="str">
        <f t="shared" si="55"/>
        <v>Error?</v>
      </c>
    </row>
    <row r="3627" spans="1:4" x14ac:dyDescent="0.2">
      <c r="A3627" s="56">
        <v>3566</v>
      </c>
      <c r="B3627" s="1354">
        <f>'Expenditures 15-22'!D340</f>
        <v>0</v>
      </c>
      <c r="D3627" s="14" t="str">
        <f t="shared" si="55"/>
        <v>Error?</v>
      </c>
    </row>
    <row r="3628" spans="1:4" x14ac:dyDescent="0.2">
      <c r="A3628" s="56">
        <v>3567</v>
      </c>
      <c r="B3628" s="1354">
        <f>'Expenditures 15-22'!D341</f>
        <v>0</v>
      </c>
      <c r="C3628" s="14" t="s">
        <v>689</v>
      </c>
      <c r="D3628" s="14" t="str">
        <f t="shared" si="55"/>
        <v>Error?</v>
      </c>
    </row>
    <row r="3629" spans="1:4" x14ac:dyDescent="0.2">
      <c r="A3629" s="56">
        <v>3568</v>
      </c>
      <c r="B3629" s="1354">
        <f>'Expenditures 15-22'!D354</f>
        <v>0</v>
      </c>
      <c r="C3629" s="14" t="s">
        <v>689</v>
      </c>
      <c r="D3629" s="14" t="str">
        <f t="shared" si="55"/>
        <v>Error?</v>
      </c>
    </row>
    <row r="3630" spans="1:4" x14ac:dyDescent="0.2">
      <c r="A3630" s="88">
        <v>3569</v>
      </c>
      <c r="D3630" s="14" t="str">
        <f t="shared" si="55"/>
        <v>OK</v>
      </c>
    </row>
    <row r="3631" spans="1:4" x14ac:dyDescent="0.2">
      <c r="A3631" s="56">
        <v>3570</v>
      </c>
      <c r="B3631" s="1354">
        <f>'Expenditures 15-22'!E337</f>
        <v>179836</v>
      </c>
      <c r="D3631" s="14" t="str">
        <f t="shared" si="55"/>
        <v>Error?</v>
      </c>
    </row>
    <row r="3632" spans="1:4" x14ac:dyDescent="0.2">
      <c r="A3632" s="56">
        <v>3571</v>
      </c>
      <c r="B3632" s="1354">
        <f>'Expenditures 15-22'!E338</f>
        <v>0</v>
      </c>
      <c r="D3632" s="14" t="str">
        <f t="shared" si="55"/>
        <v>Error?</v>
      </c>
    </row>
    <row r="3633" spans="1:4" x14ac:dyDescent="0.2">
      <c r="A3633" s="56">
        <v>3572</v>
      </c>
      <c r="B3633" s="1354">
        <f>'Expenditures 15-22'!E339</f>
        <v>179836</v>
      </c>
      <c r="C3633" s="14" t="s">
        <v>689</v>
      </c>
      <c r="D3633" s="14" t="str">
        <f t="shared" si="55"/>
        <v>Error?</v>
      </c>
    </row>
    <row r="3634" spans="1:4" x14ac:dyDescent="0.2">
      <c r="A3634" s="56">
        <v>3573</v>
      </c>
      <c r="B3634" s="1354">
        <f>'Expenditures 15-22'!E340</f>
        <v>0</v>
      </c>
      <c r="D3634" s="14" t="str">
        <f t="shared" si="55"/>
        <v>Error?</v>
      </c>
    </row>
    <row r="3635" spans="1:4" x14ac:dyDescent="0.2">
      <c r="A3635" s="56">
        <v>3574</v>
      </c>
      <c r="B3635" s="1354">
        <f>'Expenditures 15-22'!E341</f>
        <v>179836</v>
      </c>
      <c r="C3635" s="14" t="s">
        <v>689</v>
      </c>
      <c r="D3635" s="14" t="str">
        <f t="shared" si="55"/>
        <v>Error?</v>
      </c>
    </row>
    <row r="3636" spans="1:4" x14ac:dyDescent="0.2">
      <c r="A3636" s="56">
        <v>3575</v>
      </c>
      <c r="B3636" s="1354">
        <f>'Expenditures 15-22'!E354</f>
        <v>179836</v>
      </c>
      <c r="C3636" s="14" t="s">
        <v>689</v>
      </c>
      <c r="D3636" s="14" t="str">
        <f t="shared" si="55"/>
        <v>Error?</v>
      </c>
    </row>
    <row r="3637" spans="1:4" x14ac:dyDescent="0.2">
      <c r="A3637" s="88">
        <v>3576</v>
      </c>
      <c r="D3637" s="14" t="str">
        <f t="shared" si="55"/>
        <v>OK</v>
      </c>
    </row>
    <row r="3638" spans="1:4" x14ac:dyDescent="0.2">
      <c r="A3638" s="56">
        <v>3577</v>
      </c>
      <c r="B3638" s="1354">
        <f>'Expenditures 15-22'!F337</f>
        <v>0</v>
      </c>
      <c r="D3638" s="14" t="str">
        <f t="shared" si="55"/>
        <v>Error?</v>
      </c>
    </row>
    <row r="3639" spans="1:4" x14ac:dyDescent="0.2">
      <c r="A3639" s="56">
        <v>3578</v>
      </c>
      <c r="B3639" s="1354">
        <f>'Expenditures 15-22'!F338</f>
        <v>0</v>
      </c>
      <c r="D3639" s="14" t="str">
        <f t="shared" si="55"/>
        <v>Error?</v>
      </c>
    </row>
    <row r="3640" spans="1:4" x14ac:dyDescent="0.2">
      <c r="A3640" s="56">
        <v>3579</v>
      </c>
      <c r="B3640" s="1354">
        <f>'Expenditures 15-22'!F339</f>
        <v>0</v>
      </c>
      <c r="C3640" s="14" t="s">
        <v>689</v>
      </c>
      <c r="D3640" s="14" t="str">
        <f t="shared" si="55"/>
        <v>Error?</v>
      </c>
    </row>
    <row r="3641" spans="1:4" x14ac:dyDescent="0.2">
      <c r="A3641" s="56">
        <v>3580</v>
      </c>
      <c r="B3641" s="1354">
        <f>'Expenditures 15-22'!F340</f>
        <v>0</v>
      </c>
      <c r="D3641" s="14" t="str">
        <f t="shared" si="55"/>
        <v>Error?</v>
      </c>
    </row>
    <row r="3642" spans="1:4" x14ac:dyDescent="0.2">
      <c r="A3642" s="56">
        <v>3581</v>
      </c>
      <c r="B3642" s="1354">
        <f>'Expenditures 15-22'!F341</f>
        <v>0</v>
      </c>
      <c r="C3642" s="14" t="s">
        <v>689</v>
      </c>
      <c r="D3642" s="14" t="str">
        <f t="shared" si="55"/>
        <v>Error?</v>
      </c>
    </row>
    <row r="3643" spans="1:4" x14ac:dyDescent="0.2">
      <c r="A3643" s="56">
        <v>3582</v>
      </c>
      <c r="B3643" s="1354">
        <f>'Expenditures 15-22'!F354</f>
        <v>0</v>
      </c>
      <c r="C3643" s="14" t="s">
        <v>689</v>
      </c>
      <c r="D3643" s="14" t="str">
        <f t="shared" si="55"/>
        <v>Error?</v>
      </c>
    </row>
    <row r="3644" spans="1:4" x14ac:dyDescent="0.2">
      <c r="A3644" s="88">
        <v>3583</v>
      </c>
      <c r="D3644" s="14" t="str">
        <f t="shared" si="55"/>
        <v>OK</v>
      </c>
    </row>
    <row r="3645" spans="1:4" x14ac:dyDescent="0.2">
      <c r="A3645" s="56">
        <v>3584</v>
      </c>
      <c r="B3645" s="1354">
        <f>'Expenditures 15-22'!G337</f>
        <v>1878170</v>
      </c>
      <c r="D3645" s="14" t="str">
        <f t="shared" si="55"/>
        <v>Error?</v>
      </c>
    </row>
    <row r="3646" spans="1:4" x14ac:dyDescent="0.2">
      <c r="A3646" s="56">
        <v>3585</v>
      </c>
      <c r="B3646" s="1354">
        <f>'Expenditures 15-22'!G338</f>
        <v>0</v>
      </c>
      <c r="D3646" s="14" t="str">
        <f t="shared" si="55"/>
        <v>Error?</v>
      </c>
    </row>
    <row r="3647" spans="1:4" x14ac:dyDescent="0.2">
      <c r="A3647" s="56">
        <v>3586</v>
      </c>
      <c r="B3647" s="1354">
        <f>'Expenditures 15-22'!G339</f>
        <v>1878170</v>
      </c>
      <c r="C3647" s="14" t="s">
        <v>689</v>
      </c>
      <c r="D3647" s="14" t="str">
        <f t="shared" ref="D3647:D3710" si="56">IF(ISBLANK(B3647),"OK",IF(A3647-B3647=0,"OK","Error?"))</f>
        <v>Error?</v>
      </c>
    </row>
    <row r="3648" spans="1:4" x14ac:dyDescent="0.2">
      <c r="A3648" s="56">
        <v>3587</v>
      </c>
      <c r="B3648" s="1354">
        <f>'Expenditures 15-22'!G340</f>
        <v>0</v>
      </c>
      <c r="D3648" s="14" t="str">
        <f t="shared" si="56"/>
        <v>Error?</v>
      </c>
    </row>
    <row r="3649" spans="1:4" x14ac:dyDescent="0.2">
      <c r="A3649" s="56">
        <v>3588</v>
      </c>
      <c r="B3649" s="1354">
        <f>'Expenditures 15-22'!G341</f>
        <v>1878170</v>
      </c>
      <c r="C3649" s="14" t="s">
        <v>689</v>
      </c>
      <c r="D3649" s="14" t="str">
        <f t="shared" si="56"/>
        <v>Error?</v>
      </c>
    </row>
    <row r="3650" spans="1:4" x14ac:dyDescent="0.2">
      <c r="A3650" s="56">
        <v>3589</v>
      </c>
      <c r="B3650" s="1354">
        <f>'Expenditures 15-22'!G354</f>
        <v>1878170</v>
      </c>
      <c r="C3650" s="14" t="s">
        <v>689</v>
      </c>
      <c r="D3650" s="14" t="str">
        <f t="shared" si="56"/>
        <v>Error?</v>
      </c>
    </row>
    <row r="3651" spans="1:4" x14ac:dyDescent="0.2">
      <c r="A3651" s="88">
        <v>3590</v>
      </c>
      <c r="D3651" s="14" t="str">
        <f t="shared" si="56"/>
        <v>OK</v>
      </c>
    </row>
    <row r="3652" spans="1:4" x14ac:dyDescent="0.2">
      <c r="A3652" s="56">
        <v>3591</v>
      </c>
      <c r="B3652" s="1354">
        <f>'Expenditures 15-22'!H337</f>
        <v>0</v>
      </c>
      <c r="D3652" s="14" t="str">
        <f t="shared" si="56"/>
        <v>Error?</v>
      </c>
    </row>
    <row r="3653" spans="1:4" x14ac:dyDescent="0.2">
      <c r="A3653" s="56">
        <v>3592</v>
      </c>
      <c r="B3653" s="1354">
        <f>'Expenditures 15-22'!H338</f>
        <v>0</v>
      </c>
      <c r="D3653" s="14" t="str">
        <f t="shared" si="56"/>
        <v>Error?</v>
      </c>
    </row>
    <row r="3654" spans="1:4" x14ac:dyDescent="0.2">
      <c r="A3654" s="56">
        <v>3593</v>
      </c>
      <c r="B3654" s="1354">
        <f>'Expenditures 15-22'!H339</f>
        <v>0</v>
      </c>
      <c r="C3654" s="14" t="s">
        <v>689</v>
      </c>
      <c r="D3654" s="14" t="str">
        <f t="shared" si="56"/>
        <v>Error?</v>
      </c>
    </row>
    <row r="3655" spans="1:4" x14ac:dyDescent="0.2">
      <c r="A3655" s="56">
        <v>3594</v>
      </c>
      <c r="B3655" s="1354">
        <f>'Expenditures 15-22'!H340</f>
        <v>0</v>
      </c>
      <c r="D3655" s="14" t="str">
        <f t="shared" si="56"/>
        <v>Error?</v>
      </c>
    </row>
    <row r="3656" spans="1:4" x14ac:dyDescent="0.2">
      <c r="A3656" s="56">
        <v>3595</v>
      </c>
      <c r="B3656" s="1354">
        <f>'Expenditures 15-22'!H341</f>
        <v>0</v>
      </c>
      <c r="C3656" s="14" t="s">
        <v>689</v>
      </c>
      <c r="D3656" s="14" t="str">
        <f t="shared" si="56"/>
        <v>Error?</v>
      </c>
    </row>
    <row r="3657" spans="1:4" x14ac:dyDescent="0.2">
      <c r="A3657" s="56">
        <v>3596</v>
      </c>
      <c r="B3657" s="1354">
        <f>'Expenditures 15-22'!H347</f>
        <v>0</v>
      </c>
      <c r="D3657" s="14" t="str">
        <f t="shared" si="56"/>
        <v>Error?</v>
      </c>
    </row>
    <row r="3658" spans="1:4" x14ac:dyDescent="0.2">
      <c r="A3658" s="96">
        <v>3597</v>
      </c>
      <c r="B3658" s="1354">
        <f>'Expenditures 15-22'!H349</f>
        <v>0</v>
      </c>
      <c r="D3658" s="14" t="str">
        <f t="shared" si="56"/>
        <v>Error?</v>
      </c>
    </row>
    <row r="3659" spans="1:4" x14ac:dyDescent="0.2">
      <c r="A3659" s="88">
        <v>3598</v>
      </c>
      <c r="D3659" s="14" t="str">
        <f t="shared" si="56"/>
        <v>OK</v>
      </c>
    </row>
    <row r="3660" spans="1:4" x14ac:dyDescent="0.2">
      <c r="A3660" s="56">
        <v>3599</v>
      </c>
      <c r="B3660" s="1354">
        <f>'Expenditures 15-22'!H354</f>
        <v>0</v>
      </c>
      <c r="C3660" s="14" t="s">
        <v>689</v>
      </c>
      <c r="D3660" s="14" t="str">
        <f t="shared" si="56"/>
        <v>Error?</v>
      </c>
    </row>
    <row r="3661" spans="1:4" x14ac:dyDescent="0.2">
      <c r="A3661" s="89">
        <v>3600</v>
      </c>
      <c r="D3661" s="14" t="str">
        <f t="shared" si="56"/>
        <v>OK</v>
      </c>
    </row>
    <row r="3662" spans="1:4" x14ac:dyDescent="0.2">
      <c r="A3662" s="88">
        <v>3601</v>
      </c>
      <c r="D3662" s="14" t="str">
        <f t="shared" si="56"/>
        <v>OK</v>
      </c>
    </row>
    <row r="3663" spans="1:4" x14ac:dyDescent="0.2">
      <c r="A3663" s="89">
        <v>3602</v>
      </c>
      <c r="D3663" s="14" t="str">
        <f t="shared" si="56"/>
        <v>OK</v>
      </c>
    </row>
    <row r="3664" spans="1:4" x14ac:dyDescent="0.2">
      <c r="A3664" s="88">
        <v>3603</v>
      </c>
      <c r="C3664" s="14" t="s">
        <v>689</v>
      </c>
      <c r="D3664" s="14" t="str">
        <f t="shared" si="56"/>
        <v>OK</v>
      </c>
    </row>
    <row r="3665" spans="1:4" x14ac:dyDescent="0.2">
      <c r="A3665" s="88">
        <v>3604</v>
      </c>
      <c r="D3665" s="14" t="str">
        <f t="shared" si="56"/>
        <v>OK</v>
      </c>
    </row>
    <row r="3666" spans="1:4" x14ac:dyDescent="0.2">
      <c r="A3666" s="88">
        <v>3605</v>
      </c>
      <c r="D3666" s="14" t="str">
        <f t="shared" si="56"/>
        <v>OK</v>
      </c>
    </row>
    <row r="3667" spans="1:4" x14ac:dyDescent="0.2">
      <c r="A3667" s="88">
        <v>3606</v>
      </c>
      <c r="D3667" s="14" t="str">
        <f t="shared" si="56"/>
        <v>OK</v>
      </c>
    </row>
    <row r="3668" spans="1:4" x14ac:dyDescent="0.2">
      <c r="A3668" s="56">
        <v>3607</v>
      </c>
      <c r="B3668" s="1354">
        <f>'Expenditures 15-22'!K337</f>
        <v>2058006</v>
      </c>
      <c r="C3668" s="14" t="s">
        <v>689</v>
      </c>
      <c r="D3668" s="14" t="str">
        <f t="shared" si="56"/>
        <v>Error?</v>
      </c>
    </row>
    <row r="3669" spans="1:4" x14ac:dyDescent="0.2">
      <c r="A3669" s="56">
        <v>3608</v>
      </c>
      <c r="B3669" s="1354">
        <f>'Expenditures 15-22'!K338</f>
        <v>0</v>
      </c>
      <c r="C3669" s="14" t="s">
        <v>689</v>
      </c>
      <c r="D3669" s="14" t="str">
        <f t="shared" si="56"/>
        <v>Error?</v>
      </c>
    </row>
    <row r="3670" spans="1:4" x14ac:dyDescent="0.2">
      <c r="A3670" s="56">
        <v>3609</v>
      </c>
      <c r="B3670" s="1354">
        <f>'Expenditures 15-22'!K339</f>
        <v>2058006</v>
      </c>
      <c r="C3670" s="14" t="s">
        <v>689</v>
      </c>
      <c r="D3670" s="14" t="str">
        <f t="shared" si="56"/>
        <v>Error?</v>
      </c>
    </row>
    <row r="3671" spans="1:4" x14ac:dyDescent="0.2">
      <c r="A3671" s="56">
        <v>3610</v>
      </c>
      <c r="B3671" s="1354">
        <f>'Expenditures 15-22'!K340</f>
        <v>0</v>
      </c>
      <c r="C3671" s="14" t="s">
        <v>689</v>
      </c>
      <c r="D3671" s="14" t="str">
        <f t="shared" si="56"/>
        <v>Error?</v>
      </c>
    </row>
    <row r="3672" spans="1:4" x14ac:dyDescent="0.2">
      <c r="A3672" s="56">
        <v>3611</v>
      </c>
      <c r="B3672" s="1354">
        <f>'Expenditures 15-22'!K341</f>
        <v>2058006</v>
      </c>
      <c r="C3672" s="14" t="s">
        <v>689</v>
      </c>
      <c r="D3672" s="14" t="str">
        <f t="shared" si="56"/>
        <v>Error?</v>
      </c>
    </row>
    <row r="3673" spans="1:4" x14ac:dyDescent="0.2">
      <c r="A3673" s="56">
        <v>3612</v>
      </c>
      <c r="B3673" s="1354">
        <f>'Expenditures 15-22'!K343</f>
        <v>0</v>
      </c>
      <c r="C3673" s="14" t="s">
        <v>689</v>
      </c>
      <c r="D3673" s="14" t="str">
        <f t="shared" si="56"/>
        <v>Error?</v>
      </c>
    </row>
    <row r="3674" spans="1:4" x14ac:dyDescent="0.2">
      <c r="A3674" s="96">
        <v>3613</v>
      </c>
      <c r="B3674" s="1354">
        <f>'Expenditures 15-22'!K344</f>
        <v>0</v>
      </c>
      <c r="D3674" s="14" t="str">
        <f t="shared" si="56"/>
        <v>Error?</v>
      </c>
    </row>
    <row r="3675" spans="1:4" x14ac:dyDescent="0.2">
      <c r="A3675" s="56">
        <v>3614</v>
      </c>
      <c r="B3675" s="1354">
        <f>'Expenditures 15-22'!K347</f>
        <v>0</v>
      </c>
      <c r="C3675" s="14" t="s">
        <v>689</v>
      </c>
      <c r="D3675" s="14" t="str">
        <f t="shared" si="56"/>
        <v>Error?</v>
      </c>
    </row>
    <row r="3676" spans="1:4" x14ac:dyDescent="0.2">
      <c r="A3676" s="96">
        <v>3615</v>
      </c>
      <c r="B3676" s="1354">
        <f>'Expenditures 15-22'!K349</f>
        <v>0</v>
      </c>
      <c r="D3676" s="14" t="str">
        <f t="shared" si="56"/>
        <v>Error?</v>
      </c>
    </row>
    <row r="3677" spans="1:4" x14ac:dyDescent="0.2">
      <c r="A3677" s="88">
        <v>3616</v>
      </c>
      <c r="D3677" s="14" t="str">
        <f t="shared" si="56"/>
        <v>OK</v>
      </c>
    </row>
    <row r="3678" spans="1:4" x14ac:dyDescent="0.2">
      <c r="A3678" s="56">
        <v>3617</v>
      </c>
      <c r="B3678" s="1354">
        <f>'Expenditures 15-22'!K354</f>
        <v>2058006</v>
      </c>
      <c r="C3678" s="14" t="s">
        <v>689</v>
      </c>
      <c r="D3678" s="14" t="str">
        <f t="shared" si="56"/>
        <v>Error?</v>
      </c>
    </row>
    <row r="3679" spans="1:4" x14ac:dyDescent="0.2">
      <c r="A3679" s="88">
        <v>3618</v>
      </c>
      <c r="D3679" s="14" t="str">
        <f t="shared" si="56"/>
        <v>OK</v>
      </c>
    </row>
    <row r="3680" spans="1:4" x14ac:dyDescent="0.2">
      <c r="A3680" s="88">
        <v>3619</v>
      </c>
      <c r="D3680" s="14" t="str">
        <f t="shared" si="56"/>
        <v>OK</v>
      </c>
    </row>
    <row r="3681" spans="1:4" x14ac:dyDescent="0.2">
      <c r="A3681" s="56">
        <v>3620</v>
      </c>
      <c r="B3681" s="1354">
        <f>'Expenditures 15-22'!K355</f>
        <v>-311974</v>
      </c>
      <c r="C3681" s="14" t="s">
        <v>689</v>
      </c>
      <c r="D3681" s="14" t="str">
        <f t="shared" si="56"/>
        <v>Error?</v>
      </c>
    </row>
    <row r="3682" spans="1:4" x14ac:dyDescent="0.2">
      <c r="A3682" s="56">
        <v>3621</v>
      </c>
      <c r="B3682" s="1354">
        <f>'Short-Term Long-Term Debt 25'!C13</f>
        <v>0</v>
      </c>
      <c r="D3682" s="14" t="str">
        <f t="shared" si="56"/>
        <v>Error?</v>
      </c>
    </row>
    <row r="3683" spans="1:4" x14ac:dyDescent="0.2">
      <c r="A3683" s="56">
        <v>3622</v>
      </c>
      <c r="B3683" s="1354">
        <f>'Short-Term Long-Term Debt 25'!C19</f>
        <v>0</v>
      </c>
      <c r="D3683" s="14" t="str">
        <f t="shared" si="56"/>
        <v>Error?</v>
      </c>
    </row>
    <row r="3684" spans="1:4" x14ac:dyDescent="0.2">
      <c r="A3684" s="96">
        <v>3623</v>
      </c>
      <c r="B3684" s="1354">
        <f>'Short-Term Long-Term Debt 25'!D13</f>
        <v>0</v>
      </c>
      <c r="D3684" s="14" t="str">
        <f t="shared" si="56"/>
        <v>Error?</v>
      </c>
    </row>
    <row r="3685" spans="1:4" x14ac:dyDescent="0.2">
      <c r="A3685" s="56">
        <v>3624</v>
      </c>
      <c r="B3685" s="1354">
        <f>'Short-Term Long-Term Debt 25'!D19</f>
        <v>0</v>
      </c>
      <c r="D3685" s="14" t="str">
        <f t="shared" si="56"/>
        <v>Error?</v>
      </c>
    </row>
    <row r="3686" spans="1:4" x14ac:dyDescent="0.2">
      <c r="A3686" s="56">
        <v>3625</v>
      </c>
      <c r="B3686" s="1354">
        <f>'Short-Term Long-Term Debt 25'!E13</f>
        <v>0</v>
      </c>
      <c r="D3686" s="14" t="str">
        <f t="shared" si="56"/>
        <v>Error?</v>
      </c>
    </row>
    <row r="3687" spans="1:4" x14ac:dyDescent="0.2">
      <c r="A3687" s="56">
        <v>3626</v>
      </c>
      <c r="B3687" s="1354">
        <f>'Short-Term Long-Term Debt 25'!E19</f>
        <v>0</v>
      </c>
      <c r="D3687" s="14" t="str">
        <f t="shared" si="56"/>
        <v>Error?</v>
      </c>
    </row>
    <row r="3688" spans="1:4" x14ac:dyDescent="0.2">
      <c r="A3688" s="56">
        <v>3627</v>
      </c>
      <c r="B3688" s="1354">
        <f>'Short-Term Long-Term Debt 25'!F13</f>
        <v>0</v>
      </c>
      <c r="C3688" s="14" t="s">
        <v>689</v>
      </c>
      <c r="D3688" s="14" t="str">
        <f t="shared" si="56"/>
        <v>Error?</v>
      </c>
    </row>
    <row r="3689" spans="1:4" x14ac:dyDescent="0.2">
      <c r="A3689" s="56">
        <v>3628</v>
      </c>
      <c r="B3689" s="1354">
        <f>'Short-Term Long-Term Debt 25'!F19</f>
        <v>0</v>
      </c>
      <c r="C3689" s="14" t="s">
        <v>689</v>
      </c>
      <c r="D3689" s="14" t="str">
        <f t="shared" si="56"/>
        <v>Error?</v>
      </c>
    </row>
    <row r="3690" spans="1:4" x14ac:dyDescent="0.2">
      <c r="A3690" s="88">
        <v>3629</v>
      </c>
      <c r="D3690" s="14" t="str">
        <f t="shared" si="56"/>
        <v>OK</v>
      </c>
    </row>
    <row r="3691" spans="1:4" x14ac:dyDescent="0.2">
      <c r="A3691" s="88">
        <v>3630</v>
      </c>
      <c r="D3691" s="14" t="str">
        <f t="shared" si="56"/>
        <v>OK</v>
      </c>
    </row>
    <row r="3692" spans="1:4" x14ac:dyDescent="0.2">
      <c r="A3692" s="88">
        <v>3631</v>
      </c>
      <c r="D3692" s="14" t="str">
        <f t="shared" si="56"/>
        <v>OK</v>
      </c>
    </row>
    <row r="3693" spans="1:4" x14ac:dyDescent="0.2">
      <c r="A3693" s="88">
        <v>3632</v>
      </c>
      <c r="D3693" s="14" t="str">
        <f t="shared" si="56"/>
        <v>OK</v>
      </c>
    </row>
    <row r="3694" spans="1:4" x14ac:dyDescent="0.2">
      <c r="A3694" s="88">
        <v>3633</v>
      </c>
      <c r="D3694" s="14" t="str">
        <f t="shared" si="56"/>
        <v>OK</v>
      </c>
    </row>
    <row r="3695" spans="1:4" x14ac:dyDescent="0.2">
      <c r="A3695" s="88">
        <v>3634</v>
      </c>
      <c r="D3695" s="14" t="str">
        <f t="shared" si="56"/>
        <v>OK</v>
      </c>
    </row>
    <row r="3696" spans="1:4" x14ac:dyDescent="0.2">
      <c r="A3696" s="88">
        <v>3635</v>
      </c>
      <c r="D3696" s="14" t="str">
        <f t="shared" si="56"/>
        <v>OK</v>
      </c>
    </row>
    <row r="3697" spans="1:4" x14ac:dyDescent="0.2">
      <c r="A3697" s="88">
        <v>3636</v>
      </c>
      <c r="D3697" s="14" t="str">
        <f t="shared" si="56"/>
        <v>OK</v>
      </c>
    </row>
    <row r="3698" spans="1:4" x14ac:dyDescent="0.2">
      <c r="A3698" s="56">
        <v>3637</v>
      </c>
      <c r="B3698" s="1354">
        <f>'Acct Summary 7-8'!D30</f>
        <v>0</v>
      </c>
      <c r="D3698" s="14" t="str">
        <f t="shared" si="56"/>
        <v>Error?</v>
      </c>
    </row>
    <row r="3699" spans="1:4" x14ac:dyDescent="0.2">
      <c r="A3699" s="56">
        <v>3638</v>
      </c>
      <c r="B3699" s="1354">
        <f>'Acct Summary 7-8'!E31</f>
        <v>0</v>
      </c>
      <c r="D3699" s="14" t="str">
        <f t="shared" si="56"/>
        <v>Error?</v>
      </c>
    </row>
    <row r="3700" spans="1:4" x14ac:dyDescent="0.2">
      <c r="A3700" s="88">
        <v>3639</v>
      </c>
      <c r="D3700" s="14" t="str">
        <f t="shared" si="56"/>
        <v>OK</v>
      </c>
    </row>
    <row r="3701" spans="1:4" x14ac:dyDescent="0.2">
      <c r="A3701" s="88">
        <v>3640</v>
      </c>
      <c r="D3701" s="14" t="str">
        <f t="shared" si="56"/>
        <v>OK</v>
      </c>
    </row>
    <row r="3702" spans="1:4" x14ac:dyDescent="0.2">
      <c r="A3702" s="56">
        <v>3641</v>
      </c>
      <c r="B3702" s="1354">
        <f>'Acct Summary 7-8'!K52</f>
        <v>0</v>
      </c>
      <c r="C3702" s="14" t="s">
        <v>689</v>
      </c>
      <c r="D3702" s="14" t="str">
        <f t="shared" si="56"/>
        <v>Error?</v>
      </c>
    </row>
    <row r="3703" spans="1:4" x14ac:dyDescent="0.2">
      <c r="A3703" s="56">
        <v>3642</v>
      </c>
      <c r="B3703" s="1354">
        <f>'Acct Summary 7-8'!K53</f>
        <v>0</v>
      </c>
      <c r="C3703" s="14" t="s">
        <v>689</v>
      </c>
      <c r="D3703" s="14" t="str">
        <f t="shared" si="56"/>
        <v>Error?</v>
      </c>
    </row>
    <row r="3704" spans="1:4" x14ac:dyDescent="0.2">
      <c r="A3704" s="88">
        <v>3643</v>
      </c>
      <c r="D3704" s="14" t="str">
        <f t="shared" si="56"/>
        <v>OK</v>
      </c>
    </row>
    <row r="3705" spans="1:4" x14ac:dyDescent="0.2">
      <c r="A3705" s="88">
        <v>3644</v>
      </c>
      <c r="D3705" s="14" t="str">
        <f t="shared" si="56"/>
        <v>OK</v>
      </c>
    </row>
    <row r="3706" spans="1:4" x14ac:dyDescent="0.2">
      <c r="A3706" s="88">
        <v>3645</v>
      </c>
      <c r="D3706" s="14" t="str">
        <f t="shared" si="56"/>
        <v>OK</v>
      </c>
    </row>
    <row r="3707" spans="1:4" x14ac:dyDescent="0.2">
      <c r="A3707" s="88">
        <v>3646</v>
      </c>
      <c r="D3707" s="14" t="str">
        <f t="shared" si="56"/>
        <v>OK</v>
      </c>
    </row>
    <row r="3708" spans="1:4" x14ac:dyDescent="0.2">
      <c r="A3708" s="88">
        <v>3647</v>
      </c>
      <c r="D3708" s="14" t="str">
        <f t="shared" si="56"/>
        <v>OK</v>
      </c>
    </row>
    <row r="3709" spans="1:4" x14ac:dyDescent="0.2">
      <c r="A3709" s="88">
        <v>3648</v>
      </c>
      <c r="D3709" s="14" t="str">
        <f t="shared" si="56"/>
        <v>OK</v>
      </c>
    </row>
    <row r="3710" spans="1:4" x14ac:dyDescent="0.2">
      <c r="A3710" s="88">
        <v>3649</v>
      </c>
      <c r="D3710" s="14" t="str">
        <f t="shared" si="56"/>
        <v>OK</v>
      </c>
    </row>
    <row r="3711" spans="1:4" x14ac:dyDescent="0.2">
      <c r="A3711" s="88">
        <v>3650</v>
      </c>
      <c r="D3711" s="14" t="str">
        <f t="shared" ref="D3711:D3774" si="57">IF(ISBLANK(B3711),"OK",IF(A3711-B3711=0,"OK","Error?"))</f>
        <v>OK</v>
      </c>
    </row>
    <row r="3712" spans="1:4" x14ac:dyDescent="0.2">
      <c r="A3712" s="88">
        <v>3651</v>
      </c>
      <c r="D3712" s="14" t="str">
        <f t="shared" si="57"/>
        <v>OK</v>
      </c>
    </row>
    <row r="3713" spans="1:4" x14ac:dyDescent="0.2">
      <c r="A3713" s="88">
        <v>3652</v>
      </c>
      <c r="D3713" s="14" t="str">
        <f t="shared" si="57"/>
        <v>OK</v>
      </c>
    </row>
    <row r="3714" spans="1:4" x14ac:dyDescent="0.2">
      <c r="A3714" s="88">
        <v>3653</v>
      </c>
      <c r="D3714" s="14" t="str">
        <f t="shared" si="57"/>
        <v>OK</v>
      </c>
    </row>
    <row r="3715" spans="1:4" x14ac:dyDescent="0.2">
      <c r="A3715" s="88">
        <v>3654</v>
      </c>
      <c r="D3715" s="14" t="str">
        <f t="shared" si="57"/>
        <v>OK</v>
      </c>
    </row>
    <row r="3716" spans="1:4" x14ac:dyDescent="0.2">
      <c r="A3716" s="88">
        <v>3655</v>
      </c>
      <c r="D3716" s="14" t="str">
        <f t="shared" si="57"/>
        <v>OK</v>
      </c>
    </row>
    <row r="3717" spans="1:4" x14ac:dyDescent="0.2">
      <c r="A3717" s="56">
        <v>3656</v>
      </c>
      <c r="B3717" s="1354">
        <f>'Expenditures 15-22'!K302</f>
        <v>0</v>
      </c>
      <c r="C3717" s="14" t="s">
        <v>689</v>
      </c>
      <c r="D3717" s="14" t="str">
        <f t="shared" si="57"/>
        <v>Error?</v>
      </c>
    </row>
    <row r="3718" spans="1:4" x14ac:dyDescent="0.2">
      <c r="A3718" s="56">
        <v>3657</v>
      </c>
      <c r="B3718" s="1354">
        <f>'Acct Summary 7-8'!K7</f>
        <v>0</v>
      </c>
      <c r="C3718" s="14" t="s">
        <v>689</v>
      </c>
      <c r="D3718" s="14" t="str">
        <f t="shared" si="57"/>
        <v>Error?</v>
      </c>
    </row>
    <row r="3719" spans="1:4" x14ac:dyDescent="0.2">
      <c r="A3719" s="88">
        <v>3658</v>
      </c>
      <c r="D3719" s="14" t="str">
        <f t="shared" si="57"/>
        <v>OK</v>
      </c>
    </row>
    <row r="3720" spans="1:4" x14ac:dyDescent="0.2">
      <c r="A3720" s="88">
        <v>3659</v>
      </c>
      <c r="D3720" s="14" t="str">
        <f t="shared" si="57"/>
        <v>OK</v>
      </c>
    </row>
    <row r="3721" spans="1:4" x14ac:dyDescent="0.2">
      <c r="A3721" s="56">
        <v>3660</v>
      </c>
      <c r="B3721" s="1354">
        <f>'Expenditures 15-22'!D276</f>
        <v>0</v>
      </c>
      <c r="D3721" s="14" t="str">
        <f t="shared" si="57"/>
        <v>Error?</v>
      </c>
    </row>
    <row r="3722" spans="1:4" x14ac:dyDescent="0.2">
      <c r="A3722" s="56">
        <v>3661</v>
      </c>
      <c r="B3722" s="1354">
        <f>'Expenditures 15-22'!D278</f>
        <v>0</v>
      </c>
      <c r="C3722" s="14" t="s">
        <v>689</v>
      </c>
      <c r="D3722" s="14" t="str">
        <f t="shared" si="57"/>
        <v>Error?</v>
      </c>
    </row>
    <row r="3723" spans="1:4" x14ac:dyDescent="0.2">
      <c r="A3723" s="56">
        <v>3662</v>
      </c>
      <c r="B3723" s="1354">
        <f>'Expenditures 15-22'!K276</f>
        <v>0</v>
      </c>
      <c r="C3723" s="14" t="s">
        <v>689</v>
      </c>
      <c r="D3723" s="14" t="str">
        <f t="shared" si="57"/>
        <v>Error?</v>
      </c>
    </row>
    <row r="3724" spans="1:4" x14ac:dyDescent="0.2">
      <c r="A3724" s="56">
        <v>3663</v>
      </c>
      <c r="B3724" s="1354">
        <f>'Expenditures 15-22'!K278</f>
        <v>0</v>
      </c>
      <c r="C3724" s="14" t="s">
        <v>689</v>
      </c>
      <c r="D3724" s="14" t="str">
        <f t="shared" si="57"/>
        <v>Error?</v>
      </c>
    </row>
    <row r="3725" spans="1:4" x14ac:dyDescent="0.2">
      <c r="A3725" s="56">
        <v>3664</v>
      </c>
      <c r="B3725" s="1354">
        <f>'Tax Sched 24'!B13</f>
        <v>0</v>
      </c>
      <c r="C3725" s="14" t="s">
        <v>689</v>
      </c>
      <c r="D3725" s="14" t="str">
        <f t="shared" si="57"/>
        <v>Error?</v>
      </c>
    </row>
    <row r="3726" spans="1:4" x14ac:dyDescent="0.2">
      <c r="A3726" s="56">
        <v>3665</v>
      </c>
      <c r="B3726" s="1354">
        <f>'Tax Sched 24'!D13</f>
        <v>0</v>
      </c>
      <c r="C3726" s="14" t="s">
        <v>689</v>
      </c>
      <c r="D3726" s="14" t="str">
        <f t="shared" si="57"/>
        <v>Error?</v>
      </c>
    </row>
    <row r="3727" spans="1:4" x14ac:dyDescent="0.2">
      <c r="A3727" s="56">
        <v>3666</v>
      </c>
      <c r="B3727" s="1354">
        <f>'Tax Sched 24'!C13</f>
        <v>0</v>
      </c>
      <c r="D3727" s="14" t="str">
        <f t="shared" si="57"/>
        <v>Error?</v>
      </c>
    </row>
    <row r="3728" spans="1:4" x14ac:dyDescent="0.2">
      <c r="A3728" s="56">
        <v>3667</v>
      </c>
      <c r="B3728" s="1354">
        <f>'Tax Sched 24'!F13</f>
        <v>0</v>
      </c>
      <c r="C3728" s="14" t="s">
        <v>689</v>
      </c>
      <c r="D3728" s="14" t="str">
        <f t="shared" si="57"/>
        <v>Error?</v>
      </c>
    </row>
    <row r="3729" spans="1:4" x14ac:dyDescent="0.2">
      <c r="A3729" s="56">
        <v>3668</v>
      </c>
      <c r="B3729" s="1354">
        <f>'Tax Sched 24'!E13</f>
        <v>0</v>
      </c>
      <c r="D3729" s="14" t="str">
        <f t="shared" si="57"/>
        <v>Error?</v>
      </c>
    </row>
    <row r="3730" spans="1:4" x14ac:dyDescent="0.2">
      <c r="A3730" s="56">
        <v>3669</v>
      </c>
      <c r="B3730" s="1354">
        <f>'ICR Computation 30'!E10</f>
        <v>6775164</v>
      </c>
      <c r="D3730" s="14" t="str">
        <f t="shared" si="57"/>
        <v>Error?</v>
      </c>
    </row>
    <row r="3731" spans="1:4" x14ac:dyDescent="0.2">
      <c r="A3731" s="88">
        <v>3670</v>
      </c>
      <c r="D3731" s="14" t="str">
        <f t="shared" si="57"/>
        <v>OK</v>
      </c>
    </row>
    <row r="3732" spans="1:4" x14ac:dyDescent="0.2">
      <c r="A3732" s="88">
        <v>3671</v>
      </c>
      <c r="D3732" s="14" t="str">
        <f t="shared" si="57"/>
        <v>OK</v>
      </c>
    </row>
    <row r="3733" spans="1:4" x14ac:dyDescent="0.2">
      <c r="A3733" s="88">
        <v>3672</v>
      </c>
      <c r="D3733" s="14" t="str">
        <f t="shared" si="57"/>
        <v>OK</v>
      </c>
    </row>
    <row r="3734" spans="1:4" x14ac:dyDescent="0.2">
      <c r="A3734" s="88">
        <v>3673</v>
      </c>
      <c r="D3734" s="14" t="str">
        <f t="shared" si="57"/>
        <v>OK</v>
      </c>
    </row>
    <row r="3735" spans="1:4" x14ac:dyDescent="0.2">
      <c r="A3735" s="88">
        <v>3674</v>
      </c>
      <c r="D3735" s="14" t="str">
        <f t="shared" si="57"/>
        <v>OK</v>
      </c>
    </row>
    <row r="3736" spans="1:4" x14ac:dyDescent="0.2">
      <c r="A3736" s="88">
        <v>3675</v>
      </c>
      <c r="D3736" s="14" t="str">
        <f t="shared" si="57"/>
        <v>OK</v>
      </c>
    </row>
    <row r="3737" spans="1:4" x14ac:dyDescent="0.2">
      <c r="A3737" s="88">
        <v>3676</v>
      </c>
      <c r="D3737" s="14" t="str">
        <f t="shared" si="57"/>
        <v>OK</v>
      </c>
    </row>
    <row r="3738" spans="1:4" x14ac:dyDescent="0.2">
      <c r="A3738" s="88">
        <v>3677</v>
      </c>
      <c r="D3738" s="14" t="str">
        <f t="shared" si="57"/>
        <v>OK</v>
      </c>
    </row>
    <row r="3739" spans="1:4" x14ac:dyDescent="0.2">
      <c r="A3739" s="88">
        <v>3678</v>
      </c>
      <c r="D3739" s="14" t="str">
        <f t="shared" si="57"/>
        <v>OK</v>
      </c>
    </row>
    <row r="3740" spans="1:4" x14ac:dyDescent="0.2">
      <c r="A3740" s="88">
        <v>3679</v>
      </c>
      <c r="D3740" s="14" t="str">
        <f t="shared" si="57"/>
        <v>OK</v>
      </c>
    </row>
    <row r="3741" spans="1:4" x14ac:dyDescent="0.2">
      <c r="A3741" s="88">
        <v>3680</v>
      </c>
      <c r="D3741" s="14" t="str">
        <f t="shared" si="57"/>
        <v>OK</v>
      </c>
    </row>
    <row r="3742" spans="1:4" x14ac:dyDescent="0.2">
      <c r="A3742" s="88">
        <v>3681</v>
      </c>
      <c r="D3742" s="14" t="str">
        <f t="shared" si="57"/>
        <v>OK</v>
      </c>
    </row>
    <row r="3743" spans="1:4" x14ac:dyDescent="0.2">
      <c r="A3743" s="88">
        <v>3682</v>
      </c>
      <c r="D3743" s="14" t="str">
        <f t="shared" si="57"/>
        <v>OK</v>
      </c>
    </row>
    <row r="3744" spans="1:4" x14ac:dyDescent="0.2">
      <c r="A3744" s="88">
        <v>3683</v>
      </c>
      <c r="D3744" s="14" t="str">
        <f t="shared" si="57"/>
        <v>OK</v>
      </c>
    </row>
    <row r="3745" spans="1:4" x14ac:dyDescent="0.2">
      <c r="A3745" s="88">
        <v>3684</v>
      </c>
      <c r="D3745" s="14" t="str">
        <f t="shared" si="57"/>
        <v>OK</v>
      </c>
    </row>
    <row r="3746" spans="1:4" x14ac:dyDescent="0.2">
      <c r="A3746" s="88">
        <v>3685</v>
      </c>
      <c r="D3746" s="14" t="str">
        <f t="shared" si="57"/>
        <v>OK</v>
      </c>
    </row>
    <row r="3747" spans="1:4" x14ac:dyDescent="0.2">
      <c r="A3747" s="88">
        <v>3686</v>
      </c>
      <c r="D3747" s="14" t="str">
        <f t="shared" si="57"/>
        <v>OK</v>
      </c>
    </row>
    <row r="3748" spans="1:4" x14ac:dyDescent="0.2">
      <c r="A3748" s="88">
        <v>3687</v>
      </c>
      <c r="D3748" s="14" t="str">
        <f t="shared" si="57"/>
        <v>OK</v>
      </c>
    </row>
    <row r="3749" spans="1:4" x14ac:dyDescent="0.2">
      <c r="A3749" s="88">
        <v>3688</v>
      </c>
      <c r="D3749" s="14" t="str">
        <f t="shared" si="57"/>
        <v>OK</v>
      </c>
    </row>
    <row r="3750" spans="1:4" x14ac:dyDescent="0.2">
      <c r="A3750" s="88">
        <v>3689</v>
      </c>
      <c r="D3750" s="14" t="str">
        <f t="shared" si="57"/>
        <v>OK</v>
      </c>
    </row>
    <row r="3751" spans="1:4" x14ac:dyDescent="0.2">
      <c r="A3751" s="88">
        <v>3690</v>
      </c>
      <c r="D3751" s="14" t="str">
        <f t="shared" si="57"/>
        <v>OK</v>
      </c>
    </row>
    <row r="3752" spans="1:4" x14ac:dyDescent="0.2">
      <c r="A3752" s="88">
        <v>3691</v>
      </c>
      <c r="D3752" s="14" t="str">
        <f t="shared" si="57"/>
        <v>OK</v>
      </c>
    </row>
    <row r="3753" spans="1:4" x14ac:dyDescent="0.2">
      <c r="A3753" s="88">
        <v>3692</v>
      </c>
      <c r="D3753" s="14" t="str">
        <f t="shared" si="57"/>
        <v>OK</v>
      </c>
    </row>
    <row r="3754" spans="1:4" x14ac:dyDescent="0.2">
      <c r="A3754" s="88">
        <v>3693</v>
      </c>
      <c r="D3754" s="14" t="str">
        <f t="shared" si="57"/>
        <v>OK</v>
      </c>
    </row>
    <row r="3755" spans="1:4" x14ac:dyDescent="0.2">
      <c r="A3755" s="88">
        <v>3694</v>
      </c>
      <c r="D3755" s="14" t="str">
        <f t="shared" si="57"/>
        <v>OK</v>
      </c>
    </row>
    <row r="3756" spans="1:4" x14ac:dyDescent="0.2">
      <c r="A3756" s="88">
        <v>3695</v>
      </c>
      <c r="D3756" s="14" t="str">
        <f t="shared" si="57"/>
        <v>OK</v>
      </c>
    </row>
    <row r="3757" spans="1:4" x14ac:dyDescent="0.2">
      <c r="A3757" s="88">
        <v>3696</v>
      </c>
      <c r="D3757" s="14" t="str">
        <f t="shared" si="57"/>
        <v>OK</v>
      </c>
    </row>
    <row r="3758" spans="1:4" x14ac:dyDescent="0.2">
      <c r="A3758" s="88">
        <v>3697</v>
      </c>
      <c r="D3758" s="14" t="str">
        <f t="shared" si="57"/>
        <v>OK</v>
      </c>
    </row>
    <row r="3759" spans="1:4" x14ac:dyDescent="0.2">
      <c r="A3759" s="88">
        <v>3698</v>
      </c>
      <c r="D3759" s="14" t="str">
        <f t="shared" si="57"/>
        <v>OK</v>
      </c>
    </row>
    <row r="3760" spans="1:4" x14ac:dyDescent="0.2">
      <c r="A3760" s="88">
        <v>3699</v>
      </c>
      <c r="D3760" s="14" t="str">
        <f t="shared" si="57"/>
        <v>OK</v>
      </c>
    </row>
    <row r="3761" spans="1:4" x14ac:dyDescent="0.2">
      <c r="A3761" s="88">
        <v>3700</v>
      </c>
      <c r="D3761" s="14" t="str">
        <f t="shared" si="57"/>
        <v>OK</v>
      </c>
    </row>
    <row r="3762" spans="1:4" x14ac:dyDescent="0.2">
      <c r="A3762" s="88">
        <v>3701</v>
      </c>
      <c r="D3762" s="14" t="str">
        <f t="shared" si="57"/>
        <v>OK</v>
      </c>
    </row>
    <row r="3763" spans="1:4" x14ac:dyDescent="0.2">
      <c r="A3763" s="88">
        <v>3702</v>
      </c>
      <c r="D3763" s="14" t="str">
        <f t="shared" si="57"/>
        <v>OK</v>
      </c>
    </row>
    <row r="3764" spans="1:4" x14ac:dyDescent="0.2">
      <c r="A3764" s="88">
        <v>3703</v>
      </c>
      <c r="D3764" s="14" t="str">
        <f t="shared" si="57"/>
        <v>OK</v>
      </c>
    </row>
    <row r="3765" spans="1:4" x14ac:dyDescent="0.2">
      <c r="A3765" s="88">
        <v>3704</v>
      </c>
      <c r="D3765" s="14" t="str">
        <f t="shared" si="57"/>
        <v>OK</v>
      </c>
    </row>
    <row r="3766" spans="1:4" x14ac:dyDescent="0.2">
      <c r="A3766" s="88">
        <v>3705</v>
      </c>
      <c r="D3766" s="14" t="str">
        <f t="shared" si="57"/>
        <v>OK</v>
      </c>
    </row>
    <row r="3767" spans="1:4" x14ac:dyDescent="0.2">
      <c r="A3767" s="88">
        <v>3706</v>
      </c>
      <c r="D3767" s="14" t="str">
        <f t="shared" si="57"/>
        <v>OK</v>
      </c>
    </row>
    <row r="3768" spans="1:4" x14ac:dyDescent="0.2">
      <c r="A3768" s="88">
        <v>3707</v>
      </c>
      <c r="D3768" s="14" t="str">
        <f t="shared" si="57"/>
        <v>OK</v>
      </c>
    </row>
    <row r="3769" spans="1:4" x14ac:dyDescent="0.2">
      <c r="A3769" s="88">
        <v>3708</v>
      </c>
      <c r="D3769" s="14" t="str">
        <f t="shared" si="57"/>
        <v>OK</v>
      </c>
    </row>
    <row r="3770" spans="1:4" x14ac:dyDescent="0.2">
      <c r="A3770" s="88">
        <v>3709</v>
      </c>
      <c r="D3770" s="14" t="str">
        <f t="shared" si="57"/>
        <v>OK</v>
      </c>
    </row>
    <row r="3771" spans="1:4" x14ac:dyDescent="0.2">
      <c r="A3771" s="88">
        <v>3710</v>
      </c>
      <c r="D3771" s="14" t="str">
        <f t="shared" si="57"/>
        <v>OK</v>
      </c>
    </row>
    <row r="3772" spans="1:4" x14ac:dyDescent="0.2">
      <c r="A3772" s="88">
        <v>3711</v>
      </c>
      <c r="D3772" s="14" t="str">
        <f t="shared" si="57"/>
        <v>OK</v>
      </c>
    </row>
    <row r="3773" spans="1:4" x14ac:dyDescent="0.2">
      <c r="A3773" s="88">
        <v>3712</v>
      </c>
      <c r="D3773" s="14" t="str">
        <f t="shared" si="57"/>
        <v>OK</v>
      </c>
    </row>
    <row r="3774" spans="1:4" x14ac:dyDescent="0.2">
      <c r="A3774" s="88">
        <v>3713</v>
      </c>
      <c r="D3774" s="14" t="str">
        <f t="shared" si="57"/>
        <v>OK</v>
      </c>
    </row>
    <row r="3775" spans="1:4" x14ac:dyDescent="0.2">
      <c r="A3775" s="88">
        <v>3714</v>
      </c>
      <c r="D3775" s="14" t="str">
        <f t="shared" ref="D3775:D3838" si="58">IF(ISBLANK(B3775),"OK",IF(A3775-B3775=0,"OK","Error?"))</f>
        <v>OK</v>
      </c>
    </row>
    <row r="3776" spans="1:4" x14ac:dyDescent="0.2">
      <c r="A3776" s="88">
        <v>3715</v>
      </c>
      <c r="D3776" s="14" t="str">
        <f t="shared" si="58"/>
        <v>OK</v>
      </c>
    </row>
    <row r="3777" spans="1:4" x14ac:dyDescent="0.2">
      <c r="A3777" s="88">
        <v>3716</v>
      </c>
      <c r="D3777" s="14" t="str">
        <f t="shared" si="58"/>
        <v>OK</v>
      </c>
    </row>
    <row r="3778" spans="1:4" x14ac:dyDescent="0.2">
      <c r="A3778" s="88">
        <v>3717</v>
      </c>
      <c r="D3778" s="14" t="str">
        <f t="shared" si="58"/>
        <v>OK</v>
      </c>
    </row>
    <row r="3779" spans="1:4" x14ac:dyDescent="0.2">
      <c r="A3779" s="88">
        <v>3718</v>
      </c>
      <c r="D3779" s="14" t="str">
        <f t="shared" si="58"/>
        <v>OK</v>
      </c>
    </row>
    <row r="3780" spans="1:4" x14ac:dyDescent="0.2">
      <c r="A3780" s="88">
        <v>3719</v>
      </c>
      <c r="D3780" s="14" t="str">
        <f t="shared" si="58"/>
        <v>OK</v>
      </c>
    </row>
    <row r="3781" spans="1:4" x14ac:dyDescent="0.2">
      <c r="A3781" s="88">
        <v>3720</v>
      </c>
      <c r="D3781" s="14" t="str">
        <f t="shared" si="58"/>
        <v>OK</v>
      </c>
    </row>
    <row r="3782" spans="1:4" x14ac:dyDescent="0.2">
      <c r="A3782" s="88">
        <v>3721</v>
      </c>
      <c r="D3782" s="14" t="str">
        <f t="shared" si="58"/>
        <v>OK</v>
      </c>
    </row>
    <row r="3783" spans="1:4" x14ac:dyDescent="0.2">
      <c r="A3783" s="88">
        <v>3722</v>
      </c>
      <c r="D3783" s="14" t="str">
        <f t="shared" si="58"/>
        <v>OK</v>
      </c>
    </row>
    <row r="3784" spans="1:4" x14ac:dyDescent="0.2">
      <c r="A3784" s="88">
        <v>3723</v>
      </c>
      <c r="D3784" s="14" t="str">
        <f t="shared" si="58"/>
        <v>OK</v>
      </c>
    </row>
    <row r="3785" spans="1:4" x14ac:dyDescent="0.2">
      <c r="A3785" s="88">
        <v>3724</v>
      </c>
      <c r="D3785" s="14" t="str">
        <f t="shared" si="58"/>
        <v>OK</v>
      </c>
    </row>
    <row r="3786" spans="1:4" x14ac:dyDescent="0.2">
      <c r="A3786" s="88">
        <v>3725</v>
      </c>
      <c r="D3786" s="14" t="str">
        <f t="shared" si="58"/>
        <v>OK</v>
      </c>
    </row>
    <row r="3787" spans="1:4" x14ac:dyDescent="0.2">
      <c r="A3787" s="88">
        <v>3726</v>
      </c>
      <c r="D3787" s="14" t="str">
        <f t="shared" si="58"/>
        <v>OK</v>
      </c>
    </row>
    <row r="3788" spans="1:4" x14ac:dyDescent="0.2">
      <c r="A3788" s="88">
        <v>3727</v>
      </c>
      <c r="D3788" s="14" t="str">
        <f t="shared" si="58"/>
        <v>OK</v>
      </c>
    </row>
    <row r="3789" spans="1:4" x14ac:dyDescent="0.2">
      <c r="A3789" s="88">
        <v>3728</v>
      </c>
      <c r="D3789" s="14" t="str">
        <f t="shared" si="58"/>
        <v>OK</v>
      </c>
    </row>
    <row r="3790" spans="1:4" x14ac:dyDescent="0.2">
      <c r="A3790" s="88">
        <v>3729</v>
      </c>
      <c r="D3790" s="14" t="str">
        <f t="shared" si="58"/>
        <v>OK</v>
      </c>
    </row>
    <row r="3791" spans="1:4" x14ac:dyDescent="0.2">
      <c r="A3791" s="88">
        <v>3730</v>
      </c>
      <c r="D3791" s="14" t="str">
        <f t="shared" si="58"/>
        <v>OK</v>
      </c>
    </row>
    <row r="3792" spans="1:4" x14ac:dyDescent="0.2">
      <c r="A3792" s="88">
        <v>3731</v>
      </c>
      <c r="D3792" s="14" t="str">
        <f t="shared" si="58"/>
        <v>OK</v>
      </c>
    </row>
    <row r="3793" spans="1:4" x14ac:dyDescent="0.2">
      <c r="A3793" s="88">
        <v>3732</v>
      </c>
      <c r="D3793" s="14" t="str">
        <f t="shared" si="58"/>
        <v>OK</v>
      </c>
    </row>
    <row r="3794" spans="1:4" x14ac:dyDescent="0.2">
      <c r="A3794" s="88">
        <v>3733</v>
      </c>
      <c r="D3794" s="14" t="str">
        <f t="shared" si="58"/>
        <v>OK</v>
      </c>
    </row>
    <row r="3795" spans="1:4" x14ac:dyDescent="0.2">
      <c r="A3795" s="88">
        <v>3734</v>
      </c>
      <c r="D3795" s="14" t="str">
        <f t="shared" si="58"/>
        <v>OK</v>
      </c>
    </row>
    <row r="3796" spans="1:4" x14ac:dyDescent="0.2">
      <c r="A3796" s="88">
        <v>3735</v>
      </c>
      <c r="D3796" s="14" t="str">
        <f t="shared" si="58"/>
        <v>OK</v>
      </c>
    </row>
    <row r="3797" spans="1:4" x14ac:dyDescent="0.2">
      <c r="A3797" s="88">
        <v>3736</v>
      </c>
      <c r="D3797" s="14" t="str">
        <f t="shared" si="58"/>
        <v>OK</v>
      </c>
    </row>
    <row r="3798" spans="1:4" x14ac:dyDescent="0.2">
      <c r="A3798" s="88">
        <v>3737</v>
      </c>
      <c r="D3798" s="14" t="str">
        <f t="shared" si="58"/>
        <v>OK</v>
      </c>
    </row>
    <row r="3799" spans="1:4" x14ac:dyDescent="0.2">
      <c r="A3799" s="88">
        <v>3738</v>
      </c>
      <c r="D3799" s="14" t="str">
        <f t="shared" si="58"/>
        <v>OK</v>
      </c>
    </row>
    <row r="3800" spans="1:4" x14ac:dyDescent="0.2">
      <c r="A3800" s="88">
        <v>3739</v>
      </c>
      <c r="D3800" s="14" t="str">
        <f t="shared" si="58"/>
        <v>OK</v>
      </c>
    </row>
    <row r="3801" spans="1:4" x14ac:dyDescent="0.2">
      <c r="A3801" s="88">
        <v>3740</v>
      </c>
      <c r="D3801" s="14" t="str">
        <f t="shared" si="58"/>
        <v>OK</v>
      </c>
    </row>
    <row r="3802" spans="1:4" x14ac:dyDescent="0.2">
      <c r="A3802" s="88">
        <v>3741</v>
      </c>
      <c r="D3802" s="14" t="str">
        <f t="shared" si="58"/>
        <v>OK</v>
      </c>
    </row>
    <row r="3803" spans="1:4" x14ac:dyDescent="0.2">
      <c r="A3803" s="88">
        <v>3742</v>
      </c>
      <c r="D3803" s="14" t="str">
        <f t="shared" si="58"/>
        <v>OK</v>
      </c>
    </row>
    <row r="3804" spans="1:4" x14ac:dyDescent="0.2">
      <c r="A3804" s="88">
        <v>3743</v>
      </c>
      <c r="D3804" s="14" t="str">
        <f t="shared" si="58"/>
        <v>OK</v>
      </c>
    </row>
    <row r="3805" spans="1:4" x14ac:dyDescent="0.2">
      <c r="A3805" s="88">
        <v>3744</v>
      </c>
      <c r="D3805" s="14" t="str">
        <f t="shared" si="58"/>
        <v>OK</v>
      </c>
    </row>
    <row r="3806" spans="1:4" x14ac:dyDescent="0.2">
      <c r="A3806" s="88">
        <v>3745</v>
      </c>
      <c r="D3806" s="14" t="str">
        <f t="shared" si="58"/>
        <v>OK</v>
      </c>
    </row>
    <row r="3807" spans="1:4" x14ac:dyDescent="0.2">
      <c r="A3807" s="88">
        <v>3746</v>
      </c>
      <c r="D3807" s="14" t="str">
        <f t="shared" si="58"/>
        <v>OK</v>
      </c>
    </row>
    <row r="3808" spans="1:4" x14ac:dyDescent="0.2">
      <c r="A3808" s="88">
        <v>3747</v>
      </c>
      <c r="D3808" s="14" t="str">
        <f t="shared" si="58"/>
        <v>OK</v>
      </c>
    </row>
    <row r="3809" spans="1:4" x14ac:dyDescent="0.2">
      <c r="A3809" s="88">
        <v>3748</v>
      </c>
      <c r="D3809" s="14" t="str">
        <f t="shared" si="58"/>
        <v>OK</v>
      </c>
    </row>
    <row r="3810" spans="1:4" x14ac:dyDescent="0.2">
      <c r="A3810" s="88">
        <v>3749</v>
      </c>
      <c r="D3810" s="14" t="str">
        <f t="shared" si="58"/>
        <v>OK</v>
      </c>
    </row>
    <row r="3811" spans="1:4" x14ac:dyDescent="0.2">
      <c r="A3811" s="88">
        <v>3750</v>
      </c>
      <c r="D3811" s="14" t="str">
        <f t="shared" si="58"/>
        <v>OK</v>
      </c>
    </row>
    <row r="3812" spans="1:4" x14ac:dyDescent="0.2">
      <c r="A3812" s="88">
        <v>3751</v>
      </c>
      <c r="D3812" s="14" t="str">
        <f t="shared" si="58"/>
        <v>OK</v>
      </c>
    </row>
    <row r="3813" spans="1:4" x14ac:dyDescent="0.2">
      <c r="A3813" s="88">
        <v>3752</v>
      </c>
      <c r="D3813" s="14" t="str">
        <f t="shared" si="58"/>
        <v>OK</v>
      </c>
    </row>
    <row r="3814" spans="1:4" x14ac:dyDescent="0.2">
      <c r="A3814" s="88">
        <v>3753</v>
      </c>
      <c r="D3814" s="14" t="str">
        <f t="shared" si="58"/>
        <v>OK</v>
      </c>
    </row>
    <row r="3815" spans="1:4" x14ac:dyDescent="0.2">
      <c r="A3815" s="88">
        <v>3754</v>
      </c>
      <c r="D3815" s="14" t="str">
        <f t="shared" si="58"/>
        <v>OK</v>
      </c>
    </row>
    <row r="3816" spans="1:4" x14ac:dyDescent="0.2">
      <c r="A3816" s="88">
        <v>3755</v>
      </c>
      <c r="D3816" s="14" t="str">
        <f t="shared" si="58"/>
        <v>OK</v>
      </c>
    </row>
    <row r="3817" spans="1:4" x14ac:dyDescent="0.2">
      <c r="A3817" s="88">
        <v>3756</v>
      </c>
      <c r="D3817" s="14" t="str">
        <f t="shared" si="58"/>
        <v>OK</v>
      </c>
    </row>
    <row r="3818" spans="1:4" x14ac:dyDescent="0.2">
      <c r="A3818" s="88">
        <v>3757</v>
      </c>
      <c r="D3818" s="14" t="str">
        <f t="shared" si="58"/>
        <v>OK</v>
      </c>
    </row>
    <row r="3819" spans="1:4" x14ac:dyDescent="0.2">
      <c r="A3819" s="88">
        <v>3758</v>
      </c>
      <c r="D3819" s="14" t="str">
        <f t="shared" si="58"/>
        <v>OK</v>
      </c>
    </row>
    <row r="3820" spans="1:4" x14ac:dyDescent="0.2">
      <c r="A3820" s="88">
        <v>3759</v>
      </c>
      <c r="D3820" s="14" t="str">
        <f t="shared" si="58"/>
        <v>OK</v>
      </c>
    </row>
    <row r="3821" spans="1:4" x14ac:dyDescent="0.2">
      <c r="A3821" s="88">
        <v>3760</v>
      </c>
      <c r="D3821" s="14" t="str">
        <f t="shared" si="58"/>
        <v>OK</v>
      </c>
    </row>
    <row r="3822" spans="1:4" x14ac:dyDescent="0.2">
      <c r="A3822" s="88">
        <v>3761</v>
      </c>
      <c r="D3822" s="14" t="str">
        <f t="shared" si="58"/>
        <v>OK</v>
      </c>
    </row>
    <row r="3823" spans="1:4" x14ac:dyDescent="0.2">
      <c r="A3823" s="88">
        <v>3762</v>
      </c>
      <c r="D3823" s="14" t="str">
        <f t="shared" si="58"/>
        <v>OK</v>
      </c>
    </row>
    <row r="3824" spans="1:4" x14ac:dyDescent="0.2">
      <c r="A3824" s="88">
        <v>3763</v>
      </c>
      <c r="D3824" s="14" t="str">
        <f t="shared" si="58"/>
        <v>OK</v>
      </c>
    </row>
    <row r="3825" spans="1:4" x14ac:dyDescent="0.2">
      <c r="A3825" s="88">
        <v>3764</v>
      </c>
      <c r="D3825" s="14" t="str">
        <f t="shared" si="58"/>
        <v>OK</v>
      </c>
    </row>
    <row r="3826" spans="1:4" x14ac:dyDescent="0.2">
      <c r="A3826" s="88">
        <v>3765</v>
      </c>
      <c r="D3826" s="14" t="str">
        <f t="shared" si="58"/>
        <v>OK</v>
      </c>
    </row>
    <row r="3827" spans="1:4" x14ac:dyDescent="0.2">
      <c r="A3827" s="88">
        <v>3766</v>
      </c>
      <c r="D3827" s="14" t="str">
        <f t="shared" si="58"/>
        <v>OK</v>
      </c>
    </row>
    <row r="3828" spans="1:4" x14ac:dyDescent="0.2">
      <c r="A3828" s="88">
        <v>3767</v>
      </c>
      <c r="D3828" s="14" t="str">
        <f t="shared" si="58"/>
        <v>OK</v>
      </c>
    </row>
    <row r="3829" spans="1:4" x14ac:dyDescent="0.2">
      <c r="A3829" s="88">
        <v>3768</v>
      </c>
      <c r="D3829" s="14" t="str">
        <f t="shared" si="58"/>
        <v>OK</v>
      </c>
    </row>
    <row r="3830" spans="1:4" x14ac:dyDescent="0.2">
      <c r="A3830" s="88">
        <v>3769</v>
      </c>
      <c r="D3830" s="14" t="str">
        <f t="shared" si="58"/>
        <v>OK</v>
      </c>
    </row>
    <row r="3831" spans="1:4" x14ac:dyDescent="0.2">
      <c r="A3831" s="88">
        <v>3770</v>
      </c>
      <c r="D3831" s="14" t="str">
        <f t="shared" si="58"/>
        <v>OK</v>
      </c>
    </row>
    <row r="3832" spans="1:4" x14ac:dyDescent="0.2">
      <c r="A3832" s="88">
        <v>3771</v>
      </c>
      <c r="D3832" s="14" t="str">
        <f t="shared" si="58"/>
        <v>OK</v>
      </c>
    </row>
    <row r="3833" spans="1:4" x14ac:dyDescent="0.2">
      <c r="A3833" s="88">
        <v>3772</v>
      </c>
      <c r="D3833" s="14" t="str">
        <f t="shared" si="58"/>
        <v>OK</v>
      </c>
    </row>
    <row r="3834" spans="1:4" x14ac:dyDescent="0.2">
      <c r="A3834" s="88">
        <v>3773</v>
      </c>
      <c r="D3834" s="14" t="str">
        <f t="shared" si="58"/>
        <v>OK</v>
      </c>
    </row>
    <row r="3835" spans="1:4" x14ac:dyDescent="0.2">
      <c r="A3835" s="88">
        <v>3774</v>
      </c>
      <c r="D3835" s="14" t="str">
        <f t="shared" si="58"/>
        <v>OK</v>
      </c>
    </row>
    <row r="3836" spans="1:4" x14ac:dyDescent="0.2">
      <c r="A3836" s="88">
        <v>3775</v>
      </c>
      <c r="D3836" s="14" t="str">
        <f t="shared" si="58"/>
        <v>OK</v>
      </c>
    </row>
    <row r="3837" spans="1:4" x14ac:dyDescent="0.2">
      <c r="A3837" s="88">
        <v>3776</v>
      </c>
      <c r="D3837" s="14" t="str">
        <f t="shared" si="58"/>
        <v>OK</v>
      </c>
    </row>
    <row r="3838" spans="1:4" x14ac:dyDescent="0.2">
      <c r="A3838" s="88">
        <v>3777</v>
      </c>
      <c r="D3838" s="14" t="str">
        <f t="shared" si="58"/>
        <v>OK</v>
      </c>
    </row>
    <row r="3839" spans="1:4" x14ac:dyDescent="0.2">
      <c r="A3839" s="88">
        <v>3778</v>
      </c>
      <c r="D3839" s="14" t="str">
        <f t="shared" ref="D3839:D3902" si="59">IF(ISBLANK(B3839),"OK",IF(A3839-B3839=0,"OK","Error?"))</f>
        <v>OK</v>
      </c>
    </row>
    <row r="3840" spans="1:4" x14ac:dyDescent="0.2">
      <c r="A3840" s="88">
        <v>3779</v>
      </c>
      <c r="D3840" s="14" t="str">
        <f t="shared" si="59"/>
        <v>OK</v>
      </c>
    </row>
    <row r="3841" spans="1:4" x14ac:dyDescent="0.2">
      <c r="A3841" s="88">
        <v>3780</v>
      </c>
      <c r="D3841" s="14" t="str">
        <f t="shared" si="59"/>
        <v>OK</v>
      </c>
    </row>
    <row r="3842" spans="1:4" x14ac:dyDescent="0.2">
      <c r="A3842" s="88">
        <v>3781</v>
      </c>
      <c r="D3842" s="14" t="str">
        <f t="shared" si="59"/>
        <v>OK</v>
      </c>
    </row>
    <row r="3843" spans="1:4" x14ac:dyDescent="0.2">
      <c r="A3843" s="88">
        <v>3782</v>
      </c>
      <c r="D3843" s="14" t="str">
        <f t="shared" si="59"/>
        <v>OK</v>
      </c>
    </row>
    <row r="3844" spans="1:4" x14ac:dyDescent="0.2">
      <c r="A3844" s="88">
        <v>3783</v>
      </c>
      <c r="D3844" s="14" t="str">
        <f t="shared" si="59"/>
        <v>OK</v>
      </c>
    </row>
    <row r="3845" spans="1:4" x14ac:dyDescent="0.2">
      <c r="A3845" s="88">
        <v>3784</v>
      </c>
      <c r="D3845" s="14" t="str">
        <f t="shared" si="59"/>
        <v>OK</v>
      </c>
    </row>
    <row r="3846" spans="1:4" x14ac:dyDescent="0.2">
      <c r="A3846" s="88">
        <v>3785</v>
      </c>
      <c r="D3846" s="14" t="str">
        <f t="shared" si="59"/>
        <v>OK</v>
      </c>
    </row>
    <row r="3847" spans="1:4" x14ac:dyDescent="0.2">
      <c r="A3847" s="88">
        <v>3786</v>
      </c>
      <c r="D3847" s="14" t="str">
        <f t="shared" si="59"/>
        <v>OK</v>
      </c>
    </row>
    <row r="3848" spans="1:4" x14ac:dyDescent="0.2">
      <c r="A3848" s="88">
        <v>3787</v>
      </c>
      <c r="D3848" s="14" t="str">
        <f t="shared" si="59"/>
        <v>OK</v>
      </c>
    </row>
    <row r="3849" spans="1:4" x14ac:dyDescent="0.2">
      <c r="A3849" s="88">
        <v>3788</v>
      </c>
      <c r="D3849" s="14" t="str">
        <f t="shared" si="59"/>
        <v>OK</v>
      </c>
    </row>
    <row r="3850" spans="1:4" x14ac:dyDescent="0.2">
      <c r="A3850" s="88">
        <v>3789</v>
      </c>
      <c r="D3850" s="14" t="str">
        <f t="shared" si="59"/>
        <v>OK</v>
      </c>
    </row>
    <row r="3851" spans="1:4" x14ac:dyDescent="0.2">
      <c r="A3851" s="88">
        <v>3790</v>
      </c>
      <c r="D3851" s="14" t="str">
        <f t="shared" si="59"/>
        <v>OK</v>
      </c>
    </row>
    <row r="3852" spans="1:4" x14ac:dyDescent="0.2">
      <c r="A3852" s="88">
        <v>3791</v>
      </c>
      <c r="D3852" s="14" t="str">
        <f t="shared" si="59"/>
        <v>OK</v>
      </c>
    </row>
    <row r="3853" spans="1:4" x14ac:dyDescent="0.2">
      <c r="A3853" s="88">
        <v>3792</v>
      </c>
      <c r="D3853" s="14" t="str">
        <f t="shared" si="59"/>
        <v>OK</v>
      </c>
    </row>
    <row r="3854" spans="1:4" x14ac:dyDescent="0.2">
      <c r="A3854" s="88">
        <v>3793</v>
      </c>
      <c r="D3854" s="14" t="str">
        <f t="shared" si="59"/>
        <v>OK</v>
      </c>
    </row>
    <row r="3855" spans="1:4" x14ac:dyDescent="0.2">
      <c r="A3855" s="88">
        <v>3794</v>
      </c>
      <c r="D3855" s="14" t="str">
        <f t="shared" si="59"/>
        <v>OK</v>
      </c>
    </row>
    <row r="3856" spans="1:4" x14ac:dyDescent="0.2">
      <c r="A3856" s="88">
        <v>3795</v>
      </c>
      <c r="D3856" s="14" t="str">
        <f t="shared" si="59"/>
        <v>OK</v>
      </c>
    </row>
    <row r="3857" spans="1:4" x14ac:dyDescent="0.2">
      <c r="A3857" s="88">
        <v>3796</v>
      </c>
      <c r="D3857" s="14" t="str">
        <f t="shared" si="59"/>
        <v>OK</v>
      </c>
    </row>
    <row r="3858" spans="1:4" x14ac:dyDescent="0.2">
      <c r="A3858" s="88">
        <v>3797</v>
      </c>
      <c r="D3858" s="14" t="str">
        <f t="shared" si="59"/>
        <v>OK</v>
      </c>
    </row>
    <row r="3859" spans="1:4" x14ac:dyDescent="0.2">
      <c r="A3859" s="88">
        <v>3798</v>
      </c>
      <c r="D3859" s="14" t="str">
        <f t="shared" si="59"/>
        <v>OK</v>
      </c>
    </row>
    <row r="3860" spans="1:4" x14ac:dyDescent="0.2">
      <c r="A3860" s="88">
        <v>3799</v>
      </c>
      <c r="D3860" s="14" t="str">
        <f t="shared" si="59"/>
        <v>OK</v>
      </c>
    </row>
    <row r="3861" spans="1:4" x14ac:dyDescent="0.2">
      <c r="A3861" s="88">
        <v>3800</v>
      </c>
      <c r="D3861" s="14" t="str">
        <f t="shared" si="59"/>
        <v>OK</v>
      </c>
    </row>
    <row r="3862" spans="1:4" x14ac:dyDescent="0.2">
      <c r="A3862" s="88">
        <v>3801</v>
      </c>
      <c r="D3862" s="14" t="str">
        <f t="shared" si="59"/>
        <v>OK</v>
      </c>
    </row>
    <row r="3863" spans="1:4" x14ac:dyDescent="0.2">
      <c r="A3863" s="88">
        <v>3802</v>
      </c>
      <c r="D3863" s="14" t="str">
        <f t="shared" si="59"/>
        <v>OK</v>
      </c>
    </row>
    <row r="3864" spans="1:4" x14ac:dyDescent="0.2">
      <c r="A3864" s="88">
        <v>3803</v>
      </c>
      <c r="D3864" s="14" t="str">
        <f t="shared" si="59"/>
        <v>OK</v>
      </c>
    </row>
    <row r="3865" spans="1:4" x14ac:dyDescent="0.2">
      <c r="A3865" s="88">
        <v>3804</v>
      </c>
      <c r="D3865" s="14" t="str">
        <f t="shared" si="59"/>
        <v>OK</v>
      </c>
    </row>
    <row r="3866" spans="1:4" x14ac:dyDescent="0.2">
      <c r="A3866" s="88">
        <v>3805</v>
      </c>
      <c r="D3866" s="14" t="str">
        <f t="shared" si="59"/>
        <v>OK</v>
      </c>
    </row>
    <row r="3867" spans="1:4" x14ac:dyDescent="0.2">
      <c r="A3867" s="88">
        <v>3806</v>
      </c>
      <c r="D3867" s="14" t="str">
        <f t="shared" si="59"/>
        <v>OK</v>
      </c>
    </row>
    <row r="3868" spans="1:4" x14ac:dyDescent="0.2">
      <c r="A3868" s="88">
        <v>3807</v>
      </c>
      <c r="D3868" s="14" t="str">
        <f t="shared" si="59"/>
        <v>OK</v>
      </c>
    </row>
    <row r="3869" spans="1:4" x14ac:dyDescent="0.2">
      <c r="A3869" s="88">
        <v>3808</v>
      </c>
      <c r="D3869" s="14" t="str">
        <f t="shared" si="59"/>
        <v>OK</v>
      </c>
    </row>
    <row r="3870" spans="1:4" x14ac:dyDescent="0.2">
      <c r="A3870" s="88">
        <v>3809</v>
      </c>
      <c r="D3870" s="14" t="str">
        <f t="shared" si="59"/>
        <v>OK</v>
      </c>
    </row>
    <row r="3871" spans="1:4" x14ac:dyDescent="0.2">
      <c r="A3871" s="88">
        <v>3810</v>
      </c>
      <c r="D3871" s="14" t="str">
        <f t="shared" si="59"/>
        <v>OK</v>
      </c>
    </row>
    <row r="3872" spans="1:4" x14ac:dyDescent="0.2">
      <c r="A3872" s="88">
        <v>3811</v>
      </c>
      <c r="D3872" s="14" t="str">
        <f t="shared" si="59"/>
        <v>OK</v>
      </c>
    </row>
    <row r="3873" spans="1:4" x14ac:dyDescent="0.2">
      <c r="A3873" s="88">
        <v>3812</v>
      </c>
      <c r="D3873" s="14" t="str">
        <f t="shared" si="59"/>
        <v>OK</v>
      </c>
    </row>
    <row r="3874" spans="1:4" x14ac:dyDescent="0.2">
      <c r="A3874" s="88">
        <v>3813</v>
      </c>
      <c r="D3874" s="14" t="str">
        <f t="shared" si="59"/>
        <v>OK</v>
      </c>
    </row>
    <row r="3875" spans="1:4" x14ac:dyDescent="0.2">
      <c r="A3875" s="88">
        <v>3814</v>
      </c>
      <c r="D3875" s="14" t="str">
        <f t="shared" si="59"/>
        <v>OK</v>
      </c>
    </row>
    <row r="3876" spans="1:4" x14ac:dyDescent="0.2">
      <c r="A3876" s="88">
        <v>3815</v>
      </c>
      <c r="D3876" s="14" t="str">
        <f t="shared" si="59"/>
        <v>OK</v>
      </c>
    </row>
    <row r="3877" spans="1:4" x14ac:dyDescent="0.2">
      <c r="A3877" s="88">
        <v>3816</v>
      </c>
      <c r="D3877" s="14" t="str">
        <f t="shared" si="59"/>
        <v>OK</v>
      </c>
    </row>
    <row r="3878" spans="1:4" x14ac:dyDescent="0.2">
      <c r="A3878" s="88">
        <v>3817</v>
      </c>
      <c r="D3878" s="14" t="str">
        <f t="shared" si="59"/>
        <v>OK</v>
      </c>
    </row>
    <row r="3879" spans="1:4" x14ac:dyDescent="0.2">
      <c r="A3879" s="88">
        <v>3818</v>
      </c>
      <c r="D3879" s="14" t="str">
        <f t="shared" si="59"/>
        <v>OK</v>
      </c>
    </row>
    <row r="3880" spans="1:4" x14ac:dyDescent="0.2">
      <c r="A3880" s="88">
        <v>3819</v>
      </c>
      <c r="D3880" s="14" t="str">
        <f t="shared" si="59"/>
        <v>OK</v>
      </c>
    </row>
    <row r="3881" spans="1:4" x14ac:dyDescent="0.2">
      <c r="A3881" s="88">
        <v>3820</v>
      </c>
      <c r="D3881" s="14" t="str">
        <f t="shared" si="59"/>
        <v>OK</v>
      </c>
    </row>
    <row r="3882" spans="1:4" x14ac:dyDescent="0.2">
      <c r="A3882" s="88">
        <v>3821</v>
      </c>
      <c r="D3882" s="14" t="str">
        <f t="shared" si="59"/>
        <v>OK</v>
      </c>
    </row>
    <row r="3883" spans="1:4" x14ac:dyDescent="0.2">
      <c r="A3883" s="88">
        <v>3822</v>
      </c>
      <c r="D3883" s="14" t="str">
        <f t="shared" si="59"/>
        <v>OK</v>
      </c>
    </row>
    <row r="3884" spans="1:4" x14ac:dyDescent="0.2">
      <c r="A3884" s="88">
        <v>3823</v>
      </c>
      <c r="D3884" s="14" t="str">
        <f t="shared" si="59"/>
        <v>OK</v>
      </c>
    </row>
    <row r="3885" spans="1:4" x14ac:dyDescent="0.2">
      <c r="A3885" s="88">
        <v>3824</v>
      </c>
      <c r="D3885" s="14" t="str">
        <f t="shared" si="59"/>
        <v>OK</v>
      </c>
    </row>
    <row r="3886" spans="1:4" x14ac:dyDescent="0.2">
      <c r="A3886" s="88">
        <v>3825</v>
      </c>
      <c r="D3886" s="14" t="str">
        <f t="shared" si="59"/>
        <v>OK</v>
      </c>
    </row>
    <row r="3887" spans="1:4" x14ac:dyDescent="0.2">
      <c r="A3887" s="88">
        <v>3826</v>
      </c>
      <c r="D3887" s="14" t="str">
        <f t="shared" si="59"/>
        <v>OK</v>
      </c>
    </row>
    <row r="3888" spans="1:4" x14ac:dyDescent="0.2">
      <c r="A3888" s="88">
        <v>3827</v>
      </c>
      <c r="D3888" s="14" t="str">
        <f t="shared" si="59"/>
        <v>OK</v>
      </c>
    </row>
    <row r="3889" spans="1:4" x14ac:dyDescent="0.2">
      <c r="A3889" s="88">
        <v>3828</v>
      </c>
      <c r="D3889" s="14" t="str">
        <f t="shared" si="59"/>
        <v>OK</v>
      </c>
    </row>
    <row r="3890" spans="1:4" x14ac:dyDescent="0.2">
      <c r="A3890" s="88">
        <v>3829</v>
      </c>
      <c r="D3890" s="14" t="str">
        <f t="shared" si="59"/>
        <v>OK</v>
      </c>
    </row>
    <row r="3891" spans="1:4" x14ac:dyDescent="0.2">
      <c r="A3891" s="88">
        <v>3830</v>
      </c>
      <c r="D3891" s="14" t="str">
        <f t="shared" si="59"/>
        <v>OK</v>
      </c>
    </row>
    <row r="3892" spans="1:4" x14ac:dyDescent="0.2">
      <c r="A3892" s="88">
        <v>3831</v>
      </c>
      <c r="D3892" s="14" t="str">
        <f t="shared" si="59"/>
        <v>OK</v>
      </c>
    </row>
    <row r="3893" spans="1:4" x14ac:dyDescent="0.2">
      <c r="A3893" s="88">
        <v>3832</v>
      </c>
      <c r="D3893" s="14" t="str">
        <f t="shared" si="59"/>
        <v>OK</v>
      </c>
    </row>
    <row r="3894" spans="1:4" x14ac:dyDescent="0.2">
      <c r="A3894" s="88">
        <v>3833</v>
      </c>
      <c r="D3894" s="14" t="str">
        <f t="shared" si="59"/>
        <v>OK</v>
      </c>
    </row>
    <row r="3895" spans="1:4" x14ac:dyDescent="0.2">
      <c r="A3895" s="88">
        <v>3834</v>
      </c>
      <c r="D3895" s="14" t="str">
        <f t="shared" si="59"/>
        <v>OK</v>
      </c>
    </row>
    <row r="3896" spans="1:4" x14ac:dyDescent="0.2">
      <c r="A3896" s="88">
        <v>3835</v>
      </c>
      <c r="D3896" s="14" t="str">
        <f t="shared" si="59"/>
        <v>OK</v>
      </c>
    </row>
    <row r="3897" spans="1:4" x14ac:dyDescent="0.2">
      <c r="A3897" s="88">
        <v>3836</v>
      </c>
      <c r="D3897" s="14" t="str">
        <f t="shared" si="59"/>
        <v>OK</v>
      </c>
    </row>
    <row r="3898" spans="1:4" x14ac:dyDescent="0.2">
      <c r="A3898" s="88">
        <v>3837</v>
      </c>
      <c r="D3898" s="14" t="str">
        <f t="shared" si="59"/>
        <v>OK</v>
      </c>
    </row>
    <row r="3899" spans="1:4" x14ac:dyDescent="0.2">
      <c r="A3899" s="88">
        <v>3838</v>
      </c>
      <c r="D3899" s="14" t="str">
        <f t="shared" si="59"/>
        <v>OK</v>
      </c>
    </row>
    <row r="3900" spans="1:4" x14ac:dyDescent="0.2">
      <c r="A3900" s="88">
        <v>3839</v>
      </c>
      <c r="D3900" s="14" t="str">
        <f t="shared" si="59"/>
        <v>OK</v>
      </c>
    </row>
    <row r="3901" spans="1:4" x14ac:dyDescent="0.2">
      <c r="A3901" s="88">
        <v>3840</v>
      </c>
      <c r="D3901" s="14" t="str">
        <f t="shared" si="59"/>
        <v>OK</v>
      </c>
    </row>
    <row r="3902" spans="1:4" x14ac:dyDescent="0.2">
      <c r="A3902" s="88">
        <v>3841</v>
      </c>
      <c r="D3902" s="14" t="str">
        <f t="shared" si="59"/>
        <v>OK</v>
      </c>
    </row>
    <row r="3903" spans="1:4" x14ac:dyDescent="0.2">
      <c r="A3903" s="88">
        <v>3842</v>
      </c>
      <c r="D3903" s="14" t="str">
        <f t="shared" ref="D3903:D3966" si="60">IF(ISBLANK(B3903),"OK",IF(A3903-B3903=0,"OK","Error?"))</f>
        <v>OK</v>
      </c>
    </row>
    <row r="3904" spans="1:4" x14ac:dyDescent="0.2">
      <c r="A3904" s="88">
        <v>3843</v>
      </c>
      <c r="D3904" s="14" t="str">
        <f t="shared" si="60"/>
        <v>OK</v>
      </c>
    </row>
    <row r="3905" spans="1:4" x14ac:dyDescent="0.2">
      <c r="A3905" s="88">
        <v>3844</v>
      </c>
      <c r="D3905" s="14" t="str">
        <f t="shared" si="60"/>
        <v>OK</v>
      </c>
    </row>
    <row r="3906" spans="1:4" x14ac:dyDescent="0.2">
      <c r="A3906" s="88">
        <v>3845</v>
      </c>
      <c r="D3906" s="14" t="str">
        <f t="shared" si="60"/>
        <v>OK</v>
      </c>
    </row>
    <row r="3907" spans="1:4" x14ac:dyDescent="0.2">
      <c r="A3907" s="88">
        <v>3846</v>
      </c>
      <c r="D3907" s="14" t="str">
        <f t="shared" si="60"/>
        <v>OK</v>
      </c>
    </row>
    <row r="3908" spans="1:4" x14ac:dyDescent="0.2">
      <c r="A3908" s="88">
        <v>3847</v>
      </c>
      <c r="D3908" s="14" t="str">
        <f t="shared" si="60"/>
        <v>OK</v>
      </c>
    </row>
    <row r="3909" spans="1:4" x14ac:dyDescent="0.2">
      <c r="A3909" s="88">
        <v>3848</v>
      </c>
      <c r="D3909" s="14" t="str">
        <f t="shared" si="60"/>
        <v>OK</v>
      </c>
    </row>
    <row r="3910" spans="1:4" x14ac:dyDescent="0.2">
      <c r="A3910" s="88">
        <v>3849</v>
      </c>
      <c r="D3910" s="14" t="str">
        <f t="shared" si="60"/>
        <v>OK</v>
      </c>
    </row>
    <row r="3911" spans="1:4" x14ac:dyDescent="0.2">
      <c r="A3911" s="88">
        <v>3850</v>
      </c>
      <c r="D3911" s="14" t="str">
        <f t="shared" si="60"/>
        <v>OK</v>
      </c>
    </row>
    <row r="3912" spans="1:4" x14ac:dyDescent="0.2">
      <c r="A3912" s="88">
        <v>3851</v>
      </c>
      <c r="D3912" s="14" t="str">
        <f t="shared" si="60"/>
        <v>OK</v>
      </c>
    </row>
    <row r="3913" spans="1:4" x14ac:dyDescent="0.2">
      <c r="A3913" s="88">
        <v>3852</v>
      </c>
      <c r="D3913" s="14" t="str">
        <f t="shared" si="60"/>
        <v>OK</v>
      </c>
    </row>
    <row r="3914" spans="1:4" x14ac:dyDescent="0.2">
      <c r="A3914" s="88">
        <v>3853</v>
      </c>
      <c r="D3914" s="14" t="str">
        <f t="shared" si="60"/>
        <v>OK</v>
      </c>
    </row>
    <row r="3915" spans="1:4" x14ac:dyDescent="0.2">
      <c r="A3915" s="88">
        <v>3854</v>
      </c>
      <c r="D3915" s="14" t="str">
        <f t="shared" si="60"/>
        <v>OK</v>
      </c>
    </row>
    <row r="3916" spans="1:4" x14ac:dyDescent="0.2">
      <c r="A3916" s="88">
        <v>3855</v>
      </c>
      <c r="D3916" s="14" t="str">
        <f t="shared" si="60"/>
        <v>OK</v>
      </c>
    </row>
    <row r="3917" spans="1:4" x14ac:dyDescent="0.2">
      <c r="A3917" s="88">
        <v>3856</v>
      </c>
      <c r="D3917" s="14" t="str">
        <f t="shared" si="60"/>
        <v>OK</v>
      </c>
    </row>
    <row r="3918" spans="1:4" x14ac:dyDescent="0.2">
      <c r="A3918" s="88">
        <v>3857</v>
      </c>
      <c r="D3918" s="14" t="str">
        <f t="shared" si="60"/>
        <v>OK</v>
      </c>
    </row>
    <row r="3919" spans="1:4" x14ac:dyDescent="0.2">
      <c r="A3919" s="88">
        <v>3858</v>
      </c>
      <c r="D3919" s="14" t="str">
        <f t="shared" si="60"/>
        <v>OK</v>
      </c>
    </row>
    <row r="3920" spans="1:4" x14ac:dyDescent="0.2">
      <c r="A3920" s="88">
        <v>3859</v>
      </c>
      <c r="D3920" s="14" t="str">
        <f t="shared" si="60"/>
        <v>OK</v>
      </c>
    </row>
    <row r="3921" spans="1:4" x14ac:dyDescent="0.2">
      <c r="A3921" s="88">
        <v>3860</v>
      </c>
      <c r="D3921" s="14" t="str">
        <f t="shared" si="60"/>
        <v>OK</v>
      </c>
    </row>
    <row r="3922" spans="1:4" x14ac:dyDescent="0.2">
      <c r="A3922" s="88">
        <v>3861</v>
      </c>
      <c r="D3922" s="14" t="str">
        <f t="shared" si="60"/>
        <v>OK</v>
      </c>
    </row>
    <row r="3923" spans="1:4" x14ac:dyDescent="0.2">
      <c r="A3923" s="88">
        <v>3862</v>
      </c>
      <c r="D3923" s="14" t="str">
        <f t="shared" si="60"/>
        <v>OK</v>
      </c>
    </row>
    <row r="3924" spans="1:4" x14ac:dyDescent="0.2">
      <c r="A3924" s="88">
        <v>3863</v>
      </c>
      <c r="D3924" s="14" t="str">
        <f t="shared" si="60"/>
        <v>OK</v>
      </c>
    </row>
    <row r="3925" spans="1:4" x14ac:dyDescent="0.2">
      <c r="A3925" s="88">
        <v>3864</v>
      </c>
      <c r="D3925" s="14" t="str">
        <f t="shared" si="60"/>
        <v>OK</v>
      </c>
    </row>
    <row r="3926" spans="1:4" x14ac:dyDescent="0.2">
      <c r="A3926" s="88">
        <v>3865</v>
      </c>
      <c r="D3926" s="14" t="str">
        <f t="shared" si="60"/>
        <v>OK</v>
      </c>
    </row>
    <row r="3927" spans="1:4" x14ac:dyDescent="0.2">
      <c r="A3927" s="88">
        <v>3866</v>
      </c>
      <c r="D3927" s="14" t="str">
        <f t="shared" si="60"/>
        <v>OK</v>
      </c>
    </row>
    <row r="3928" spans="1:4" x14ac:dyDescent="0.2">
      <c r="A3928" s="88">
        <v>3867</v>
      </c>
      <c r="D3928" s="14" t="str">
        <f t="shared" si="60"/>
        <v>OK</v>
      </c>
    </row>
    <row r="3929" spans="1:4" x14ac:dyDescent="0.2">
      <c r="A3929" s="88">
        <v>3868</v>
      </c>
      <c r="D3929" s="14" t="str">
        <f t="shared" si="60"/>
        <v>OK</v>
      </c>
    </row>
    <row r="3930" spans="1:4" x14ac:dyDescent="0.2">
      <c r="A3930" s="88">
        <v>3869</v>
      </c>
      <c r="D3930" s="14" t="str">
        <f t="shared" si="60"/>
        <v>OK</v>
      </c>
    </row>
    <row r="3931" spans="1:4" x14ac:dyDescent="0.2">
      <c r="A3931" s="88">
        <v>3870</v>
      </c>
      <c r="D3931" s="14" t="str">
        <f t="shared" si="60"/>
        <v>OK</v>
      </c>
    </row>
    <row r="3932" spans="1:4" x14ac:dyDescent="0.2">
      <c r="A3932" s="88">
        <v>3871</v>
      </c>
      <c r="D3932" s="14" t="str">
        <f t="shared" si="60"/>
        <v>OK</v>
      </c>
    </row>
    <row r="3933" spans="1:4" x14ac:dyDescent="0.2">
      <c r="A3933" s="88">
        <v>3872</v>
      </c>
      <c r="D3933" s="14" t="str">
        <f t="shared" si="60"/>
        <v>OK</v>
      </c>
    </row>
    <row r="3934" spans="1:4" x14ac:dyDescent="0.2">
      <c r="A3934" s="88">
        <v>3873</v>
      </c>
      <c r="D3934" s="14" t="str">
        <f t="shared" si="60"/>
        <v>OK</v>
      </c>
    </row>
    <row r="3935" spans="1:4" x14ac:dyDescent="0.2">
      <c r="A3935" s="88">
        <v>3874</v>
      </c>
      <c r="D3935" s="14" t="str">
        <f t="shared" si="60"/>
        <v>OK</v>
      </c>
    </row>
    <row r="3936" spans="1:4" x14ac:dyDescent="0.2">
      <c r="A3936" s="88">
        <v>3875</v>
      </c>
      <c r="D3936" s="14" t="str">
        <f t="shared" si="60"/>
        <v>OK</v>
      </c>
    </row>
    <row r="3937" spans="1:4" x14ac:dyDescent="0.2">
      <c r="A3937" s="88">
        <v>3876</v>
      </c>
      <c r="D3937" s="14" t="str">
        <f t="shared" si="60"/>
        <v>OK</v>
      </c>
    </row>
    <row r="3938" spans="1:4" x14ac:dyDescent="0.2">
      <c r="A3938" s="88">
        <v>3877</v>
      </c>
      <c r="D3938" s="14" t="str">
        <f t="shared" si="60"/>
        <v>OK</v>
      </c>
    </row>
    <row r="3939" spans="1:4" x14ac:dyDescent="0.2">
      <c r="A3939" s="88">
        <v>3878</v>
      </c>
      <c r="D3939" s="14" t="str">
        <f t="shared" si="60"/>
        <v>OK</v>
      </c>
    </row>
    <row r="3940" spans="1:4" x14ac:dyDescent="0.2">
      <c r="A3940" s="88">
        <v>3879</v>
      </c>
      <c r="D3940" s="14" t="str">
        <f t="shared" si="60"/>
        <v>OK</v>
      </c>
    </row>
    <row r="3941" spans="1:4" x14ac:dyDescent="0.2">
      <c r="A3941" s="88">
        <v>3880</v>
      </c>
      <c r="D3941" s="14" t="str">
        <f t="shared" si="60"/>
        <v>OK</v>
      </c>
    </row>
    <row r="3942" spans="1:4" x14ac:dyDescent="0.2">
      <c r="A3942" s="88">
        <v>3881</v>
      </c>
      <c r="D3942" s="14" t="str">
        <f t="shared" si="60"/>
        <v>OK</v>
      </c>
    </row>
    <row r="3943" spans="1:4" x14ac:dyDescent="0.2">
      <c r="A3943" s="88">
        <v>3882</v>
      </c>
      <c r="D3943" s="14" t="str">
        <f t="shared" si="60"/>
        <v>OK</v>
      </c>
    </row>
    <row r="3944" spans="1:4" x14ac:dyDescent="0.2">
      <c r="A3944" s="88">
        <v>3883</v>
      </c>
      <c r="D3944" s="14" t="str">
        <f t="shared" si="60"/>
        <v>OK</v>
      </c>
    </row>
    <row r="3945" spans="1:4" x14ac:dyDescent="0.2">
      <c r="A3945" s="88">
        <v>3884</v>
      </c>
      <c r="D3945" s="14" t="str">
        <f t="shared" si="60"/>
        <v>OK</v>
      </c>
    </row>
    <row r="3946" spans="1:4" x14ac:dyDescent="0.2">
      <c r="A3946" s="88">
        <v>3885</v>
      </c>
      <c r="D3946" s="14" t="str">
        <f t="shared" si="60"/>
        <v>OK</v>
      </c>
    </row>
    <row r="3947" spans="1:4" x14ac:dyDescent="0.2">
      <c r="A3947" s="88">
        <v>3886</v>
      </c>
      <c r="D3947" s="14" t="str">
        <f t="shared" si="60"/>
        <v>OK</v>
      </c>
    </row>
    <row r="3948" spans="1:4" x14ac:dyDescent="0.2">
      <c r="A3948" s="88">
        <v>3887</v>
      </c>
      <c r="D3948" s="14" t="str">
        <f t="shared" si="60"/>
        <v>OK</v>
      </c>
    </row>
    <row r="3949" spans="1:4" x14ac:dyDescent="0.2">
      <c r="A3949" s="88">
        <v>3888</v>
      </c>
      <c r="D3949" s="14" t="str">
        <f t="shared" si="60"/>
        <v>OK</v>
      </c>
    </row>
    <row r="3950" spans="1:4" x14ac:dyDescent="0.2">
      <c r="A3950" s="88">
        <v>3889</v>
      </c>
      <c r="D3950" s="14" t="str">
        <f t="shared" si="60"/>
        <v>OK</v>
      </c>
    </row>
    <row r="3951" spans="1:4" x14ac:dyDescent="0.2">
      <c r="A3951" s="88">
        <v>3890</v>
      </c>
      <c r="D3951" s="14" t="str">
        <f t="shared" si="60"/>
        <v>OK</v>
      </c>
    </row>
    <row r="3952" spans="1:4" x14ac:dyDescent="0.2">
      <c r="A3952" s="88">
        <v>3891</v>
      </c>
      <c r="D3952" s="14" t="str">
        <f t="shared" si="60"/>
        <v>OK</v>
      </c>
    </row>
    <row r="3953" spans="1:4" x14ac:dyDescent="0.2">
      <c r="A3953" s="88">
        <v>3892</v>
      </c>
      <c r="D3953" s="14" t="str">
        <f t="shared" si="60"/>
        <v>OK</v>
      </c>
    </row>
    <row r="3954" spans="1:4" x14ac:dyDescent="0.2">
      <c r="A3954" s="88">
        <v>3893</v>
      </c>
      <c r="D3954" s="14" t="str">
        <f t="shared" si="60"/>
        <v>OK</v>
      </c>
    </row>
    <row r="3955" spans="1:4" x14ac:dyDescent="0.2">
      <c r="A3955" s="88">
        <v>3894</v>
      </c>
      <c r="D3955" s="14" t="str">
        <f t="shared" si="60"/>
        <v>OK</v>
      </c>
    </row>
    <row r="3956" spans="1:4" x14ac:dyDescent="0.2">
      <c r="A3956" s="88">
        <v>3895</v>
      </c>
      <c r="D3956" s="14" t="str">
        <f t="shared" si="60"/>
        <v>OK</v>
      </c>
    </row>
    <row r="3957" spans="1:4" x14ac:dyDescent="0.2">
      <c r="A3957" s="88">
        <v>3896</v>
      </c>
      <c r="D3957" s="14" t="str">
        <f t="shared" si="60"/>
        <v>OK</v>
      </c>
    </row>
    <row r="3958" spans="1:4" x14ac:dyDescent="0.2">
      <c r="A3958" s="88">
        <v>3897</v>
      </c>
      <c r="D3958" s="14" t="str">
        <f t="shared" si="60"/>
        <v>OK</v>
      </c>
    </row>
    <row r="3959" spans="1:4" x14ac:dyDescent="0.2">
      <c r="A3959" s="88">
        <v>3898</v>
      </c>
      <c r="D3959" s="14" t="str">
        <f t="shared" si="60"/>
        <v>OK</v>
      </c>
    </row>
    <row r="3960" spans="1:4" x14ac:dyDescent="0.2">
      <c r="A3960" s="88">
        <v>3899</v>
      </c>
      <c r="D3960" s="14" t="str">
        <f t="shared" si="60"/>
        <v>OK</v>
      </c>
    </row>
    <row r="3961" spans="1:4" x14ac:dyDescent="0.2">
      <c r="A3961" s="88">
        <v>3900</v>
      </c>
      <c r="D3961" s="14" t="str">
        <f t="shared" si="60"/>
        <v>OK</v>
      </c>
    </row>
    <row r="3962" spans="1:4" x14ac:dyDescent="0.2">
      <c r="A3962" s="88">
        <v>3901</v>
      </c>
      <c r="D3962" s="14" t="str">
        <f t="shared" si="60"/>
        <v>OK</v>
      </c>
    </row>
    <row r="3963" spans="1:4" x14ac:dyDescent="0.2">
      <c r="A3963" s="88">
        <v>3902</v>
      </c>
      <c r="D3963" s="14" t="str">
        <f t="shared" si="60"/>
        <v>OK</v>
      </c>
    </row>
    <row r="3964" spans="1:4" x14ac:dyDescent="0.2">
      <c r="A3964" s="88">
        <v>3903</v>
      </c>
      <c r="D3964" s="14" t="str">
        <f t="shared" si="60"/>
        <v>OK</v>
      </c>
    </row>
    <row r="3965" spans="1:4" x14ac:dyDescent="0.2">
      <c r="A3965" s="88">
        <v>3904</v>
      </c>
      <c r="D3965" s="14" t="str">
        <f t="shared" si="60"/>
        <v>OK</v>
      </c>
    </row>
    <row r="3966" spans="1:4" x14ac:dyDescent="0.2">
      <c r="A3966" s="88">
        <v>3905</v>
      </c>
      <c r="D3966" s="14" t="str">
        <f t="shared" si="60"/>
        <v>OK</v>
      </c>
    </row>
    <row r="3967" spans="1:4" x14ac:dyDescent="0.2">
      <c r="A3967" s="88">
        <v>3906</v>
      </c>
      <c r="D3967" s="14" t="str">
        <f t="shared" ref="D3967:D4030" si="61">IF(ISBLANK(B3967),"OK",IF(A3967-B3967=0,"OK","Error?"))</f>
        <v>OK</v>
      </c>
    </row>
    <row r="3968" spans="1:4" x14ac:dyDescent="0.2">
      <c r="A3968" s="88">
        <v>3907</v>
      </c>
      <c r="D3968" s="14" t="str">
        <f t="shared" si="61"/>
        <v>OK</v>
      </c>
    </row>
    <row r="3969" spans="1:4" x14ac:dyDescent="0.2">
      <c r="A3969" s="88">
        <v>3908</v>
      </c>
      <c r="D3969" s="14" t="str">
        <f t="shared" si="61"/>
        <v>OK</v>
      </c>
    </row>
    <row r="3970" spans="1:4" x14ac:dyDescent="0.2">
      <c r="A3970" s="88">
        <v>3909</v>
      </c>
      <c r="D3970" s="14" t="str">
        <f t="shared" si="61"/>
        <v>OK</v>
      </c>
    </row>
    <row r="3971" spans="1:4" x14ac:dyDescent="0.2">
      <c r="A3971" s="88">
        <v>3910</v>
      </c>
      <c r="D3971" s="14" t="str">
        <f t="shared" si="61"/>
        <v>OK</v>
      </c>
    </row>
    <row r="3972" spans="1:4" x14ac:dyDescent="0.2">
      <c r="A3972" s="88">
        <v>3911</v>
      </c>
      <c r="D3972" s="14" t="str">
        <f t="shared" si="61"/>
        <v>OK</v>
      </c>
    </row>
    <row r="3973" spans="1:4" x14ac:dyDescent="0.2">
      <c r="A3973" s="88">
        <v>3912</v>
      </c>
      <c r="D3973" s="14" t="str">
        <f t="shared" si="61"/>
        <v>OK</v>
      </c>
    </row>
    <row r="3974" spans="1:4" x14ac:dyDescent="0.2">
      <c r="A3974" s="88">
        <v>3913</v>
      </c>
      <c r="D3974" s="14" t="str">
        <f t="shared" si="61"/>
        <v>OK</v>
      </c>
    </row>
    <row r="3975" spans="1:4" x14ac:dyDescent="0.2">
      <c r="A3975" s="88">
        <v>3914</v>
      </c>
      <c r="D3975" s="14" t="str">
        <f t="shared" si="61"/>
        <v>OK</v>
      </c>
    </row>
    <row r="3976" spans="1:4" x14ac:dyDescent="0.2">
      <c r="A3976" s="88">
        <v>3915</v>
      </c>
      <c r="D3976" s="14" t="str">
        <f t="shared" si="61"/>
        <v>OK</v>
      </c>
    </row>
    <row r="3977" spans="1:4" x14ac:dyDescent="0.2">
      <c r="A3977" s="88">
        <v>3916</v>
      </c>
      <c r="D3977" s="14" t="str">
        <f t="shared" si="61"/>
        <v>OK</v>
      </c>
    </row>
    <row r="3978" spans="1:4" x14ac:dyDescent="0.2">
      <c r="A3978" s="88">
        <v>3917</v>
      </c>
      <c r="D3978" s="14" t="str">
        <f t="shared" si="61"/>
        <v>OK</v>
      </c>
    </row>
    <row r="3979" spans="1:4" x14ac:dyDescent="0.2">
      <c r="A3979" s="88">
        <v>3918</v>
      </c>
      <c r="D3979" s="14" t="str">
        <f t="shared" si="61"/>
        <v>OK</v>
      </c>
    </row>
    <row r="3980" spans="1:4" x14ac:dyDescent="0.2">
      <c r="A3980" s="88">
        <v>3919</v>
      </c>
      <c r="D3980" s="14" t="str">
        <f t="shared" si="61"/>
        <v>OK</v>
      </c>
    </row>
    <row r="3981" spans="1:4" x14ac:dyDescent="0.2">
      <c r="A3981" s="88">
        <v>3920</v>
      </c>
      <c r="D3981" s="14" t="str">
        <f t="shared" si="61"/>
        <v>OK</v>
      </c>
    </row>
    <row r="3982" spans="1:4" x14ac:dyDescent="0.2">
      <c r="A3982" s="88">
        <v>3921</v>
      </c>
      <c r="D3982" s="14" t="str">
        <f t="shared" si="61"/>
        <v>OK</v>
      </c>
    </row>
    <row r="3983" spans="1:4" x14ac:dyDescent="0.2">
      <c r="A3983" s="88">
        <v>3922</v>
      </c>
      <c r="D3983" s="14" t="str">
        <f t="shared" si="61"/>
        <v>OK</v>
      </c>
    </row>
    <row r="3984" spans="1:4" x14ac:dyDescent="0.2">
      <c r="A3984" s="88">
        <v>3923</v>
      </c>
      <c r="D3984" s="14" t="str">
        <f t="shared" si="61"/>
        <v>OK</v>
      </c>
    </row>
    <row r="3985" spans="1:4" x14ac:dyDescent="0.2">
      <c r="A3985" s="88">
        <v>3924</v>
      </c>
      <c r="D3985" s="14" t="str">
        <f t="shared" si="61"/>
        <v>OK</v>
      </c>
    </row>
    <row r="3986" spans="1:4" x14ac:dyDescent="0.2">
      <c r="A3986" s="88">
        <v>3925</v>
      </c>
      <c r="D3986" s="14" t="str">
        <f t="shared" si="61"/>
        <v>OK</v>
      </c>
    </row>
    <row r="3987" spans="1:4" x14ac:dyDescent="0.2">
      <c r="A3987" s="88">
        <v>3926</v>
      </c>
      <c r="D3987" s="14" t="str">
        <f t="shared" si="61"/>
        <v>OK</v>
      </c>
    </row>
    <row r="3988" spans="1:4" x14ac:dyDescent="0.2">
      <c r="A3988" s="88">
        <v>3927</v>
      </c>
      <c r="D3988" s="14" t="str">
        <f t="shared" si="61"/>
        <v>OK</v>
      </c>
    </row>
    <row r="3989" spans="1:4" x14ac:dyDescent="0.2">
      <c r="A3989" s="88">
        <v>3928</v>
      </c>
      <c r="D3989" s="14" t="str">
        <f t="shared" si="61"/>
        <v>OK</v>
      </c>
    </row>
    <row r="3990" spans="1:4" x14ac:dyDescent="0.2">
      <c r="A3990" s="88">
        <v>3929</v>
      </c>
      <c r="D3990" s="14" t="str">
        <f t="shared" si="61"/>
        <v>OK</v>
      </c>
    </row>
    <row r="3991" spans="1:4" x14ac:dyDescent="0.2">
      <c r="A3991" s="88">
        <v>3930</v>
      </c>
      <c r="D3991" s="14" t="str">
        <f t="shared" si="61"/>
        <v>OK</v>
      </c>
    </row>
    <row r="3992" spans="1:4" x14ac:dyDescent="0.2">
      <c r="A3992" s="88">
        <v>3931</v>
      </c>
      <c r="D3992" s="14" t="str">
        <f t="shared" si="61"/>
        <v>OK</v>
      </c>
    </row>
    <row r="3993" spans="1:4" x14ac:dyDescent="0.2">
      <c r="A3993" s="88">
        <v>3932</v>
      </c>
      <c r="D3993" s="14" t="str">
        <f t="shared" si="61"/>
        <v>OK</v>
      </c>
    </row>
    <row r="3994" spans="1:4" x14ac:dyDescent="0.2">
      <c r="A3994" s="88">
        <v>3933</v>
      </c>
      <c r="D3994" s="14" t="str">
        <f t="shared" si="61"/>
        <v>OK</v>
      </c>
    </row>
    <row r="3995" spans="1:4" x14ac:dyDescent="0.2">
      <c r="A3995" s="88">
        <v>3934</v>
      </c>
      <c r="D3995" s="14" t="str">
        <f t="shared" si="61"/>
        <v>OK</v>
      </c>
    </row>
    <row r="3996" spans="1:4" x14ac:dyDescent="0.2">
      <c r="A3996" s="88">
        <v>3935</v>
      </c>
      <c r="D3996" s="14" t="str">
        <f t="shared" si="61"/>
        <v>OK</v>
      </c>
    </row>
    <row r="3997" spans="1:4" x14ac:dyDescent="0.2">
      <c r="A3997" s="88">
        <v>3936</v>
      </c>
      <c r="D3997" s="14" t="str">
        <f t="shared" si="61"/>
        <v>OK</v>
      </c>
    </row>
    <row r="3998" spans="1:4" x14ac:dyDescent="0.2">
      <c r="A3998" s="88">
        <v>3937</v>
      </c>
      <c r="D3998" s="14" t="str">
        <f t="shared" si="61"/>
        <v>OK</v>
      </c>
    </row>
    <row r="3999" spans="1:4" x14ac:dyDescent="0.2">
      <c r="A3999" s="88">
        <v>3938</v>
      </c>
      <c r="D3999" s="14" t="str">
        <f t="shared" si="61"/>
        <v>OK</v>
      </c>
    </row>
    <row r="4000" spans="1:4" x14ac:dyDescent="0.2">
      <c r="A4000" s="88">
        <v>3939</v>
      </c>
      <c r="D4000" s="14" t="str">
        <f t="shared" si="61"/>
        <v>OK</v>
      </c>
    </row>
    <row r="4001" spans="1:4" x14ac:dyDescent="0.2">
      <c r="A4001" s="88">
        <v>3940</v>
      </c>
      <c r="D4001" s="14" t="str">
        <f t="shared" si="61"/>
        <v>OK</v>
      </c>
    </row>
    <row r="4002" spans="1:4" x14ac:dyDescent="0.2">
      <c r="A4002" s="88">
        <v>3941</v>
      </c>
      <c r="D4002" s="14" t="str">
        <f t="shared" si="61"/>
        <v>OK</v>
      </c>
    </row>
    <row r="4003" spans="1:4" x14ac:dyDescent="0.2">
      <c r="A4003" s="88">
        <v>3942</v>
      </c>
      <c r="D4003" s="14" t="str">
        <f t="shared" si="61"/>
        <v>OK</v>
      </c>
    </row>
    <row r="4004" spans="1:4" x14ac:dyDescent="0.2">
      <c r="A4004" s="88">
        <v>3943</v>
      </c>
      <c r="D4004" s="14" t="str">
        <f t="shared" si="61"/>
        <v>OK</v>
      </c>
    </row>
    <row r="4005" spans="1:4" x14ac:dyDescent="0.2">
      <c r="A4005" s="88">
        <v>3944</v>
      </c>
      <c r="D4005" s="14" t="str">
        <f t="shared" si="61"/>
        <v>OK</v>
      </c>
    </row>
    <row r="4006" spans="1:4" x14ac:dyDescent="0.2">
      <c r="A4006" s="88">
        <v>3945</v>
      </c>
      <c r="D4006" s="14" t="str">
        <f t="shared" si="61"/>
        <v>OK</v>
      </c>
    </row>
    <row r="4007" spans="1:4" x14ac:dyDescent="0.2">
      <c r="A4007" s="88">
        <v>3946</v>
      </c>
      <c r="D4007" s="14" t="str">
        <f t="shared" si="61"/>
        <v>OK</v>
      </c>
    </row>
    <row r="4008" spans="1:4" x14ac:dyDescent="0.2">
      <c r="A4008" s="88">
        <v>3947</v>
      </c>
      <c r="D4008" s="14" t="str">
        <f t="shared" si="61"/>
        <v>OK</v>
      </c>
    </row>
    <row r="4009" spans="1:4" x14ac:dyDescent="0.2">
      <c r="A4009" s="88">
        <v>3948</v>
      </c>
      <c r="D4009" s="14" t="str">
        <f t="shared" si="61"/>
        <v>OK</v>
      </c>
    </row>
    <row r="4010" spans="1:4" x14ac:dyDescent="0.2">
      <c r="A4010" s="88">
        <v>3949</v>
      </c>
      <c r="D4010" s="14" t="str">
        <f t="shared" si="61"/>
        <v>OK</v>
      </c>
    </row>
    <row r="4011" spans="1:4" x14ac:dyDescent="0.2">
      <c r="A4011" s="88">
        <v>3950</v>
      </c>
      <c r="D4011" s="14" t="str">
        <f t="shared" si="61"/>
        <v>OK</v>
      </c>
    </row>
    <row r="4012" spans="1:4" x14ac:dyDescent="0.2">
      <c r="A4012" s="88">
        <v>3951</v>
      </c>
      <c r="D4012" s="14" t="str">
        <f t="shared" si="61"/>
        <v>OK</v>
      </c>
    </row>
    <row r="4013" spans="1:4" x14ac:dyDescent="0.2">
      <c r="A4013" s="88">
        <v>3952</v>
      </c>
      <c r="D4013" s="14" t="str">
        <f t="shared" si="61"/>
        <v>OK</v>
      </c>
    </row>
    <row r="4014" spans="1:4" x14ac:dyDescent="0.2">
      <c r="A4014" s="88">
        <v>3953</v>
      </c>
      <c r="D4014" s="14" t="str">
        <f t="shared" si="61"/>
        <v>OK</v>
      </c>
    </row>
    <row r="4015" spans="1:4" x14ac:dyDescent="0.2">
      <c r="A4015" s="88">
        <v>3954</v>
      </c>
      <c r="D4015" s="14" t="str">
        <f t="shared" si="61"/>
        <v>OK</v>
      </c>
    </row>
    <row r="4016" spans="1:4" x14ac:dyDescent="0.2">
      <c r="A4016" s="88">
        <v>3955</v>
      </c>
      <c r="D4016" s="14" t="str">
        <f t="shared" si="61"/>
        <v>OK</v>
      </c>
    </row>
    <row r="4017" spans="1:4" x14ac:dyDescent="0.2">
      <c r="A4017" s="88">
        <v>3956</v>
      </c>
      <c r="D4017" s="14" t="str">
        <f t="shared" si="61"/>
        <v>OK</v>
      </c>
    </row>
    <row r="4018" spans="1:4" x14ac:dyDescent="0.2">
      <c r="A4018" s="88">
        <v>3957</v>
      </c>
      <c r="D4018" s="14" t="str">
        <f t="shared" si="61"/>
        <v>OK</v>
      </c>
    </row>
    <row r="4019" spans="1:4" x14ac:dyDescent="0.2">
      <c r="A4019" s="88">
        <v>3958</v>
      </c>
      <c r="D4019" s="14" t="str">
        <f t="shared" si="61"/>
        <v>OK</v>
      </c>
    </row>
    <row r="4020" spans="1:4" x14ac:dyDescent="0.2">
      <c r="A4020" s="88">
        <v>3959</v>
      </c>
      <c r="D4020" s="14" t="str">
        <f t="shared" si="61"/>
        <v>OK</v>
      </c>
    </row>
    <row r="4021" spans="1:4" x14ac:dyDescent="0.2">
      <c r="A4021" s="88">
        <v>3960</v>
      </c>
      <c r="D4021" s="14" t="str">
        <f t="shared" si="61"/>
        <v>OK</v>
      </c>
    </row>
    <row r="4022" spans="1:4" x14ac:dyDescent="0.2">
      <c r="A4022" s="88">
        <v>3961</v>
      </c>
      <c r="D4022" s="14" t="str">
        <f t="shared" si="61"/>
        <v>OK</v>
      </c>
    </row>
    <row r="4023" spans="1:4" x14ac:dyDescent="0.2">
      <c r="A4023" s="88">
        <v>3962</v>
      </c>
      <c r="D4023" s="14" t="str">
        <f t="shared" si="61"/>
        <v>OK</v>
      </c>
    </row>
    <row r="4024" spans="1:4" x14ac:dyDescent="0.2">
      <c r="A4024" s="88">
        <v>3963</v>
      </c>
      <c r="D4024" s="14" t="str">
        <f t="shared" si="61"/>
        <v>OK</v>
      </c>
    </row>
    <row r="4025" spans="1:4" x14ac:dyDescent="0.2">
      <c r="A4025" s="88">
        <v>3964</v>
      </c>
      <c r="D4025" s="14" t="str">
        <f t="shared" si="61"/>
        <v>OK</v>
      </c>
    </row>
    <row r="4026" spans="1:4" x14ac:dyDescent="0.2">
      <c r="A4026" s="88">
        <v>3965</v>
      </c>
      <c r="D4026" s="14" t="str">
        <f t="shared" si="61"/>
        <v>OK</v>
      </c>
    </row>
    <row r="4027" spans="1:4" x14ac:dyDescent="0.2">
      <c r="A4027" s="88">
        <v>3966</v>
      </c>
      <c r="D4027" s="14" t="str">
        <f t="shared" si="61"/>
        <v>OK</v>
      </c>
    </row>
    <row r="4028" spans="1:4" x14ac:dyDescent="0.2">
      <c r="A4028" s="88">
        <v>3967</v>
      </c>
      <c r="D4028" s="14" t="str">
        <f t="shared" si="61"/>
        <v>OK</v>
      </c>
    </row>
    <row r="4029" spans="1:4" x14ac:dyDescent="0.2">
      <c r="A4029" s="88">
        <v>3968</v>
      </c>
      <c r="D4029" s="14" t="str">
        <f t="shared" si="61"/>
        <v>OK</v>
      </c>
    </row>
    <row r="4030" spans="1:4" x14ac:dyDescent="0.2">
      <c r="A4030" s="88">
        <v>3969</v>
      </c>
      <c r="D4030" s="14" t="str">
        <f t="shared" si="61"/>
        <v>OK</v>
      </c>
    </row>
    <row r="4031" spans="1:4" x14ac:dyDescent="0.2">
      <c r="A4031" s="88">
        <v>3970</v>
      </c>
      <c r="D4031" s="14" t="str">
        <f t="shared" ref="D4031:D4094" si="62">IF(ISBLANK(B4031),"OK",IF(A4031-B4031=0,"OK","Error?"))</f>
        <v>OK</v>
      </c>
    </row>
    <row r="4032" spans="1:4" x14ac:dyDescent="0.2">
      <c r="A4032" s="88">
        <v>3971</v>
      </c>
      <c r="D4032" s="14" t="str">
        <f t="shared" si="62"/>
        <v>OK</v>
      </c>
    </row>
    <row r="4033" spans="1:4" x14ac:dyDescent="0.2">
      <c r="A4033" s="88">
        <v>3972</v>
      </c>
      <c r="D4033" s="14" t="str">
        <f t="shared" si="62"/>
        <v>OK</v>
      </c>
    </row>
    <row r="4034" spans="1:4" x14ac:dyDescent="0.2">
      <c r="A4034" s="88">
        <v>3973</v>
      </c>
      <c r="D4034" s="14" t="str">
        <f t="shared" si="62"/>
        <v>OK</v>
      </c>
    </row>
    <row r="4035" spans="1:4" x14ac:dyDescent="0.2">
      <c r="A4035" s="88">
        <v>3974</v>
      </c>
      <c r="D4035" s="14" t="str">
        <f t="shared" si="62"/>
        <v>OK</v>
      </c>
    </row>
    <row r="4036" spans="1:4" x14ac:dyDescent="0.2">
      <c r="A4036" s="88">
        <v>3975</v>
      </c>
      <c r="D4036" s="14" t="str">
        <f t="shared" si="62"/>
        <v>OK</v>
      </c>
    </row>
    <row r="4037" spans="1:4" x14ac:dyDescent="0.2">
      <c r="A4037" s="88">
        <v>3976</v>
      </c>
      <c r="D4037" s="14" t="str">
        <f t="shared" si="62"/>
        <v>OK</v>
      </c>
    </row>
    <row r="4038" spans="1:4" x14ac:dyDescent="0.2">
      <c r="A4038" s="88">
        <v>3977</v>
      </c>
      <c r="D4038" s="14" t="str">
        <f t="shared" si="62"/>
        <v>OK</v>
      </c>
    </row>
    <row r="4039" spans="1:4" x14ac:dyDescent="0.2">
      <c r="A4039" s="88">
        <v>3978</v>
      </c>
      <c r="D4039" s="14" t="str">
        <f t="shared" si="62"/>
        <v>OK</v>
      </c>
    </row>
    <row r="4040" spans="1:4" x14ac:dyDescent="0.2">
      <c r="A4040" s="88">
        <v>3979</v>
      </c>
      <c r="D4040" s="14" t="str">
        <f t="shared" si="62"/>
        <v>OK</v>
      </c>
    </row>
    <row r="4041" spans="1:4" x14ac:dyDescent="0.2">
      <c r="A4041" s="88">
        <v>3980</v>
      </c>
      <c r="D4041" s="14" t="str">
        <f t="shared" si="62"/>
        <v>OK</v>
      </c>
    </row>
    <row r="4042" spans="1:4" x14ac:dyDescent="0.2">
      <c r="A4042" s="88">
        <v>3981</v>
      </c>
      <c r="D4042" s="14" t="str">
        <f t="shared" si="62"/>
        <v>OK</v>
      </c>
    </row>
    <row r="4043" spans="1:4" x14ac:dyDescent="0.2">
      <c r="A4043" s="88">
        <v>3982</v>
      </c>
      <c r="D4043" s="14" t="str">
        <f t="shared" si="62"/>
        <v>OK</v>
      </c>
    </row>
    <row r="4044" spans="1:4" x14ac:dyDescent="0.2">
      <c r="A4044" s="88">
        <v>3983</v>
      </c>
      <c r="D4044" s="14" t="str">
        <f t="shared" si="62"/>
        <v>OK</v>
      </c>
    </row>
    <row r="4045" spans="1:4" x14ac:dyDescent="0.2">
      <c r="A4045" s="88">
        <v>3984</v>
      </c>
      <c r="D4045" s="14" t="str">
        <f t="shared" si="62"/>
        <v>OK</v>
      </c>
    </row>
    <row r="4046" spans="1:4" x14ac:dyDescent="0.2">
      <c r="A4046" s="88">
        <v>3985</v>
      </c>
      <c r="D4046" s="14" t="str">
        <f t="shared" si="62"/>
        <v>OK</v>
      </c>
    </row>
    <row r="4047" spans="1:4" x14ac:dyDescent="0.2">
      <c r="A4047" s="88">
        <v>3986</v>
      </c>
      <c r="D4047" s="14" t="str">
        <f t="shared" si="62"/>
        <v>OK</v>
      </c>
    </row>
    <row r="4048" spans="1:4" x14ac:dyDescent="0.2">
      <c r="A4048" s="88">
        <v>3987</v>
      </c>
      <c r="D4048" s="14" t="str">
        <f t="shared" si="62"/>
        <v>OK</v>
      </c>
    </row>
    <row r="4049" spans="1:4" x14ac:dyDescent="0.2">
      <c r="A4049" s="88">
        <v>3988</v>
      </c>
      <c r="D4049" s="14" t="str">
        <f t="shared" si="62"/>
        <v>OK</v>
      </c>
    </row>
    <row r="4050" spans="1:4" x14ac:dyDescent="0.2">
      <c r="A4050" s="88">
        <v>3989</v>
      </c>
      <c r="D4050" s="14" t="str">
        <f t="shared" si="62"/>
        <v>OK</v>
      </c>
    </row>
    <row r="4051" spans="1:4" x14ac:dyDescent="0.2">
      <c r="A4051" s="88">
        <v>3990</v>
      </c>
      <c r="D4051" s="14" t="str">
        <f t="shared" si="62"/>
        <v>OK</v>
      </c>
    </row>
    <row r="4052" spans="1:4" x14ac:dyDescent="0.2">
      <c r="A4052" s="88">
        <v>3991</v>
      </c>
      <c r="D4052" s="14" t="str">
        <f t="shared" si="62"/>
        <v>OK</v>
      </c>
    </row>
    <row r="4053" spans="1:4" x14ac:dyDescent="0.2">
      <c r="A4053" s="88">
        <v>3992</v>
      </c>
      <c r="D4053" s="14" t="str">
        <f t="shared" si="62"/>
        <v>OK</v>
      </c>
    </row>
    <row r="4054" spans="1:4" x14ac:dyDescent="0.2">
      <c r="A4054" s="88">
        <v>3993</v>
      </c>
      <c r="D4054" s="14" t="str">
        <f t="shared" si="62"/>
        <v>OK</v>
      </c>
    </row>
    <row r="4055" spans="1:4" x14ac:dyDescent="0.2">
      <c r="A4055" s="88">
        <v>3994</v>
      </c>
      <c r="D4055" s="14" t="str">
        <f t="shared" si="62"/>
        <v>OK</v>
      </c>
    </row>
    <row r="4056" spans="1:4" x14ac:dyDescent="0.2">
      <c r="A4056" s="88">
        <v>3995</v>
      </c>
      <c r="D4056" s="14" t="str">
        <f t="shared" si="62"/>
        <v>OK</v>
      </c>
    </row>
    <row r="4057" spans="1:4" x14ac:dyDescent="0.2">
      <c r="A4057" s="88">
        <v>3996</v>
      </c>
      <c r="D4057" s="14" t="str">
        <f t="shared" si="62"/>
        <v>OK</v>
      </c>
    </row>
    <row r="4058" spans="1:4" x14ac:dyDescent="0.2">
      <c r="A4058" s="88">
        <v>3997</v>
      </c>
      <c r="D4058" s="14" t="str">
        <f t="shared" si="62"/>
        <v>OK</v>
      </c>
    </row>
    <row r="4059" spans="1:4" x14ac:dyDescent="0.2">
      <c r="A4059" s="88">
        <v>3998</v>
      </c>
      <c r="D4059" s="14" t="str">
        <f t="shared" si="62"/>
        <v>OK</v>
      </c>
    </row>
    <row r="4060" spans="1:4" x14ac:dyDescent="0.2">
      <c r="A4060" s="88">
        <v>3999</v>
      </c>
      <c r="D4060" s="14" t="str">
        <f t="shared" si="62"/>
        <v>OK</v>
      </c>
    </row>
    <row r="4061" spans="1:4" x14ac:dyDescent="0.2">
      <c r="A4061" s="88">
        <v>4000</v>
      </c>
      <c r="D4061" s="14" t="str">
        <f t="shared" si="62"/>
        <v>OK</v>
      </c>
    </row>
    <row r="4062" spans="1:4" x14ac:dyDescent="0.2">
      <c r="A4062" s="88">
        <v>4001</v>
      </c>
      <c r="D4062" s="14" t="str">
        <f t="shared" si="62"/>
        <v>OK</v>
      </c>
    </row>
    <row r="4063" spans="1:4" x14ac:dyDescent="0.2">
      <c r="A4063" s="88">
        <v>4002</v>
      </c>
      <c r="D4063" s="14" t="str">
        <f t="shared" si="62"/>
        <v>OK</v>
      </c>
    </row>
    <row r="4064" spans="1:4" x14ac:dyDescent="0.2">
      <c r="A4064" s="88">
        <v>4003</v>
      </c>
      <c r="D4064" s="14" t="str">
        <f t="shared" si="62"/>
        <v>OK</v>
      </c>
    </row>
    <row r="4065" spans="1:4" x14ac:dyDescent="0.2">
      <c r="A4065" s="88">
        <v>4004</v>
      </c>
      <c r="D4065" s="14" t="str">
        <f t="shared" si="62"/>
        <v>OK</v>
      </c>
    </row>
    <row r="4066" spans="1:4" x14ac:dyDescent="0.2">
      <c r="A4066" s="88">
        <v>4005</v>
      </c>
      <c r="D4066" s="14" t="str">
        <f t="shared" si="62"/>
        <v>OK</v>
      </c>
    </row>
    <row r="4067" spans="1:4" x14ac:dyDescent="0.2">
      <c r="A4067" s="88">
        <v>4006</v>
      </c>
      <c r="D4067" s="14" t="str">
        <f t="shared" si="62"/>
        <v>OK</v>
      </c>
    </row>
    <row r="4068" spans="1:4" x14ac:dyDescent="0.2">
      <c r="A4068" s="88">
        <v>4007</v>
      </c>
      <c r="D4068" s="14" t="str">
        <f t="shared" si="62"/>
        <v>OK</v>
      </c>
    </row>
    <row r="4069" spans="1:4" x14ac:dyDescent="0.2">
      <c r="A4069" s="88">
        <v>4008</v>
      </c>
      <c r="D4069" s="14" t="str">
        <f t="shared" si="62"/>
        <v>OK</v>
      </c>
    </row>
    <row r="4070" spans="1:4" x14ac:dyDescent="0.2">
      <c r="A4070" s="88">
        <v>4009</v>
      </c>
      <c r="D4070" s="14" t="str">
        <f t="shared" si="62"/>
        <v>OK</v>
      </c>
    </row>
    <row r="4071" spans="1:4" x14ac:dyDescent="0.2">
      <c r="A4071" s="88">
        <v>4010</v>
      </c>
      <c r="D4071" s="14" t="str">
        <f t="shared" si="62"/>
        <v>OK</v>
      </c>
    </row>
    <row r="4072" spans="1:4" x14ac:dyDescent="0.2">
      <c r="A4072" s="88">
        <v>4011</v>
      </c>
      <c r="D4072" s="14" t="str">
        <f t="shared" si="62"/>
        <v>OK</v>
      </c>
    </row>
    <row r="4073" spans="1:4" x14ac:dyDescent="0.2">
      <c r="A4073" s="88">
        <v>4012</v>
      </c>
      <c r="D4073" s="14" t="str">
        <f t="shared" si="62"/>
        <v>OK</v>
      </c>
    </row>
    <row r="4074" spans="1:4" x14ac:dyDescent="0.2">
      <c r="A4074" s="56">
        <v>4013</v>
      </c>
      <c r="B4074" s="1354">
        <f>'Expenditures 15-22'!C120</f>
        <v>0</v>
      </c>
      <c r="D4074" s="14" t="str">
        <f t="shared" si="62"/>
        <v>Error?</v>
      </c>
    </row>
    <row r="4075" spans="1:4" x14ac:dyDescent="0.2">
      <c r="A4075" s="56">
        <v>4014</v>
      </c>
      <c r="B4075" s="1354">
        <f>'Expenditures 15-22'!D120</f>
        <v>0</v>
      </c>
      <c r="D4075" s="14" t="str">
        <f t="shared" si="62"/>
        <v>Error?</v>
      </c>
    </row>
    <row r="4076" spans="1:4" x14ac:dyDescent="0.2">
      <c r="A4076" s="56">
        <v>4015</v>
      </c>
      <c r="B4076" s="1354">
        <f>'Expenditures 15-22'!E120</f>
        <v>0</v>
      </c>
      <c r="D4076" s="14" t="str">
        <f t="shared" si="62"/>
        <v>Error?</v>
      </c>
    </row>
    <row r="4077" spans="1:4" x14ac:dyDescent="0.2">
      <c r="A4077" s="56">
        <v>4016</v>
      </c>
      <c r="B4077" s="1354">
        <f>'Expenditures 15-22'!F120</f>
        <v>0</v>
      </c>
      <c r="D4077" s="14" t="str">
        <f t="shared" si="62"/>
        <v>Error?</v>
      </c>
    </row>
    <row r="4078" spans="1:4" x14ac:dyDescent="0.2">
      <c r="A4078" s="56">
        <v>4017</v>
      </c>
      <c r="B4078" s="1354">
        <f>'Expenditures 15-22'!G120</f>
        <v>0</v>
      </c>
      <c r="D4078" s="14" t="str">
        <f t="shared" si="62"/>
        <v>Error?</v>
      </c>
    </row>
    <row r="4079" spans="1:4" x14ac:dyDescent="0.2">
      <c r="A4079" s="56">
        <v>4018</v>
      </c>
      <c r="B4079" s="1354">
        <f>'Expenditures 15-22'!H120</f>
        <v>0</v>
      </c>
      <c r="D4079" s="14" t="str">
        <f t="shared" si="62"/>
        <v>Error?</v>
      </c>
    </row>
    <row r="4080" spans="1:4" x14ac:dyDescent="0.2">
      <c r="A4080" s="56">
        <v>4019</v>
      </c>
      <c r="B4080" s="1354">
        <f>'Expenditures 15-22'!K120</f>
        <v>0</v>
      </c>
      <c r="C4080" s="14" t="s">
        <v>689</v>
      </c>
      <c r="D4080" s="14" t="str">
        <f t="shared" si="62"/>
        <v>Error?</v>
      </c>
    </row>
    <row r="4081" spans="1:4" x14ac:dyDescent="0.2">
      <c r="A4081" s="56">
        <v>4020</v>
      </c>
      <c r="B4081" s="1354">
        <f>'Expenditures 15-22'!C174</f>
        <v>0</v>
      </c>
      <c r="D4081" s="14" t="str">
        <f t="shared" si="62"/>
        <v>Error?</v>
      </c>
    </row>
    <row r="4082" spans="1:4" x14ac:dyDescent="0.2">
      <c r="A4082" s="56">
        <v>4021</v>
      </c>
      <c r="B4082" s="1354">
        <f>'Expenditures 15-22'!D174</f>
        <v>0</v>
      </c>
      <c r="D4082" s="14" t="str">
        <f t="shared" si="62"/>
        <v>Error?</v>
      </c>
    </row>
    <row r="4083" spans="1:4" x14ac:dyDescent="0.2">
      <c r="A4083" s="56">
        <v>4022</v>
      </c>
      <c r="B4083" s="1354">
        <f>'Expenditures 15-22'!E174</f>
        <v>0</v>
      </c>
      <c r="D4083" s="14" t="str">
        <f t="shared" si="62"/>
        <v>Error?</v>
      </c>
    </row>
    <row r="4084" spans="1:4" x14ac:dyDescent="0.2">
      <c r="A4084" s="56">
        <v>4023</v>
      </c>
      <c r="B4084" s="1354">
        <f>'Expenditures 15-22'!F174</f>
        <v>0</v>
      </c>
      <c r="D4084" s="14" t="str">
        <f t="shared" si="62"/>
        <v>Error?</v>
      </c>
    </row>
    <row r="4085" spans="1:4" x14ac:dyDescent="0.2">
      <c r="A4085" s="56">
        <v>4024</v>
      </c>
      <c r="B4085" s="1354">
        <f>'Expenditures 15-22'!G174</f>
        <v>0</v>
      </c>
      <c r="D4085" s="14" t="str">
        <f t="shared" si="62"/>
        <v>Error?</v>
      </c>
    </row>
    <row r="4086" spans="1:4" x14ac:dyDescent="0.2">
      <c r="A4086" s="56">
        <v>4025</v>
      </c>
      <c r="B4086" s="1354">
        <f>'Expenditures 15-22'!H174</f>
        <v>0</v>
      </c>
      <c r="D4086" s="14" t="str">
        <f t="shared" si="62"/>
        <v>Error?</v>
      </c>
    </row>
    <row r="4087" spans="1:4" x14ac:dyDescent="0.2">
      <c r="A4087" s="56">
        <v>4026</v>
      </c>
      <c r="B4087" s="1354">
        <f>'Expenditures 15-22'!K174</f>
        <v>0</v>
      </c>
      <c r="C4087" s="14" t="s">
        <v>689</v>
      </c>
      <c r="D4087" s="14" t="str">
        <f t="shared" si="62"/>
        <v>Error?</v>
      </c>
    </row>
    <row r="4088" spans="1:4" x14ac:dyDescent="0.2">
      <c r="A4088" s="88">
        <v>4027</v>
      </c>
      <c r="D4088" s="14" t="str">
        <f t="shared" si="62"/>
        <v>OK</v>
      </c>
    </row>
    <row r="4089" spans="1:4" x14ac:dyDescent="0.2">
      <c r="A4089" s="88">
        <v>4028</v>
      </c>
      <c r="D4089" s="14" t="str">
        <f t="shared" si="62"/>
        <v>OK</v>
      </c>
    </row>
    <row r="4090" spans="1:4" x14ac:dyDescent="0.2">
      <c r="A4090" s="88">
        <v>4029</v>
      </c>
      <c r="D4090" s="14" t="str">
        <f t="shared" si="62"/>
        <v>OK</v>
      </c>
    </row>
    <row r="4091" spans="1:4" x14ac:dyDescent="0.2">
      <c r="A4091" s="88">
        <v>4030</v>
      </c>
      <c r="D4091" s="14" t="str">
        <f t="shared" si="62"/>
        <v>OK</v>
      </c>
    </row>
    <row r="4092" spans="1:4" x14ac:dyDescent="0.2">
      <c r="A4092" s="88">
        <v>4031</v>
      </c>
      <c r="D4092" s="14" t="str">
        <f t="shared" si="62"/>
        <v>OK</v>
      </c>
    </row>
    <row r="4093" spans="1:4" x14ac:dyDescent="0.2">
      <c r="A4093" s="88">
        <v>4032</v>
      </c>
      <c r="D4093" s="14" t="str">
        <f t="shared" si="62"/>
        <v>OK</v>
      </c>
    </row>
    <row r="4094" spans="1:4" x14ac:dyDescent="0.2">
      <c r="A4094" s="88">
        <v>4033</v>
      </c>
      <c r="D4094" s="14" t="str">
        <f t="shared" si="62"/>
        <v>OK</v>
      </c>
    </row>
    <row r="4095" spans="1:4" x14ac:dyDescent="0.2">
      <c r="A4095" s="88">
        <v>4034</v>
      </c>
      <c r="D4095" s="14" t="str">
        <f t="shared" ref="D4095:D4158" si="63">IF(ISBLANK(B4095),"OK",IF(A4095-B4095=0,"OK","Error?"))</f>
        <v>OK</v>
      </c>
    </row>
    <row r="4096" spans="1:4" x14ac:dyDescent="0.2">
      <c r="A4096" s="88">
        <v>4035</v>
      </c>
      <c r="B4096" s="1354">
        <f>'Expenditures 15-22'!I300</f>
        <v>0</v>
      </c>
      <c r="D4096" s="14" t="str">
        <f t="shared" si="63"/>
        <v>Error?</v>
      </c>
    </row>
    <row r="4097" spans="1:4" x14ac:dyDescent="0.2">
      <c r="A4097" s="88">
        <v>4036</v>
      </c>
      <c r="B4097" s="1354">
        <f>'Expenditures 15-22'!I301</f>
        <v>0</v>
      </c>
      <c r="D4097" s="14" t="str">
        <f t="shared" si="63"/>
        <v>Error?</v>
      </c>
    </row>
    <row r="4098" spans="1:4" x14ac:dyDescent="0.2">
      <c r="A4098" s="88">
        <v>4037</v>
      </c>
      <c r="C4098" s="14" t="s">
        <v>689</v>
      </c>
      <c r="D4098" s="14" t="str">
        <f t="shared" si="63"/>
        <v>OK</v>
      </c>
    </row>
    <row r="4099" spans="1:4" x14ac:dyDescent="0.2">
      <c r="A4099" s="56">
        <v>4038</v>
      </c>
      <c r="B4099" s="1354">
        <f>'Expenditures 15-22'!K300</f>
        <v>0</v>
      </c>
      <c r="C4099" s="14" t="s">
        <v>689</v>
      </c>
      <c r="D4099" s="14" t="str">
        <f t="shared" si="63"/>
        <v>Error?</v>
      </c>
    </row>
    <row r="4100" spans="1:4" x14ac:dyDescent="0.2">
      <c r="A4100" s="56">
        <v>4039</v>
      </c>
      <c r="B4100" s="1354">
        <f>'Expenditures 15-22'!K301</f>
        <v>0</v>
      </c>
      <c r="C4100" s="14" t="s">
        <v>689</v>
      </c>
      <c r="D4100" s="14" t="str">
        <f t="shared" si="63"/>
        <v>Error?</v>
      </c>
    </row>
    <row r="4101" spans="1:4" x14ac:dyDescent="0.2">
      <c r="A4101" s="88">
        <v>4040</v>
      </c>
      <c r="C4101" s="14" t="s">
        <v>689</v>
      </c>
      <c r="D4101" s="14" t="str">
        <f t="shared" si="63"/>
        <v>OK</v>
      </c>
    </row>
    <row r="4102" spans="1:4" x14ac:dyDescent="0.2">
      <c r="A4102" s="56">
        <v>4041</v>
      </c>
      <c r="B4102" s="1354">
        <f>'Tax Sched 24'!B17</f>
        <v>0</v>
      </c>
      <c r="C4102" s="14" t="s">
        <v>689</v>
      </c>
      <c r="D4102" s="14" t="str">
        <f t="shared" si="63"/>
        <v>Error?</v>
      </c>
    </row>
    <row r="4103" spans="1:4" x14ac:dyDescent="0.2">
      <c r="A4103" s="56">
        <v>4042</v>
      </c>
      <c r="B4103" s="1354">
        <f>'Tax Sched 24'!B18</f>
        <v>0</v>
      </c>
      <c r="C4103" s="14" t="s">
        <v>689</v>
      </c>
      <c r="D4103" s="14" t="str">
        <f t="shared" si="63"/>
        <v>Error?</v>
      </c>
    </row>
    <row r="4104" spans="1:4" x14ac:dyDescent="0.2">
      <c r="A4104" s="56">
        <v>4043</v>
      </c>
      <c r="B4104" s="1354">
        <f>'Tax Sched 24'!D17</f>
        <v>0</v>
      </c>
      <c r="C4104" s="14" t="s">
        <v>689</v>
      </c>
      <c r="D4104" s="14" t="str">
        <f t="shared" si="63"/>
        <v>Error?</v>
      </c>
    </row>
    <row r="4105" spans="1:4" x14ac:dyDescent="0.2">
      <c r="A4105" s="56">
        <v>4044</v>
      </c>
      <c r="B4105" s="1354">
        <f>'Tax Sched 24'!D18</f>
        <v>0</v>
      </c>
      <c r="C4105" s="14" t="s">
        <v>689</v>
      </c>
      <c r="D4105" s="14" t="str">
        <f t="shared" si="63"/>
        <v>Error?</v>
      </c>
    </row>
    <row r="4106" spans="1:4" x14ac:dyDescent="0.2">
      <c r="A4106" s="56">
        <v>4045</v>
      </c>
      <c r="B4106" s="1354">
        <f>'Tax Sched 24'!C17</f>
        <v>0</v>
      </c>
      <c r="D4106" s="14" t="str">
        <f t="shared" si="63"/>
        <v>Error?</v>
      </c>
    </row>
    <row r="4107" spans="1:4" x14ac:dyDescent="0.2">
      <c r="A4107" s="56">
        <v>4046</v>
      </c>
      <c r="B4107" s="1354">
        <f>'Tax Sched 24'!C18</f>
        <v>0</v>
      </c>
      <c r="D4107" s="14" t="str">
        <f t="shared" si="63"/>
        <v>Error?</v>
      </c>
    </row>
    <row r="4108" spans="1:4" x14ac:dyDescent="0.2">
      <c r="A4108" s="56">
        <v>4047</v>
      </c>
      <c r="B4108" s="1354">
        <f>'Tax Sched 24'!F17</f>
        <v>0</v>
      </c>
      <c r="C4108" s="14" t="s">
        <v>689</v>
      </c>
      <c r="D4108" s="14" t="str">
        <f t="shared" si="63"/>
        <v>Error?</v>
      </c>
    </row>
    <row r="4109" spans="1:4" x14ac:dyDescent="0.2">
      <c r="A4109" s="56">
        <v>4048</v>
      </c>
      <c r="B4109" s="1354">
        <f>'Tax Sched 24'!F18</f>
        <v>0</v>
      </c>
      <c r="C4109" s="14" t="s">
        <v>689</v>
      </c>
      <c r="D4109" s="14" t="str">
        <f t="shared" si="63"/>
        <v>Error?</v>
      </c>
    </row>
    <row r="4110" spans="1:4" x14ac:dyDescent="0.2">
      <c r="A4110" s="56">
        <v>4049</v>
      </c>
      <c r="B4110" s="1354">
        <f>'Tax Sched 24'!E17</f>
        <v>0</v>
      </c>
      <c r="C4110" s="14" t="s">
        <v>689</v>
      </c>
      <c r="D4110" s="14" t="str">
        <f t="shared" si="63"/>
        <v>Error?</v>
      </c>
    </row>
    <row r="4111" spans="1:4" x14ac:dyDescent="0.2">
      <c r="A4111" s="56">
        <v>4050</v>
      </c>
      <c r="B4111" s="1354">
        <f>'Tax Sched 24'!E18</f>
        <v>0</v>
      </c>
      <c r="D4111" s="14" t="str">
        <f t="shared" si="63"/>
        <v>Error?</v>
      </c>
    </row>
    <row r="4112" spans="1:4" x14ac:dyDescent="0.2">
      <c r="A4112" s="88">
        <v>4051</v>
      </c>
      <c r="D4112" s="14" t="str">
        <f t="shared" si="63"/>
        <v>OK</v>
      </c>
    </row>
    <row r="4113" spans="1:4" x14ac:dyDescent="0.2">
      <c r="A4113" s="56">
        <v>4052</v>
      </c>
      <c r="B4113" s="1354">
        <f>'Acct Summary 7-8'!C9</f>
        <v>96534999</v>
      </c>
      <c r="D4113" s="14" t="str">
        <f t="shared" si="63"/>
        <v>Error?</v>
      </c>
    </row>
    <row r="4114" spans="1:4" x14ac:dyDescent="0.2">
      <c r="A4114" s="56">
        <v>4053</v>
      </c>
      <c r="B4114" s="1354">
        <f>'Acct Summary 7-8'!D9</f>
        <v>0</v>
      </c>
      <c r="D4114" s="14" t="str">
        <f t="shared" si="63"/>
        <v>Error?</v>
      </c>
    </row>
    <row r="4115" spans="1:4" x14ac:dyDescent="0.2">
      <c r="A4115" s="56">
        <v>4054</v>
      </c>
      <c r="B4115" s="1354">
        <f>'Acct Summary 7-8'!E9</f>
        <v>0</v>
      </c>
      <c r="D4115" s="14" t="str">
        <f t="shared" si="63"/>
        <v>Error?</v>
      </c>
    </row>
    <row r="4116" spans="1:4" x14ac:dyDescent="0.2">
      <c r="A4116" s="56">
        <v>4055</v>
      </c>
      <c r="B4116" s="1354">
        <f>'Acct Summary 7-8'!F9</f>
        <v>0</v>
      </c>
      <c r="D4116" s="14" t="str">
        <f t="shared" si="63"/>
        <v>Error?</v>
      </c>
    </row>
    <row r="4117" spans="1:4" x14ac:dyDescent="0.2">
      <c r="A4117" s="56">
        <v>4056</v>
      </c>
      <c r="B4117" s="1354">
        <f>'Acct Summary 7-8'!G9</f>
        <v>0</v>
      </c>
      <c r="D4117" s="14" t="str">
        <f t="shared" si="63"/>
        <v>Error?</v>
      </c>
    </row>
    <row r="4118" spans="1:4" x14ac:dyDescent="0.2">
      <c r="A4118" s="56">
        <v>4057</v>
      </c>
      <c r="B4118" s="1354">
        <f>'Acct Summary 7-8'!H9</f>
        <v>0</v>
      </c>
      <c r="D4118" s="14" t="str">
        <f t="shared" si="63"/>
        <v>Error?</v>
      </c>
    </row>
    <row r="4119" spans="1:4" x14ac:dyDescent="0.2">
      <c r="A4119" s="88">
        <v>4058</v>
      </c>
      <c r="D4119" s="14" t="str">
        <f t="shared" si="63"/>
        <v>OK</v>
      </c>
    </row>
    <row r="4120" spans="1:4" x14ac:dyDescent="0.2">
      <c r="A4120" s="88">
        <v>4059</v>
      </c>
      <c r="D4120" s="14" t="str">
        <f t="shared" si="63"/>
        <v>OK</v>
      </c>
    </row>
    <row r="4121" spans="1:4" x14ac:dyDescent="0.2">
      <c r="A4121" s="56">
        <v>4060</v>
      </c>
      <c r="B4121" s="1354">
        <f>'Acct Summary 7-8'!K9</f>
        <v>0</v>
      </c>
      <c r="D4121" s="14" t="str">
        <f t="shared" si="63"/>
        <v>Error?</v>
      </c>
    </row>
    <row r="4122" spans="1:4" x14ac:dyDescent="0.2">
      <c r="A4122" s="56">
        <v>4061</v>
      </c>
      <c r="B4122" s="1354">
        <f>'Acct Summary 7-8'!C10</f>
        <v>447601270</v>
      </c>
      <c r="C4122" s="14" t="s">
        <v>689</v>
      </c>
      <c r="D4122" s="14" t="str">
        <f t="shared" si="63"/>
        <v>Error?</v>
      </c>
    </row>
    <row r="4123" spans="1:4" x14ac:dyDescent="0.2">
      <c r="A4123" s="56">
        <v>4062</v>
      </c>
      <c r="B4123" s="1354">
        <f>'Acct Summary 7-8'!D10</f>
        <v>29879771</v>
      </c>
      <c r="C4123" s="14" t="s">
        <v>689</v>
      </c>
      <c r="D4123" s="14" t="str">
        <f t="shared" si="63"/>
        <v>Error?</v>
      </c>
    </row>
    <row r="4124" spans="1:4" x14ac:dyDescent="0.2">
      <c r="A4124" s="56">
        <v>4063</v>
      </c>
      <c r="B4124" s="1354">
        <f>'Acct Summary 7-8'!E10</f>
        <v>42284403</v>
      </c>
      <c r="C4124" s="14" t="s">
        <v>689</v>
      </c>
      <c r="D4124" s="14" t="str">
        <f t="shared" si="63"/>
        <v>Error?</v>
      </c>
    </row>
    <row r="4125" spans="1:4" x14ac:dyDescent="0.2">
      <c r="A4125" s="56">
        <v>4064</v>
      </c>
      <c r="B4125" s="1354">
        <f>'Acct Summary 7-8'!F10</f>
        <v>30047242</v>
      </c>
      <c r="C4125" s="14" t="s">
        <v>689</v>
      </c>
      <c r="D4125" s="14" t="str">
        <f t="shared" si="63"/>
        <v>Error?</v>
      </c>
    </row>
    <row r="4126" spans="1:4" x14ac:dyDescent="0.2">
      <c r="A4126" s="56">
        <v>4065</v>
      </c>
      <c r="B4126" s="1354">
        <f>'Acct Summary 7-8'!G10</f>
        <v>15407538</v>
      </c>
      <c r="C4126" s="14" t="s">
        <v>689</v>
      </c>
      <c r="D4126" s="14" t="str">
        <f t="shared" si="63"/>
        <v>Error?</v>
      </c>
    </row>
    <row r="4127" spans="1:4" x14ac:dyDescent="0.2">
      <c r="A4127" s="56">
        <v>4066</v>
      </c>
      <c r="B4127" s="1354">
        <f>'Acct Summary 7-8'!H10</f>
        <v>823759</v>
      </c>
      <c r="C4127" s="14" t="s">
        <v>689</v>
      </c>
      <c r="D4127" s="14" t="str">
        <f t="shared" si="63"/>
        <v>Error?</v>
      </c>
    </row>
    <row r="4128" spans="1:4" x14ac:dyDescent="0.2">
      <c r="A4128" s="56">
        <v>4067</v>
      </c>
      <c r="B4128" s="1354">
        <f>'Acct Summary 7-8'!I10</f>
        <v>57340</v>
      </c>
      <c r="C4128" s="14" t="s">
        <v>689</v>
      </c>
      <c r="D4128" s="14" t="str">
        <f t="shared" si="63"/>
        <v>Error?</v>
      </c>
    </row>
    <row r="4129" spans="1:4" x14ac:dyDescent="0.2">
      <c r="A4129" s="88">
        <v>4068</v>
      </c>
      <c r="C4129" s="14" t="s">
        <v>689</v>
      </c>
      <c r="D4129" s="14" t="str">
        <f t="shared" si="63"/>
        <v>OK</v>
      </c>
    </row>
    <row r="4130" spans="1:4" x14ac:dyDescent="0.2">
      <c r="A4130" s="56">
        <v>4069</v>
      </c>
      <c r="B4130" s="1354">
        <f>'Acct Summary 7-8'!K10</f>
        <v>1746032</v>
      </c>
      <c r="C4130" s="14" t="s">
        <v>689</v>
      </c>
      <c r="D4130" s="14" t="str">
        <f t="shared" si="63"/>
        <v>Error?</v>
      </c>
    </row>
    <row r="4131" spans="1:4" x14ac:dyDescent="0.2">
      <c r="A4131" s="56">
        <v>4070</v>
      </c>
      <c r="B4131" s="1354">
        <f>'Acct Summary 7-8'!C18</f>
        <v>96534999</v>
      </c>
      <c r="C4131" s="14" t="s">
        <v>689</v>
      </c>
      <c r="D4131" s="14" t="str">
        <f t="shared" si="63"/>
        <v>Error?</v>
      </c>
    </row>
    <row r="4132" spans="1:4" x14ac:dyDescent="0.2">
      <c r="A4132" s="56">
        <v>4071</v>
      </c>
      <c r="B4132" s="1354">
        <f>'Acct Summary 7-8'!D18</f>
        <v>0</v>
      </c>
      <c r="C4132" s="14" t="s">
        <v>689</v>
      </c>
      <c r="D4132" s="14" t="str">
        <f t="shared" si="63"/>
        <v>Error?</v>
      </c>
    </row>
    <row r="4133" spans="1:4" x14ac:dyDescent="0.2">
      <c r="A4133" s="56">
        <v>4072</v>
      </c>
      <c r="B4133" s="1354">
        <f>'Acct Summary 7-8'!F18</f>
        <v>0</v>
      </c>
      <c r="C4133" s="14" t="s">
        <v>689</v>
      </c>
      <c r="D4133" s="14" t="str">
        <f t="shared" si="63"/>
        <v>Error?</v>
      </c>
    </row>
    <row r="4134" spans="1:4" x14ac:dyDescent="0.2">
      <c r="A4134" s="56">
        <v>4073</v>
      </c>
      <c r="B4134" s="1354">
        <f>'Acct Summary 7-8'!H18</f>
        <v>0</v>
      </c>
      <c r="C4134" s="14" t="s">
        <v>689</v>
      </c>
      <c r="D4134" s="14" t="str">
        <f t="shared" si="63"/>
        <v>Error?</v>
      </c>
    </row>
    <row r="4135" spans="1:4" x14ac:dyDescent="0.2">
      <c r="A4135" s="56">
        <v>4074</v>
      </c>
      <c r="B4135" s="1354">
        <f>'Acct Summary 7-8'!K18</f>
        <v>0</v>
      </c>
      <c r="C4135" s="14" t="s">
        <v>689</v>
      </c>
      <c r="D4135" s="14" t="str">
        <f t="shared" si="63"/>
        <v>Error?</v>
      </c>
    </row>
    <row r="4136" spans="1:4" x14ac:dyDescent="0.2">
      <c r="A4136" s="56">
        <v>4075</v>
      </c>
      <c r="B4136" s="1354">
        <f>'Acct Summary 7-8'!C19</f>
        <v>442285592</v>
      </c>
      <c r="C4136" s="14" t="s">
        <v>689</v>
      </c>
      <c r="D4136" s="14" t="str">
        <f t="shared" si="63"/>
        <v>Error?</v>
      </c>
    </row>
    <row r="4137" spans="1:4" x14ac:dyDescent="0.2">
      <c r="A4137" s="56">
        <v>4076</v>
      </c>
      <c r="B4137" s="1354">
        <f>'Acct Summary 7-8'!D19</f>
        <v>37233375</v>
      </c>
      <c r="C4137" s="14" t="s">
        <v>689</v>
      </c>
      <c r="D4137" s="14" t="str">
        <f t="shared" si="63"/>
        <v>Error?</v>
      </c>
    </row>
    <row r="4138" spans="1:4" x14ac:dyDescent="0.2">
      <c r="A4138" s="56">
        <v>4077</v>
      </c>
      <c r="B4138" s="1354">
        <f>'Acct Summary 7-8'!E19</f>
        <v>45211691</v>
      </c>
      <c r="C4138" s="14" t="s">
        <v>689</v>
      </c>
      <c r="D4138" s="14" t="str">
        <f t="shared" si="63"/>
        <v>Error?</v>
      </c>
    </row>
    <row r="4139" spans="1:4" x14ac:dyDescent="0.2">
      <c r="A4139" s="56">
        <v>4078</v>
      </c>
      <c r="B4139" s="1354">
        <f>'Acct Summary 7-8'!F19</f>
        <v>25025606</v>
      </c>
      <c r="C4139" s="14" t="s">
        <v>689</v>
      </c>
      <c r="D4139" s="14" t="str">
        <f t="shared" si="63"/>
        <v>Error?</v>
      </c>
    </row>
    <row r="4140" spans="1:4" x14ac:dyDescent="0.2">
      <c r="A4140" s="56">
        <v>4079</v>
      </c>
      <c r="B4140" s="1354">
        <f>'Acct Summary 7-8'!G19</f>
        <v>14128565</v>
      </c>
      <c r="C4140" s="14" t="s">
        <v>689</v>
      </c>
      <c r="D4140" s="14" t="str">
        <f t="shared" si="63"/>
        <v>Error?</v>
      </c>
    </row>
    <row r="4141" spans="1:4" x14ac:dyDescent="0.2">
      <c r="A4141" s="56">
        <v>4080</v>
      </c>
      <c r="B4141" s="1354">
        <f>'Acct Summary 7-8'!H19</f>
        <v>377651</v>
      </c>
      <c r="C4141" s="14" t="s">
        <v>689</v>
      </c>
      <c r="D4141" s="14" t="str">
        <f t="shared" si="63"/>
        <v>Error?</v>
      </c>
    </row>
    <row r="4142" spans="1:4" x14ac:dyDescent="0.2">
      <c r="A4142" s="88">
        <v>4081</v>
      </c>
      <c r="D4142" s="14" t="str">
        <f t="shared" si="63"/>
        <v>OK</v>
      </c>
    </row>
    <row r="4143" spans="1:4" x14ac:dyDescent="0.2">
      <c r="A4143" s="88">
        <v>4082</v>
      </c>
      <c r="C4143" s="14" t="s">
        <v>689</v>
      </c>
      <c r="D4143" s="14" t="str">
        <f t="shared" si="63"/>
        <v>OK</v>
      </c>
    </row>
    <row r="4144" spans="1:4" x14ac:dyDescent="0.2">
      <c r="A4144" s="56">
        <v>4083</v>
      </c>
      <c r="B4144" s="1354">
        <f>'Acct Summary 7-8'!K19</f>
        <v>2058006</v>
      </c>
      <c r="C4144" s="14" t="s">
        <v>689</v>
      </c>
      <c r="D4144" s="14" t="str">
        <f t="shared" si="63"/>
        <v>Error?</v>
      </c>
    </row>
    <row r="4145" spans="1:4" x14ac:dyDescent="0.2">
      <c r="A4145" s="88">
        <v>4084</v>
      </c>
      <c r="C4145" s="14" t="s">
        <v>689</v>
      </c>
      <c r="D4145" s="14" t="str">
        <f t="shared" si="63"/>
        <v>OK</v>
      </c>
    </row>
    <row r="4146" spans="1:4" x14ac:dyDescent="0.2">
      <c r="A4146" s="88">
        <v>4085</v>
      </c>
      <c r="D4146" s="14" t="str">
        <f t="shared" si="63"/>
        <v>OK</v>
      </c>
    </row>
    <row r="4147" spans="1:4" x14ac:dyDescent="0.2">
      <c r="A4147" s="88">
        <v>4086</v>
      </c>
      <c r="D4147" s="14" t="str">
        <f t="shared" si="63"/>
        <v>OK</v>
      </c>
    </row>
    <row r="4148" spans="1:4" x14ac:dyDescent="0.2">
      <c r="A4148" s="88">
        <v>4087</v>
      </c>
      <c r="D4148" s="14" t="str">
        <f t="shared" si="63"/>
        <v>OK</v>
      </c>
    </row>
    <row r="4149" spans="1:4" x14ac:dyDescent="0.2">
      <c r="A4149" s="88">
        <v>4088</v>
      </c>
      <c r="D4149" s="14" t="str">
        <f t="shared" si="63"/>
        <v>OK</v>
      </c>
    </row>
    <row r="4150" spans="1:4" x14ac:dyDescent="0.2">
      <c r="A4150" s="88">
        <v>4089</v>
      </c>
      <c r="C4150" s="14" t="s">
        <v>689</v>
      </c>
      <c r="D4150" s="14" t="str">
        <f t="shared" si="63"/>
        <v>OK</v>
      </c>
    </row>
    <row r="4151" spans="1:4" x14ac:dyDescent="0.2">
      <c r="A4151" s="88">
        <v>4090</v>
      </c>
      <c r="C4151" s="14" t="s">
        <v>689</v>
      </c>
      <c r="D4151" s="14" t="str">
        <f t="shared" si="63"/>
        <v>OK</v>
      </c>
    </row>
    <row r="4152" spans="1:4" x14ac:dyDescent="0.2">
      <c r="A4152" s="88">
        <v>4091</v>
      </c>
      <c r="D4152" s="14" t="str">
        <f t="shared" si="63"/>
        <v>OK</v>
      </c>
    </row>
    <row r="4153" spans="1:4" x14ac:dyDescent="0.2">
      <c r="A4153" s="88">
        <v>4092</v>
      </c>
      <c r="D4153" s="14" t="str">
        <f t="shared" si="63"/>
        <v>OK</v>
      </c>
    </row>
    <row r="4154" spans="1:4" x14ac:dyDescent="0.2">
      <c r="A4154" s="88">
        <v>4093</v>
      </c>
      <c r="D4154" s="14" t="str">
        <f t="shared" si="63"/>
        <v>OK</v>
      </c>
    </row>
    <row r="4155" spans="1:4" x14ac:dyDescent="0.2">
      <c r="A4155" s="88">
        <v>4094</v>
      </c>
      <c r="D4155" s="14" t="str">
        <f t="shared" si="63"/>
        <v>OK</v>
      </c>
    </row>
    <row r="4156" spans="1:4" x14ac:dyDescent="0.2">
      <c r="A4156" s="56">
        <v>4095</v>
      </c>
      <c r="B4156" s="1354">
        <f>'Expenditures 15-22'!H198</f>
        <v>0</v>
      </c>
      <c r="C4156" s="14" t="s">
        <v>689</v>
      </c>
      <c r="D4156" s="14" t="str">
        <f t="shared" si="63"/>
        <v>Error?</v>
      </c>
    </row>
    <row r="4157" spans="1:4" x14ac:dyDescent="0.2">
      <c r="A4157" s="56">
        <v>4096</v>
      </c>
      <c r="B4157" s="1354">
        <f>'Expenditures 15-22'!K198</f>
        <v>0</v>
      </c>
      <c r="C4157" s="14" t="s">
        <v>689</v>
      </c>
      <c r="D4157" s="14" t="str">
        <f t="shared" si="63"/>
        <v>Error?</v>
      </c>
    </row>
    <row r="4158" spans="1:4" x14ac:dyDescent="0.2">
      <c r="A4158" s="88">
        <v>4097</v>
      </c>
      <c r="D4158" s="14" t="str">
        <f t="shared" si="63"/>
        <v>OK</v>
      </c>
    </row>
    <row r="4159" spans="1:4" x14ac:dyDescent="0.2">
      <c r="A4159" s="88">
        <v>4098</v>
      </c>
      <c r="D4159" s="14" t="str">
        <f t="shared" ref="D4159:D4222" si="64">IF(ISBLANK(B4159),"OK",IF(A4159-B4159=0,"OK","Error?"))</f>
        <v>OK</v>
      </c>
    </row>
    <row r="4160" spans="1:4" x14ac:dyDescent="0.2">
      <c r="A4160" s="88">
        <v>4099</v>
      </c>
      <c r="D4160" s="14" t="str">
        <f t="shared" si="64"/>
        <v>OK</v>
      </c>
    </row>
    <row r="4161" spans="1:4" x14ac:dyDescent="0.2">
      <c r="A4161" s="88">
        <v>4100</v>
      </c>
      <c r="D4161" s="14" t="str">
        <f t="shared" si="64"/>
        <v>OK</v>
      </c>
    </row>
    <row r="4162" spans="1:4" x14ac:dyDescent="0.2">
      <c r="A4162" s="88">
        <v>4101</v>
      </c>
      <c r="D4162" s="14" t="str">
        <f t="shared" si="64"/>
        <v>OK</v>
      </c>
    </row>
    <row r="4163" spans="1:4" x14ac:dyDescent="0.2">
      <c r="A4163" s="88">
        <v>4102</v>
      </c>
      <c r="C4163" s="14" t="s">
        <v>689</v>
      </c>
      <c r="D4163" s="14" t="str">
        <f t="shared" si="64"/>
        <v>OK</v>
      </c>
    </row>
    <row r="4164" spans="1:4" x14ac:dyDescent="0.2">
      <c r="A4164" s="88">
        <v>4103</v>
      </c>
      <c r="D4164" s="14" t="str">
        <f t="shared" si="64"/>
        <v>OK</v>
      </c>
    </row>
    <row r="4165" spans="1:4" x14ac:dyDescent="0.2">
      <c r="A4165" s="56">
        <v>4104</v>
      </c>
      <c r="B4165" s="1354">
        <f>'Expenditures 15-22'!D277</f>
        <v>0</v>
      </c>
      <c r="D4165" s="14" t="str">
        <f t="shared" si="64"/>
        <v>Error?</v>
      </c>
    </row>
    <row r="4166" spans="1:4" x14ac:dyDescent="0.2">
      <c r="A4166" s="56">
        <v>4105</v>
      </c>
      <c r="B4166" s="1354">
        <f>'Expenditures 15-22'!K277</f>
        <v>0</v>
      </c>
      <c r="C4166" s="14" t="s">
        <v>689</v>
      </c>
      <c r="D4166" s="14" t="str">
        <f t="shared" si="64"/>
        <v>Error?</v>
      </c>
    </row>
    <row r="4167" spans="1:4" x14ac:dyDescent="0.2">
      <c r="A4167" s="88">
        <v>4106</v>
      </c>
      <c r="D4167" s="14" t="str">
        <f t="shared" si="64"/>
        <v>OK</v>
      </c>
    </row>
    <row r="4168" spans="1:4" x14ac:dyDescent="0.2">
      <c r="A4168" s="88">
        <v>4107</v>
      </c>
      <c r="D4168" s="14" t="str">
        <f t="shared" si="64"/>
        <v>OK</v>
      </c>
    </row>
    <row r="4169" spans="1:4" x14ac:dyDescent="0.2">
      <c r="A4169" s="88">
        <v>4108</v>
      </c>
      <c r="D4169" s="14" t="str">
        <f t="shared" si="64"/>
        <v>OK</v>
      </c>
    </row>
    <row r="4170" spans="1:4" x14ac:dyDescent="0.2">
      <c r="A4170" s="88">
        <v>4109</v>
      </c>
      <c r="C4170" s="14" t="s">
        <v>689</v>
      </c>
      <c r="D4170" s="14" t="str">
        <f t="shared" si="64"/>
        <v>OK</v>
      </c>
    </row>
    <row r="4171" spans="1:4" x14ac:dyDescent="0.2">
      <c r="A4171" s="56">
        <v>4110</v>
      </c>
      <c r="B4171" s="1354">
        <f>'Short-Term Long-Term Debt 25'!I49</f>
        <v>401687498</v>
      </c>
      <c r="C4171" s="14" t="s">
        <v>689</v>
      </c>
      <c r="D4171" s="14" t="str">
        <f t="shared" si="64"/>
        <v>Error?</v>
      </c>
    </row>
    <row r="4172" spans="1:4" x14ac:dyDescent="0.2">
      <c r="A4172" s="56">
        <v>4111</v>
      </c>
      <c r="B4172" s="1354">
        <f>'Short-Term Long-Term Debt 25'!J49</f>
        <v>377746265</v>
      </c>
      <c r="C4172" s="14" t="s">
        <v>689</v>
      </c>
      <c r="D4172" s="14" t="str">
        <f t="shared" si="64"/>
        <v>Error?</v>
      </c>
    </row>
    <row r="4173" spans="1:4" x14ac:dyDescent="0.2">
      <c r="A4173" s="56">
        <v>4112</v>
      </c>
      <c r="B4173" s="1354">
        <f>'Short-Term Long-Term Debt 25'!H49</f>
        <v>118373150</v>
      </c>
      <c r="C4173" s="14" t="s">
        <v>689</v>
      </c>
      <c r="D4173" s="14" t="str">
        <f t="shared" si="64"/>
        <v>Error?</v>
      </c>
    </row>
    <row r="4174" spans="1:4" x14ac:dyDescent="0.2">
      <c r="A4174" s="88">
        <v>4113</v>
      </c>
      <c r="C4174" s="14" t="s">
        <v>689</v>
      </c>
      <c r="D4174" s="14" t="str">
        <f t="shared" si="64"/>
        <v>OK</v>
      </c>
    </row>
    <row r="4175" spans="1:4" x14ac:dyDescent="0.2">
      <c r="A4175" s="56">
        <v>4114</v>
      </c>
      <c r="B4175" s="1354">
        <f>'Acct Summary 7-8'!E18</f>
        <v>0</v>
      </c>
      <c r="C4175" s="14" t="s">
        <v>689</v>
      </c>
      <c r="D4175" s="14" t="str">
        <f t="shared" si="64"/>
        <v>Error?</v>
      </c>
    </row>
    <row r="4176" spans="1:4" x14ac:dyDescent="0.2">
      <c r="A4176" s="56">
        <v>4115</v>
      </c>
      <c r="B4176" s="1354">
        <f>'Acct Summary 7-8'!G18</f>
        <v>0</v>
      </c>
      <c r="C4176" s="14" t="s">
        <v>689</v>
      </c>
      <c r="D4176" s="14" t="str">
        <f t="shared" si="64"/>
        <v>Error?</v>
      </c>
    </row>
    <row r="4177" spans="1:4" x14ac:dyDescent="0.2">
      <c r="A4177" s="56">
        <v>4116</v>
      </c>
      <c r="B4177" s="1354">
        <f>'Short-Term Long-Term Debt 25'!G49</f>
        <v>-45786738</v>
      </c>
      <c r="D4177" s="14" t="str">
        <f t="shared" si="64"/>
        <v>Error?</v>
      </c>
    </row>
    <row r="4178" spans="1:4" x14ac:dyDescent="0.2">
      <c r="A4178" s="88">
        <v>4117</v>
      </c>
      <c r="C4178" s="14" t="s">
        <v>689</v>
      </c>
      <c r="D4178" s="14" t="str">
        <f t="shared" si="64"/>
        <v>OK</v>
      </c>
    </row>
    <row r="4179" spans="1:4" x14ac:dyDescent="0.2">
      <c r="A4179" s="56">
        <v>4118</v>
      </c>
      <c r="B4179" s="1354">
        <f>'Revenues 9-14'!D164</f>
        <v>0</v>
      </c>
      <c r="D4179" s="14" t="str">
        <f t="shared" si="64"/>
        <v>Error?</v>
      </c>
    </row>
    <row r="4180" spans="1:4" x14ac:dyDescent="0.2">
      <c r="A4180" s="56">
        <v>4119</v>
      </c>
      <c r="B4180" s="1354">
        <f>'Revenues 9-14'!F164</f>
        <v>0</v>
      </c>
      <c r="D4180" s="14" t="str">
        <f t="shared" si="64"/>
        <v>Error?</v>
      </c>
    </row>
    <row r="4181" spans="1:4" x14ac:dyDescent="0.2">
      <c r="A4181" s="56">
        <v>4120</v>
      </c>
      <c r="B4181" s="1354">
        <f>'Revenues 9-14'!G164</f>
        <v>0</v>
      </c>
      <c r="D4181" s="14" t="str">
        <f t="shared" si="64"/>
        <v>Error?</v>
      </c>
    </row>
    <row r="4182" spans="1:4" x14ac:dyDescent="0.2">
      <c r="A4182" s="88">
        <v>4121</v>
      </c>
      <c r="D4182" s="14" t="str">
        <f t="shared" si="64"/>
        <v>OK</v>
      </c>
    </row>
    <row r="4183" spans="1:4" x14ac:dyDescent="0.2">
      <c r="A4183" s="88">
        <v>4122</v>
      </c>
      <c r="D4183" s="14" t="str">
        <f t="shared" si="64"/>
        <v>OK</v>
      </c>
    </row>
    <row r="4184" spans="1:4" x14ac:dyDescent="0.2">
      <c r="A4184" s="88">
        <v>4123</v>
      </c>
      <c r="D4184" s="14" t="str">
        <f t="shared" si="64"/>
        <v>OK</v>
      </c>
    </row>
    <row r="4185" spans="1:4" x14ac:dyDescent="0.2">
      <c r="A4185" s="88">
        <v>4124</v>
      </c>
      <c r="D4185" s="14" t="str">
        <f t="shared" si="64"/>
        <v>OK</v>
      </c>
    </row>
    <row r="4186" spans="1:4" x14ac:dyDescent="0.2">
      <c r="A4186" s="88">
        <v>4125</v>
      </c>
      <c r="D4186" s="14" t="str">
        <f t="shared" si="64"/>
        <v>OK</v>
      </c>
    </row>
    <row r="4187" spans="1:4" x14ac:dyDescent="0.2">
      <c r="A4187" s="88">
        <v>4126</v>
      </c>
      <c r="D4187" s="14" t="str">
        <f t="shared" si="64"/>
        <v>OK</v>
      </c>
    </row>
    <row r="4188" spans="1:4" x14ac:dyDescent="0.2">
      <c r="A4188" s="56">
        <v>4127</v>
      </c>
      <c r="D4188" s="14" t="str">
        <f t="shared" si="64"/>
        <v>OK</v>
      </c>
    </row>
    <row r="4189" spans="1:4" x14ac:dyDescent="0.2">
      <c r="A4189" s="56">
        <v>4128</v>
      </c>
      <c r="B4189" s="1354">
        <f>'Revenues 9-14'!C269</f>
        <v>0</v>
      </c>
      <c r="D4189" s="14" t="str">
        <f t="shared" si="64"/>
        <v>Error?</v>
      </c>
    </row>
    <row r="4190" spans="1:4" x14ac:dyDescent="0.2">
      <c r="A4190" s="56">
        <v>4129</v>
      </c>
      <c r="B4190" s="1354">
        <f>'Revenues 9-14'!D269</f>
        <v>0</v>
      </c>
      <c r="D4190" s="14" t="str">
        <f t="shared" si="64"/>
        <v>Error?</v>
      </c>
    </row>
    <row r="4191" spans="1:4" x14ac:dyDescent="0.2">
      <c r="A4191" s="56">
        <v>4130</v>
      </c>
      <c r="B4191" s="1354">
        <f>'Revenues 9-14'!F269</f>
        <v>0</v>
      </c>
      <c r="D4191" s="14" t="str">
        <f t="shared" si="64"/>
        <v>Error?</v>
      </c>
    </row>
    <row r="4192" spans="1:4" x14ac:dyDescent="0.2">
      <c r="A4192" s="56">
        <v>4131</v>
      </c>
      <c r="B4192" s="1354">
        <f>'Revenues 9-14'!G269</f>
        <v>0</v>
      </c>
      <c r="D4192" s="14" t="str">
        <f t="shared" si="64"/>
        <v>Error?</v>
      </c>
    </row>
    <row r="4193" spans="1:4" x14ac:dyDescent="0.2">
      <c r="A4193" s="88">
        <v>4132</v>
      </c>
      <c r="D4193" s="14" t="str">
        <f t="shared" si="64"/>
        <v>OK</v>
      </c>
    </row>
    <row r="4194" spans="1:4" x14ac:dyDescent="0.2">
      <c r="A4194" s="88">
        <v>4133</v>
      </c>
      <c r="D4194" s="14" t="str">
        <f t="shared" si="64"/>
        <v>OK</v>
      </c>
    </row>
    <row r="4195" spans="1:4" x14ac:dyDescent="0.2">
      <c r="A4195" s="88">
        <v>4134</v>
      </c>
      <c r="D4195" s="14" t="str">
        <f t="shared" si="64"/>
        <v>OK</v>
      </c>
    </row>
    <row r="4196" spans="1:4" x14ac:dyDescent="0.2">
      <c r="A4196" s="88">
        <v>4135</v>
      </c>
      <c r="D4196" s="14" t="str">
        <f t="shared" si="64"/>
        <v>OK</v>
      </c>
    </row>
    <row r="4197" spans="1:4" x14ac:dyDescent="0.2">
      <c r="A4197" s="88">
        <v>4136</v>
      </c>
      <c r="D4197" s="14" t="str">
        <f t="shared" si="64"/>
        <v>OK</v>
      </c>
    </row>
    <row r="4198" spans="1:4" x14ac:dyDescent="0.2">
      <c r="A4198" s="88">
        <v>4137</v>
      </c>
      <c r="C4198" s="14" t="s">
        <v>689</v>
      </c>
      <c r="D4198" s="14" t="str">
        <f t="shared" si="64"/>
        <v>OK</v>
      </c>
    </row>
    <row r="4199" spans="1:4" x14ac:dyDescent="0.2">
      <c r="A4199" s="56">
        <v>4138</v>
      </c>
      <c r="B4199" s="1354">
        <f>'Expenditures 15-22'!E133</f>
        <v>0</v>
      </c>
      <c r="D4199" s="14" t="str">
        <f t="shared" si="64"/>
        <v>Error?</v>
      </c>
    </row>
    <row r="4200" spans="1:4" x14ac:dyDescent="0.2">
      <c r="A4200" s="56">
        <v>4139</v>
      </c>
      <c r="B4200" s="1354">
        <f>'Expenditures 15-22'!E134</f>
        <v>0</v>
      </c>
      <c r="D4200" s="14" t="str">
        <f t="shared" si="64"/>
        <v>Error?</v>
      </c>
    </row>
    <row r="4201" spans="1:4" x14ac:dyDescent="0.2">
      <c r="A4201" s="56">
        <v>4140</v>
      </c>
      <c r="B4201" s="1354">
        <f>'Expenditures 15-22'!E135</f>
        <v>0</v>
      </c>
      <c r="D4201" s="14" t="str">
        <f t="shared" si="64"/>
        <v>Error?</v>
      </c>
    </row>
    <row r="4202" spans="1:4" x14ac:dyDescent="0.2">
      <c r="A4202" s="56">
        <v>4141</v>
      </c>
      <c r="B4202" s="1354">
        <f>'Expenditures 15-22'!E136</f>
        <v>0</v>
      </c>
      <c r="C4202" s="14" t="s">
        <v>689</v>
      </c>
      <c r="D4202" s="14" t="str">
        <f t="shared" si="64"/>
        <v>Error?</v>
      </c>
    </row>
    <row r="4203" spans="1:4" x14ac:dyDescent="0.2">
      <c r="A4203" s="56">
        <v>4142</v>
      </c>
      <c r="B4203" s="1354">
        <f>'Expenditures 15-22'!E138</f>
        <v>0</v>
      </c>
      <c r="C4203" s="14" t="s">
        <v>689</v>
      </c>
      <c r="D4203" s="14" t="str">
        <f t="shared" si="64"/>
        <v>Error?</v>
      </c>
    </row>
    <row r="4204" spans="1:4" x14ac:dyDescent="0.2">
      <c r="A4204" s="88">
        <v>4143</v>
      </c>
      <c r="D4204" s="14" t="str">
        <f t="shared" si="64"/>
        <v>OK</v>
      </c>
    </row>
    <row r="4205" spans="1:4" x14ac:dyDescent="0.2">
      <c r="A4205" s="88">
        <v>4144</v>
      </c>
      <c r="C4205" s="14" t="s">
        <v>689</v>
      </c>
      <c r="D4205" s="14" t="str">
        <f t="shared" si="64"/>
        <v>OK</v>
      </c>
    </row>
    <row r="4206" spans="1:4" x14ac:dyDescent="0.2">
      <c r="A4206" s="88">
        <v>4145</v>
      </c>
      <c r="D4206" s="14" t="str">
        <f t="shared" si="64"/>
        <v>OK</v>
      </c>
    </row>
    <row r="4207" spans="1:4" x14ac:dyDescent="0.2">
      <c r="A4207" s="88">
        <v>4146</v>
      </c>
      <c r="D4207" s="14" t="str">
        <f t="shared" si="64"/>
        <v>OK</v>
      </c>
    </row>
    <row r="4208" spans="1:4" x14ac:dyDescent="0.2">
      <c r="A4208" s="88">
        <v>4147</v>
      </c>
      <c r="D4208" s="14" t="str">
        <f t="shared" si="64"/>
        <v>OK</v>
      </c>
    </row>
    <row r="4209" spans="1:4" x14ac:dyDescent="0.2">
      <c r="A4209" s="88">
        <v>4148</v>
      </c>
      <c r="D4209" s="14" t="str">
        <f t="shared" si="64"/>
        <v>OK</v>
      </c>
    </row>
    <row r="4210" spans="1:4" x14ac:dyDescent="0.2">
      <c r="A4210" s="56">
        <v>4149</v>
      </c>
      <c r="B4210" s="1354">
        <f>'Expenditures 15-22'!H200</f>
        <v>1377280</v>
      </c>
      <c r="D4210" s="14" t="str">
        <f t="shared" si="64"/>
        <v>Error?</v>
      </c>
    </row>
    <row r="4211" spans="1:4" x14ac:dyDescent="0.2">
      <c r="A4211" s="56">
        <v>4150</v>
      </c>
      <c r="B4211" s="1354">
        <f>'Expenditures 15-22'!K200</f>
        <v>1377280</v>
      </c>
      <c r="C4211" s="14" t="s">
        <v>689</v>
      </c>
      <c r="D4211" s="14" t="str">
        <f t="shared" si="64"/>
        <v>Error?</v>
      </c>
    </row>
    <row r="4212" spans="1:4" x14ac:dyDescent="0.2">
      <c r="A4212" s="88">
        <v>4151</v>
      </c>
      <c r="D4212" s="14" t="str">
        <f t="shared" si="64"/>
        <v>OK</v>
      </c>
    </row>
    <row r="4213" spans="1:4" x14ac:dyDescent="0.2">
      <c r="A4213" s="88">
        <v>4152</v>
      </c>
      <c r="C4213" s="14" t="s">
        <v>689</v>
      </c>
      <c r="D4213" s="14" t="str">
        <f t="shared" si="64"/>
        <v>OK</v>
      </c>
    </row>
    <row r="4214" spans="1:4" x14ac:dyDescent="0.2">
      <c r="A4214" s="88">
        <v>4153</v>
      </c>
      <c r="C4214" s="14" t="s">
        <v>689</v>
      </c>
      <c r="D4214" s="14" t="str">
        <f t="shared" si="64"/>
        <v>OK</v>
      </c>
    </row>
    <row r="4215" spans="1:4" x14ac:dyDescent="0.2">
      <c r="A4215" s="56">
        <v>4154</v>
      </c>
      <c r="B4215" s="1354">
        <f>'Revenues 9-14'!I171</f>
        <v>0</v>
      </c>
      <c r="D4215" s="14" t="str">
        <f t="shared" si="64"/>
        <v>Error?</v>
      </c>
    </row>
    <row r="4216" spans="1:4" x14ac:dyDescent="0.2">
      <c r="A4216" s="56">
        <v>4155</v>
      </c>
      <c r="B4216" s="1354">
        <f>'Revenues 9-14'!I173</f>
        <v>0</v>
      </c>
      <c r="C4216" s="14" t="s">
        <v>689</v>
      </c>
      <c r="D4216" s="14" t="str">
        <f t="shared" si="64"/>
        <v>Error?</v>
      </c>
    </row>
    <row r="4217" spans="1:4" x14ac:dyDescent="0.2">
      <c r="A4217" s="56">
        <v>4156</v>
      </c>
      <c r="B4217" s="1354">
        <f>'Acct Summary 7-8'!E36</f>
        <v>0</v>
      </c>
      <c r="D4217" s="14" t="str">
        <f t="shared" si="64"/>
        <v>Error?</v>
      </c>
    </row>
    <row r="4218" spans="1:4" x14ac:dyDescent="0.2">
      <c r="A4218" s="88">
        <v>4157</v>
      </c>
      <c r="D4218" s="14" t="str">
        <f t="shared" si="64"/>
        <v>OK</v>
      </c>
    </row>
    <row r="4219" spans="1:4" x14ac:dyDescent="0.2">
      <c r="A4219" s="88">
        <v>4158</v>
      </c>
      <c r="D4219" s="14" t="str">
        <f t="shared" si="64"/>
        <v>OK</v>
      </c>
    </row>
    <row r="4220" spans="1:4" x14ac:dyDescent="0.2">
      <c r="A4220" s="88">
        <v>4159</v>
      </c>
      <c r="D4220" s="14" t="str">
        <f t="shared" si="64"/>
        <v>OK</v>
      </c>
    </row>
    <row r="4221" spans="1:4" x14ac:dyDescent="0.2">
      <c r="A4221" s="88">
        <v>4160</v>
      </c>
      <c r="D4221" s="14" t="str">
        <f t="shared" si="64"/>
        <v>OK</v>
      </c>
    </row>
    <row r="4222" spans="1:4" x14ac:dyDescent="0.2">
      <c r="A4222" s="88">
        <v>4161</v>
      </c>
      <c r="D4222" s="14" t="str">
        <f t="shared" si="64"/>
        <v>OK</v>
      </c>
    </row>
    <row r="4223" spans="1:4" x14ac:dyDescent="0.2">
      <c r="A4223" s="88">
        <v>4162</v>
      </c>
      <c r="D4223" s="14" t="str">
        <f t="shared" ref="D4223:D4286" si="65">IF(ISBLANK(B4223),"OK",IF(A4223-B4223=0,"OK","Error?"))</f>
        <v>OK</v>
      </c>
    </row>
    <row r="4224" spans="1:4" x14ac:dyDescent="0.2">
      <c r="A4224" s="88">
        <v>4163</v>
      </c>
      <c r="D4224" s="14" t="str">
        <f t="shared" si="65"/>
        <v>OK</v>
      </c>
    </row>
    <row r="4225" spans="1:4" x14ac:dyDescent="0.2">
      <c r="A4225" s="88">
        <v>4164</v>
      </c>
      <c r="D4225" s="14" t="str">
        <f t="shared" si="65"/>
        <v>OK</v>
      </c>
    </row>
    <row r="4226" spans="1:4" x14ac:dyDescent="0.2">
      <c r="A4226" s="88">
        <v>4165</v>
      </c>
      <c r="D4226" s="14" t="str">
        <f t="shared" si="65"/>
        <v>OK</v>
      </c>
    </row>
    <row r="4227" spans="1:4" x14ac:dyDescent="0.2">
      <c r="A4227" s="56">
        <v>4166</v>
      </c>
      <c r="B4227" s="1354">
        <f>'Revenues 9-14'!C139</f>
        <v>0</v>
      </c>
      <c r="D4227" s="14" t="str">
        <f t="shared" si="65"/>
        <v>Error?</v>
      </c>
    </row>
    <row r="4228" spans="1:4" x14ac:dyDescent="0.2">
      <c r="A4228" s="56">
        <v>4167</v>
      </c>
      <c r="B4228" s="1354">
        <f>'Revenues 9-14'!D139</f>
        <v>0</v>
      </c>
      <c r="D4228" s="14" t="str">
        <f t="shared" si="65"/>
        <v>Error?</v>
      </c>
    </row>
    <row r="4229" spans="1:4" x14ac:dyDescent="0.2">
      <c r="A4229" s="88">
        <v>4168</v>
      </c>
      <c r="D4229" s="14" t="str">
        <f t="shared" si="65"/>
        <v>OK</v>
      </c>
    </row>
    <row r="4230" spans="1:4" x14ac:dyDescent="0.2">
      <c r="A4230" s="56">
        <v>4169</v>
      </c>
      <c r="B4230" s="1354">
        <f>'Revenues 9-14'!G139</f>
        <v>0</v>
      </c>
      <c r="D4230" s="14" t="str">
        <f t="shared" si="65"/>
        <v>Error?</v>
      </c>
    </row>
    <row r="4231" spans="1:4" x14ac:dyDescent="0.2">
      <c r="A4231" s="88">
        <v>4170</v>
      </c>
      <c r="D4231" s="14" t="str">
        <f t="shared" si="65"/>
        <v>OK</v>
      </c>
    </row>
    <row r="4232" spans="1:4" x14ac:dyDescent="0.2">
      <c r="A4232" s="88">
        <v>4171</v>
      </c>
      <c r="D4232" s="14" t="str">
        <f t="shared" si="65"/>
        <v>OK</v>
      </c>
    </row>
    <row r="4233" spans="1:4" x14ac:dyDescent="0.2">
      <c r="A4233" s="88">
        <v>4172</v>
      </c>
      <c r="D4233" s="14" t="str">
        <f t="shared" si="65"/>
        <v>OK</v>
      </c>
    </row>
    <row r="4234" spans="1:4" x14ac:dyDescent="0.2">
      <c r="A4234" s="88">
        <v>4173</v>
      </c>
      <c r="D4234" s="14" t="str">
        <f t="shared" si="65"/>
        <v>OK</v>
      </c>
    </row>
    <row r="4235" spans="1:4" x14ac:dyDescent="0.2">
      <c r="A4235" s="56">
        <v>4174</v>
      </c>
      <c r="B4235" s="1354">
        <f>'Revenues 9-14'!C205</f>
        <v>0</v>
      </c>
      <c r="D4235" s="14" t="str">
        <f t="shared" si="65"/>
        <v>Error?</v>
      </c>
    </row>
    <row r="4236" spans="1:4" x14ac:dyDescent="0.2">
      <c r="A4236" s="56">
        <v>4175</v>
      </c>
      <c r="B4236" s="1354">
        <f>'Revenues 9-14'!D205</f>
        <v>0</v>
      </c>
      <c r="D4236" s="14" t="str">
        <f t="shared" si="65"/>
        <v>Error?</v>
      </c>
    </row>
    <row r="4237" spans="1:4" x14ac:dyDescent="0.2">
      <c r="A4237" s="56">
        <v>4176</v>
      </c>
      <c r="B4237" s="1354">
        <f>'Revenues 9-14'!F205</f>
        <v>0</v>
      </c>
      <c r="D4237" s="14" t="str">
        <f t="shared" si="65"/>
        <v>Error?</v>
      </c>
    </row>
    <row r="4238" spans="1:4" x14ac:dyDescent="0.2">
      <c r="A4238" s="56">
        <v>4177</v>
      </c>
      <c r="B4238" s="1354">
        <f>'Revenues 9-14'!G205</f>
        <v>0</v>
      </c>
      <c r="D4238" s="14" t="str">
        <f t="shared" si="65"/>
        <v>Error?</v>
      </c>
    </row>
    <row r="4239" spans="1:4" x14ac:dyDescent="0.2">
      <c r="A4239" s="88">
        <v>4178</v>
      </c>
      <c r="D4239" s="14" t="str">
        <f t="shared" si="65"/>
        <v>OK</v>
      </c>
    </row>
    <row r="4240" spans="1:4" x14ac:dyDescent="0.2">
      <c r="A4240" s="88">
        <v>4179</v>
      </c>
      <c r="D4240" s="14" t="str">
        <f t="shared" si="65"/>
        <v>OK</v>
      </c>
    </row>
    <row r="4241" spans="1:4" x14ac:dyDescent="0.2">
      <c r="A4241" s="88">
        <v>4180</v>
      </c>
      <c r="D4241" s="14" t="str">
        <f t="shared" si="65"/>
        <v>OK</v>
      </c>
    </row>
    <row r="4242" spans="1:4" x14ac:dyDescent="0.2">
      <c r="A4242" s="88">
        <v>4181</v>
      </c>
      <c r="D4242" s="14" t="str">
        <f t="shared" si="65"/>
        <v>OK</v>
      </c>
    </row>
    <row r="4243" spans="1:4" x14ac:dyDescent="0.2">
      <c r="A4243" s="88">
        <v>4182</v>
      </c>
      <c r="D4243" s="14" t="str">
        <f t="shared" si="65"/>
        <v>OK</v>
      </c>
    </row>
    <row r="4244" spans="1:4" x14ac:dyDescent="0.2">
      <c r="A4244" s="88">
        <v>4183</v>
      </c>
      <c r="D4244" s="14" t="str">
        <f t="shared" si="65"/>
        <v>OK</v>
      </c>
    </row>
    <row r="4245" spans="1:4" x14ac:dyDescent="0.2">
      <c r="A4245" s="88">
        <v>4184</v>
      </c>
      <c r="D4245" s="14" t="str">
        <f t="shared" si="65"/>
        <v>OK</v>
      </c>
    </row>
    <row r="4246" spans="1:4" x14ac:dyDescent="0.2">
      <c r="A4246" s="88">
        <v>4185</v>
      </c>
      <c r="D4246" s="14" t="str">
        <f t="shared" si="65"/>
        <v>OK</v>
      </c>
    </row>
    <row r="4247" spans="1:4" x14ac:dyDescent="0.2">
      <c r="A4247" s="88">
        <v>4186</v>
      </c>
      <c r="D4247" s="14" t="str">
        <f t="shared" si="65"/>
        <v>OK</v>
      </c>
    </row>
    <row r="4248" spans="1:4" x14ac:dyDescent="0.2">
      <c r="A4248" s="88">
        <v>4187</v>
      </c>
      <c r="D4248" s="14" t="str">
        <f t="shared" si="65"/>
        <v>OK</v>
      </c>
    </row>
    <row r="4249" spans="1:4" x14ac:dyDescent="0.2">
      <c r="A4249" s="88">
        <v>4188</v>
      </c>
      <c r="D4249" s="14" t="str">
        <f t="shared" si="65"/>
        <v>OK</v>
      </c>
    </row>
    <row r="4250" spans="1:4" x14ac:dyDescent="0.2">
      <c r="A4250" s="88">
        <v>4189</v>
      </c>
      <c r="D4250" s="14" t="str">
        <f t="shared" si="65"/>
        <v>OK</v>
      </c>
    </row>
    <row r="4251" spans="1:4" x14ac:dyDescent="0.2">
      <c r="A4251" s="88">
        <v>4190</v>
      </c>
      <c r="D4251" s="14" t="str">
        <f t="shared" si="65"/>
        <v>OK</v>
      </c>
    </row>
    <row r="4252" spans="1:4" x14ac:dyDescent="0.2">
      <c r="A4252" s="88">
        <v>4191</v>
      </c>
      <c r="D4252" s="14" t="str">
        <f t="shared" si="65"/>
        <v>OK</v>
      </c>
    </row>
    <row r="4253" spans="1:4" x14ac:dyDescent="0.2">
      <c r="A4253" s="88">
        <v>4192</v>
      </c>
      <c r="D4253" s="14" t="str">
        <f t="shared" si="65"/>
        <v>OK</v>
      </c>
    </row>
    <row r="4254" spans="1:4" x14ac:dyDescent="0.2">
      <c r="A4254" s="88">
        <v>4193</v>
      </c>
      <c r="D4254" s="14" t="str">
        <f t="shared" si="65"/>
        <v>OK</v>
      </c>
    </row>
    <row r="4255" spans="1:4" x14ac:dyDescent="0.2">
      <c r="A4255" s="88">
        <v>4194</v>
      </c>
      <c r="D4255" s="14" t="str">
        <f t="shared" si="65"/>
        <v>OK</v>
      </c>
    </row>
    <row r="4256" spans="1:4" x14ac:dyDescent="0.2">
      <c r="A4256" s="88">
        <v>4195</v>
      </c>
      <c r="D4256" s="14" t="str">
        <f t="shared" si="65"/>
        <v>OK</v>
      </c>
    </row>
    <row r="4257" spans="1:5" x14ac:dyDescent="0.2">
      <c r="A4257" s="88">
        <v>4196</v>
      </c>
      <c r="D4257" s="14" t="str">
        <f t="shared" si="65"/>
        <v>OK</v>
      </c>
    </row>
    <row r="4258" spans="1:5" x14ac:dyDescent="0.2">
      <c r="A4258" s="88">
        <v>4197</v>
      </c>
      <c r="D4258" s="14" t="str">
        <f t="shared" si="65"/>
        <v>OK</v>
      </c>
    </row>
    <row r="4259" spans="1:5" x14ac:dyDescent="0.2">
      <c r="A4259" s="88">
        <v>4198</v>
      </c>
      <c r="D4259" s="14" t="str">
        <f t="shared" si="65"/>
        <v>OK</v>
      </c>
    </row>
    <row r="4260" spans="1:5" x14ac:dyDescent="0.2">
      <c r="A4260" s="88">
        <v>4199</v>
      </c>
      <c r="D4260" s="14" t="str">
        <f t="shared" si="65"/>
        <v>OK</v>
      </c>
    </row>
    <row r="4261" spans="1:5" x14ac:dyDescent="0.2">
      <c r="A4261" s="88">
        <v>4200</v>
      </c>
      <c r="D4261" s="14" t="str">
        <f t="shared" si="65"/>
        <v>OK</v>
      </c>
    </row>
    <row r="4262" spans="1:5" x14ac:dyDescent="0.2">
      <c r="A4262" s="88">
        <v>4201</v>
      </c>
      <c r="D4262" s="14" t="str">
        <f t="shared" si="65"/>
        <v>OK</v>
      </c>
    </row>
    <row r="4263" spans="1:5" x14ac:dyDescent="0.2">
      <c r="A4263" s="88">
        <v>4202</v>
      </c>
      <c r="D4263" s="14" t="str">
        <f t="shared" si="65"/>
        <v>OK</v>
      </c>
    </row>
    <row r="4264" spans="1:5" x14ac:dyDescent="0.2">
      <c r="A4264" s="88">
        <v>4203</v>
      </c>
      <c r="D4264" s="14" t="str">
        <f t="shared" si="65"/>
        <v>OK</v>
      </c>
      <c r="E4264" s="860"/>
    </row>
    <row r="4265" spans="1:5" x14ac:dyDescent="0.2">
      <c r="A4265" s="96">
        <v>4204</v>
      </c>
      <c r="B4265" s="1354">
        <f>('FP Info 3'!D10)*100000</f>
        <v>3784.7</v>
      </c>
      <c r="C4265" s="14" t="s">
        <v>689</v>
      </c>
      <c r="D4265" s="14" t="str">
        <f t="shared" si="65"/>
        <v>Error?</v>
      </c>
      <c r="E4265" s="860"/>
    </row>
    <row r="4266" spans="1:5" x14ac:dyDescent="0.2">
      <c r="A4266" s="96">
        <v>4205</v>
      </c>
      <c r="B4266" s="1354">
        <f>('FP Info 3'!F10)*100000</f>
        <v>681.2</v>
      </c>
      <c r="C4266" s="14" t="s">
        <v>689</v>
      </c>
      <c r="D4266" s="14" t="str">
        <f t="shared" si="65"/>
        <v>Error?</v>
      </c>
      <c r="E4266" s="860"/>
    </row>
    <row r="4267" spans="1:5" x14ac:dyDescent="0.2">
      <c r="A4267" s="96">
        <v>4206</v>
      </c>
      <c r="B4267" s="1354">
        <f>('FP Info 3'!H10)*100000</f>
        <v>378.5</v>
      </c>
      <c r="C4267" s="14" t="s">
        <v>689</v>
      </c>
      <c r="D4267" s="14" t="str">
        <f t="shared" si="65"/>
        <v>Error?</v>
      </c>
      <c r="E4267" s="860"/>
    </row>
    <row r="4268" spans="1:5" x14ac:dyDescent="0.2">
      <c r="A4268" s="96">
        <v>4207</v>
      </c>
      <c r="B4268" s="1354">
        <f>('FP Info 3'!J10)*100000</f>
        <v>4844</v>
      </c>
      <c r="C4268" s="14" t="s">
        <v>689</v>
      </c>
      <c r="D4268" s="14" t="str">
        <f t="shared" si="65"/>
        <v>Error?</v>
      </c>
    </row>
    <row r="4269" spans="1:5" x14ac:dyDescent="0.2">
      <c r="A4269" s="96">
        <v>4208</v>
      </c>
      <c r="B4269" s="1354">
        <f>'FP Info 3'!J16</f>
        <v>212481507</v>
      </c>
      <c r="C4269" s="14" t="s">
        <v>689</v>
      </c>
      <c r="D4269" s="14" t="str">
        <f t="shared" si="65"/>
        <v>Error?</v>
      </c>
    </row>
    <row r="4270" spans="1:5" x14ac:dyDescent="0.2">
      <c r="A4270" s="96">
        <v>4209</v>
      </c>
      <c r="B4270" s="1354">
        <f>'FP Info 3'!D24</f>
        <v>0</v>
      </c>
      <c r="D4270" s="14" t="str">
        <f t="shared" si="65"/>
        <v>Error?</v>
      </c>
    </row>
    <row r="4271" spans="1:5" x14ac:dyDescent="0.2">
      <c r="A4271" s="88">
        <v>4210</v>
      </c>
      <c r="C4271" s="14" t="s">
        <v>689</v>
      </c>
      <c r="D4271" s="14" t="str">
        <f t="shared" si="65"/>
        <v>OK</v>
      </c>
    </row>
    <row r="4272" spans="1:5" x14ac:dyDescent="0.2">
      <c r="A4272" s="88">
        <v>4211</v>
      </c>
      <c r="D4272" s="14" t="str">
        <f t="shared" si="65"/>
        <v>OK</v>
      </c>
      <c r="E4272" s="14" t="s">
        <v>1014</v>
      </c>
    </row>
    <row r="4273" spans="1:5" x14ac:dyDescent="0.2">
      <c r="A4273" s="88">
        <v>4212</v>
      </c>
      <c r="D4273" s="14" t="str">
        <f t="shared" si="65"/>
        <v>OK</v>
      </c>
      <c r="E4273" s="14" t="s">
        <v>1120</v>
      </c>
    </row>
    <row r="4274" spans="1:5" x14ac:dyDescent="0.2">
      <c r="A4274" s="88">
        <v>4213</v>
      </c>
      <c r="C4274" s="14" t="s">
        <v>689</v>
      </c>
      <c r="D4274" s="14" t="str">
        <f t="shared" si="65"/>
        <v>OK</v>
      </c>
    </row>
    <row r="4275" spans="1:5" x14ac:dyDescent="0.2">
      <c r="A4275" s="88">
        <v>4214</v>
      </c>
      <c r="D4275" s="14" t="str">
        <f t="shared" si="65"/>
        <v>OK</v>
      </c>
    </row>
    <row r="4276" spans="1:5" x14ac:dyDescent="0.2">
      <c r="A4276" s="88">
        <v>4215</v>
      </c>
      <c r="D4276" s="14" t="str">
        <f t="shared" si="65"/>
        <v>OK</v>
      </c>
    </row>
    <row r="4277" spans="1:5" x14ac:dyDescent="0.2">
      <c r="A4277" s="88">
        <v>4216</v>
      </c>
      <c r="D4277" s="14" t="str">
        <f t="shared" si="65"/>
        <v>OK</v>
      </c>
    </row>
    <row r="4278" spans="1:5" x14ac:dyDescent="0.2">
      <c r="A4278" s="88">
        <v>4217</v>
      </c>
      <c r="D4278" s="14" t="str">
        <f t="shared" si="65"/>
        <v>OK</v>
      </c>
    </row>
    <row r="4279" spans="1:5" x14ac:dyDescent="0.2">
      <c r="A4279" s="88">
        <v>4218</v>
      </c>
      <c r="D4279" s="14" t="str">
        <f t="shared" si="65"/>
        <v>OK</v>
      </c>
    </row>
    <row r="4280" spans="1:5" x14ac:dyDescent="0.2">
      <c r="A4280" s="88">
        <v>4219</v>
      </c>
      <c r="D4280" s="14" t="str">
        <f t="shared" si="65"/>
        <v>OK</v>
      </c>
    </row>
    <row r="4281" spans="1:5" x14ac:dyDescent="0.2">
      <c r="A4281" s="88">
        <v>4220</v>
      </c>
      <c r="D4281" s="14" t="str">
        <f t="shared" si="65"/>
        <v>OK</v>
      </c>
    </row>
    <row r="4282" spans="1:5" x14ac:dyDescent="0.2">
      <c r="A4282" s="88">
        <v>4221</v>
      </c>
      <c r="D4282" s="14" t="str">
        <f t="shared" si="65"/>
        <v>OK</v>
      </c>
    </row>
    <row r="4283" spans="1:5" x14ac:dyDescent="0.2">
      <c r="A4283" s="88">
        <v>4222</v>
      </c>
      <c r="D4283" s="14" t="str">
        <f t="shared" si="65"/>
        <v>OK</v>
      </c>
    </row>
    <row r="4284" spans="1:5" x14ac:dyDescent="0.2">
      <c r="A4284" s="88">
        <v>4223</v>
      </c>
      <c r="D4284" s="14" t="str">
        <f t="shared" si="65"/>
        <v>OK</v>
      </c>
    </row>
    <row r="4285" spans="1:5" x14ac:dyDescent="0.2">
      <c r="A4285" s="88">
        <v>4224</v>
      </c>
      <c r="D4285" s="14" t="str">
        <f t="shared" si="65"/>
        <v>OK</v>
      </c>
    </row>
    <row r="4286" spans="1:5" x14ac:dyDescent="0.2">
      <c r="A4286" s="88">
        <v>4225</v>
      </c>
      <c r="D4286" s="14" t="str">
        <f t="shared" si="65"/>
        <v>OK</v>
      </c>
    </row>
    <row r="4287" spans="1:5" x14ac:dyDescent="0.2">
      <c r="A4287" s="88">
        <v>4226</v>
      </c>
      <c r="D4287" s="14" t="str">
        <f t="shared" ref="D4287:D4350" si="66">IF(ISBLANK(B4287),"OK",IF(A4287-B4287=0,"OK","Error?"))</f>
        <v>OK</v>
      </c>
    </row>
    <row r="4288" spans="1:5" x14ac:dyDescent="0.2">
      <c r="A4288" s="88">
        <v>4227</v>
      </c>
      <c r="D4288" s="14" t="str">
        <f t="shared" si="66"/>
        <v>OK</v>
      </c>
    </row>
    <row r="4289" spans="1:4" x14ac:dyDescent="0.2">
      <c r="A4289" s="88">
        <v>4228</v>
      </c>
      <c r="D4289" s="14" t="str">
        <f t="shared" si="66"/>
        <v>OK</v>
      </c>
    </row>
    <row r="4290" spans="1:4" x14ac:dyDescent="0.2">
      <c r="A4290" s="88">
        <v>4229</v>
      </c>
      <c r="D4290" s="14" t="str">
        <f t="shared" si="66"/>
        <v>OK</v>
      </c>
    </row>
    <row r="4291" spans="1:4" x14ac:dyDescent="0.2">
      <c r="A4291" s="88">
        <v>4230</v>
      </c>
      <c r="D4291" s="14" t="str">
        <f t="shared" si="66"/>
        <v>OK</v>
      </c>
    </row>
    <row r="4292" spans="1:4" x14ac:dyDescent="0.2">
      <c r="A4292" s="88">
        <v>4231</v>
      </c>
      <c r="D4292" s="14" t="str">
        <f t="shared" si="66"/>
        <v>OK</v>
      </c>
    </row>
    <row r="4293" spans="1:4" x14ac:dyDescent="0.2">
      <c r="A4293" s="88">
        <v>4232</v>
      </c>
      <c r="D4293" s="14" t="str">
        <f t="shared" si="66"/>
        <v>OK</v>
      </c>
    </row>
    <row r="4294" spans="1:4" x14ac:dyDescent="0.2">
      <c r="A4294" s="88">
        <v>4233</v>
      </c>
      <c r="D4294" s="14" t="str">
        <f t="shared" si="66"/>
        <v>OK</v>
      </c>
    </row>
    <row r="4295" spans="1:4" x14ac:dyDescent="0.2">
      <c r="A4295" s="88">
        <v>4234</v>
      </c>
      <c r="C4295" s="14" t="s">
        <v>689</v>
      </c>
      <c r="D4295" s="14" t="str">
        <f t="shared" si="66"/>
        <v>OK</v>
      </c>
    </row>
    <row r="4296" spans="1:4" x14ac:dyDescent="0.2">
      <c r="A4296" s="88">
        <v>4235</v>
      </c>
      <c r="C4296" s="14" t="s">
        <v>689</v>
      </c>
      <c r="D4296" s="14" t="str">
        <f t="shared" si="66"/>
        <v>OK</v>
      </c>
    </row>
    <row r="4297" spans="1:4" x14ac:dyDescent="0.2">
      <c r="A4297" s="88">
        <v>4236</v>
      </c>
      <c r="D4297" s="14" t="str">
        <f t="shared" si="66"/>
        <v>OK</v>
      </c>
    </row>
    <row r="4298" spans="1:4" x14ac:dyDescent="0.2">
      <c r="A4298" s="56">
        <v>4237</v>
      </c>
      <c r="B4298" s="1354">
        <f>'Rest Tax Levies-Tort Im 26'!G31</f>
        <v>0</v>
      </c>
      <c r="D4298" s="14" t="str">
        <f t="shared" si="66"/>
        <v>Error?</v>
      </c>
    </row>
    <row r="4299" spans="1:4" x14ac:dyDescent="0.2">
      <c r="A4299" s="56">
        <v>4238</v>
      </c>
      <c r="B4299" s="1354">
        <f>'Rest Tax Levies-Tort Im 26'!G32</f>
        <v>0</v>
      </c>
      <c r="D4299" s="14" t="str">
        <f t="shared" si="66"/>
        <v>Error?</v>
      </c>
    </row>
    <row r="4300" spans="1:4" x14ac:dyDescent="0.2">
      <c r="A4300" s="56">
        <v>4239</v>
      </c>
      <c r="B4300" s="1354">
        <f>'Rest Tax Levies-Tort Im 26'!G36</f>
        <v>0</v>
      </c>
      <c r="D4300" s="14" t="str">
        <f t="shared" si="66"/>
        <v>Error?</v>
      </c>
    </row>
    <row r="4301" spans="1:4" x14ac:dyDescent="0.2">
      <c r="A4301" s="56">
        <v>4240</v>
      </c>
      <c r="B4301" s="1354">
        <f>'Rest Tax Levies-Tort Im 26'!G37</f>
        <v>0</v>
      </c>
      <c r="D4301" s="14" t="str">
        <f t="shared" si="66"/>
        <v>Error?</v>
      </c>
    </row>
    <row r="4302" spans="1:4" x14ac:dyDescent="0.2">
      <c r="A4302" s="56">
        <v>4241</v>
      </c>
      <c r="B4302" s="1354">
        <f>'Rest Tax Levies-Tort Im 26'!G38</f>
        <v>0</v>
      </c>
      <c r="D4302" s="14" t="str">
        <f t="shared" si="66"/>
        <v>Error?</v>
      </c>
    </row>
    <row r="4303" spans="1:4" x14ac:dyDescent="0.2">
      <c r="A4303" s="56">
        <v>4242</v>
      </c>
      <c r="B4303" s="1354">
        <f>'Rest Tax Levies-Tort Im 26'!G39</f>
        <v>0</v>
      </c>
      <c r="D4303" s="14" t="str">
        <f t="shared" si="66"/>
        <v>Error?</v>
      </c>
    </row>
    <row r="4304" spans="1:4" x14ac:dyDescent="0.2">
      <c r="A4304" s="56">
        <v>4243</v>
      </c>
      <c r="B4304" s="1354">
        <f>'Rest Tax Levies-Tort Im 26'!G40</f>
        <v>0</v>
      </c>
      <c r="D4304" s="14" t="str">
        <f t="shared" si="66"/>
        <v>Error?</v>
      </c>
    </row>
    <row r="4305" spans="1:4" x14ac:dyDescent="0.2">
      <c r="A4305" s="56">
        <v>4244</v>
      </c>
      <c r="B4305" s="1354">
        <f>'Rest Tax Levies-Tort Im 26'!G41</f>
        <v>0</v>
      </c>
      <c r="D4305" s="14" t="str">
        <f t="shared" si="66"/>
        <v>Error?</v>
      </c>
    </row>
    <row r="4306" spans="1:4" x14ac:dyDescent="0.2">
      <c r="A4306" s="56">
        <v>4245</v>
      </c>
      <c r="B4306" s="1354">
        <f>'Rest Tax Levies-Tort Im 26'!G42</f>
        <v>0</v>
      </c>
      <c r="D4306" s="14" t="str">
        <f t="shared" si="66"/>
        <v>Error?</v>
      </c>
    </row>
    <row r="4307" spans="1:4" x14ac:dyDescent="0.2">
      <c r="A4307" s="56">
        <v>4246</v>
      </c>
      <c r="B4307" s="1354">
        <f>'Rest Tax Levies-Tort Im 26'!G43</f>
        <v>0</v>
      </c>
      <c r="D4307" s="14" t="str">
        <f t="shared" si="66"/>
        <v>Error?</v>
      </c>
    </row>
    <row r="4308" spans="1:4" x14ac:dyDescent="0.2">
      <c r="A4308" s="56">
        <v>4247</v>
      </c>
      <c r="B4308" s="1354">
        <f>'Rest Tax Levies-Tort Im 26'!G44</f>
        <v>0</v>
      </c>
      <c r="D4308" s="14" t="str">
        <f t="shared" si="66"/>
        <v>Error?</v>
      </c>
    </row>
    <row r="4309" spans="1:4" x14ac:dyDescent="0.2">
      <c r="A4309" s="56">
        <v>4248</v>
      </c>
      <c r="B4309" s="1354">
        <f>'Revenues 9-14'!C130</f>
        <v>0</v>
      </c>
      <c r="D4309" s="14" t="str">
        <f t="shared" si="66"/>
        <v>Error?</v>
      </c>
    </row>
    <row r="4310" spans="1:4" x14ac:dyDescent="0.2">
      <c r="A4310" s="56">
        <v>4249</v>
      </c>
      <c r="B4310" s="1354">
        <f>'Revenues 9-14'!D130</f>
        <v>0</v>
      </c>
      <c r="D4310" s="14" t="str">
        <f t="shared" si="66"/>
        <v>Error?</v>
      </c>
    </row>
    <row r="4311" spans="1:4" x14ac:dyDescent="0.2">
      <c r="A4311" s="56">
        <v>4250</v>
      </c>
      <c r="B4311" s="1354">
        <f>'Revenues 9-14'!F130</f>
        <v>0</v>
      </c>
      <c r="D4311" s="14" t="str">
        <f t="shared" si="66"/>
        <v>Error?</v>
      </c>
    </row>
    <row r="4312" spans="1:4" x14ac:dyDescent="0.2">
      <c r="A4312" s="56">
        <v>4251</v>
      </c>
      <c r="B4312" s="1354">
        <f>'Revenues 9-14'!C149</f>
        <v>0</v>
      </c>
      <c r="D4312" s="14" t="str">
        <f t="shared" si="66"/>
        <v>Error?</v>
      </c>
    </row>
    <row r="4313" spans="1:4" x14ac:dyDescent="0.2">
      <c r="A4313" s="56">
        <v>4252</v>
      </c>
      <c r="B4313" s="1354">
        <f>'Revenues 9-14'!D149</f>
        <v>0</v>
      </c>
      <c r="D4313" s="14" t="str">
        <f t="shared" si="66"/>
        <v>Error?</v>
      </c>
    </row>
    <row r="4314" spans="1:4" x14ac:dyDescent="0.2">
      <c r="A4314" s="56">
        <v>4253</v>
      </c>
      <c r="B4314" s="1354">
        <f>'Revenues 9-14'!C153</f>
        <v>0</v>
      </c>
      <c r="D4314" s="14" t="str">
        <f t="shared" si="66"/>
        <v>Error?</v>
      </c>
    </row>
    <row r="4315" spans="1:4" x14ac:dyDescent="0.2">
      <c r="A4315" s="56">
        <v>4254</v>
      </c>
      <c r="B4315" s="1354">
        <f>'Revenues 9-14'!D153</f>
        <v>0</v>
      </c>
      <c r="D4315" s="14" t="str">
        <f t="shared" si="66"/>
        <v>Error?</v>
      </c>
    </row>
    <row r="4316" spans="1:4" x14ac:dyDescent="0.2">
      <c r="A4316" s="56">
        <v>4255</v>
      </c>
      <c r="B4316" s="1354">
        <f>'Revenues 9-14'!F153</f>
        <v>0</v>
      </c>
      <c r="D4316" s="14" t="str">
        <f t="shared" si="66"/>
        <v>Error?</v>
      </c>
    </row>
    <row r="4317" spans="1:4" x14ac:dyDescent="0.2">
      <c r="A4317" s="56">
        <v>4256</v>
      </c>
      <c r="B4317" s="1354">
        <f>'Revenues 9-14'!C167</f>
        <v>0</v>
      </c>
      <c r="D4317" s="14" t="str">
        <f t="shared" si="66"/>
        <v>Error?</v>
      </c>
    </row>
    <row r="4318" spans="1:4" x14ac:dyDescent="0.2">
      <c r="A4318" s="56">
        <v>4257</v>
      </c>
      <c r="B4318" s="1354">
        <f>'Revenues 9-14'!F167</f>
        <v>0</v>
      </c>
      <c r="D4318" s="14" t="str">
        <f t="shared" si="66"/>
        <v>Error?</v>
      </c>
    </row>
    <row r="4319" spans="1:4" x14ac:dyDescent="0.2">
      <c r="A4319" s="88">
        <v>4258</v>
      </c>
      <c r="D4319" s="14" t="str">
        <f t="shared" si="66"/>
        <v>OK</v>
      </c>
    </row>
    <row r="4320" spans="1:4" x14ac:dyDescent="0.2">
      <c r="A4320" s="88">
        <v>4259</v>
      </c>
      <c r="D4320" s="14" t="str">
        <f t="shared" si="66"/>
        <v>OK</v>
      </c>
    </row>
    <row r="4321" spans="1:4" x14ac:dyDescent="0.2">
      <c r="A4321" s="56">
        <v>4260</v>
      </c>
      <c r="B4321" s="1354">
        <f>'Revenues 9-14'!C168</f>
        <v>0</v>
      </c>
      <c r="D4321" s="14" t="str">
        <f t="shared" si="66"/>
        <v>Error?</v>
      </c>
    </row>
    <row r="4322" spans="1:4" x14ac:dyDescent="0.2">
      <c r="A4322" s="56">
        <v>4261</v>
      </c>
      <c r="B4322" s="1354">
        <f>'Revenues 9-14'!F168</f>
        <v>0</v>
      </c>
      <c r="D4322" s="14" t="str">
        <f t="shared" si="66"/>
        <v>Error?</v>
      </c>
    </row>
    <row r="4323" spans="1:4" x14ac:dyDescent="0.2">
      <c r="A4323" s="88">
        <v>4262</v>
      </c>
      <c r="D4323" s="14" t="str">
        <f t="shared" si="66"/>
        <v>OK</v>
      </c>
    </row>
    <row r="4324" spans="1:4" x14ac:dyDescent="0.2">
      <c r="A4324" s="88">
        <v>4263</v>
      </c>
      <c r="D4324" s="14" t="str">
        <f t="shared" si="66"/>
        <v>OK</v>
      </c>
    </row>
    <row r="4325" spans="1:4" x14ac:dyDescent="0.2">
      <c r="A4325" s="88">
        <v>4264</v>
      </c>
      <c r="D4325" s="14" t="str">
        <f t="shared" si="66"/>
        <v>OK</v>
      </c>
    </row>
    <row r="4326" spans="1:4" x14ac:dyDescent="0.2">
      <c r="A4326" s="88">
        <v>4265</v>
      </c>
      <c r="D4326" s="14" t="str">
        <f t="shared" si="66"/>
        <v>OK</v>
      </c>
    </row>
    <row r="4327" spans="1:4" x14ac:dyDescent="0.2">
      <c r="A4327" s="56">
        <v>4266</v>
      </c>
      <c r="B4327" s="1354">
        <f>'Revenues 9-14'!D169</f>
        <v>0</v>
      </c>
      <c r="D4327" s="14" t="str">
        <f t="shared" si="66"/>
        <v>Error?</v>
      </c>
    </row>
    <row r="4328" spans="1:4" x14ac:dyDescent="0.2">
      <c r="A4328" s="56">
        <v>4267</v>
      </c>
      <c r="B4328" s="1354">
        <f>'Revenues 9-14'!H169</f>
        <v>0</v>
      </c>
      <c r="D4328" s="14" t="str">
        <f t="shared" si="66"/>
        <v>Error?</v>
      </c>
    </row>
    <row r="4329" spans="1:4" x14ac:dyDescent="0.2">
      <c r="A4329" s="56">
        <v>4268</v>
      </c>
      <c r="B4329" s="1354">
        <f>'Revenues 9-14'!D170</f>
        <v>0</v>
      </c>
      <c r="D4329" s="14" t="str">
        <f t="shared" si="66"/>
        <v>Error?</v>
      </c>
    </row>
    <row r="4330" spans="1:4" x14ac:dyDescent="0.2">
      <c r="A4330" s="56">
        <v>4269</v>
      </c>
      <c r="B4330" s="1354">
        <f>'Revenues 9-14'!K170</f>
        <v>0</v>
      </c>
      <c r="D4330" s="14" t="str">
        <f t="shared" si="66"/>
        <v>Error?</v>
      </c>
    </row>
    <row r="4331" spans="1:4" x14ac:dyDescent="0.2">
      <c r="A4331" s="56">
        <v>4270</v>
      </c>
      <c r="B4331" s="1354">
        <f>'Revenues 9-14'!C200</f>
        <v>0</v>
      </c>
      <c r="D4331" s="14" t="str">
        <f t="shared" si="66"/>
        <v>Error?</v>
      </c>
    </row>
    <row r="4332" spans="1:4" x14ac:dyDescent="0.2">
      <c r="A4332" s="56">
        <v>4271</v>
      </c>
      <c r="B4332" s="1354">
        <f>'Revenues 9-14'!C210</f>
        <v>0</v>
      </c>
      <c r="D4332" s="14" t="str">
        <f t="shared" si="66"/>
        <v>Error?</v>
      </c>
    </row>
    <row r="4333" spans="1:4" x14ac:dyDescent="0.2">
      <c r="A4333" s="56">
        <v>4272</v>
      </c>
      <c r="B4333" s="1354">
        <f>'Revenues 9-14'!D210</f>
        <v>0</v>
      </c>
      <c r="D4333" s="14" t="str">
        <f t="shared" si="66"/>
        <v>Error?</v>
      </c>
    </row>
    <row r="4334" spans="1:4" x14ac:dyDescent="0.2">
      <c r="A4334" s="56">
        <v>4273</v>
      </c>
      <c r="B4334" s="1354">
        <f>'Revenues 9-14'!F210</f>
        <v>0</v>
      </c>
      <c r="D4334" s="14" t="str">
        <f t="shared" si="66"/>
        <v>Error?</v>
      </c>
    </row>
    <row r="4335" spans="1:4" x14ac:dyDescent="0.2">
      <c r="A4335" s="56">
        <v>4274</v>
      </c>
      <c r="B4335" s="1354">
        <f>'Revenues 9-14'!G210</f>
        <v>0</v>
      </c>
      <c r="D4335" s="14" t="str">
        <f t="shared" si="66"/>
        <v>Error?</v>
      </c>
    </row>
    <row r="4336" spans="1:4" x14ac:dyDescent="0.2">
      <c r="A4336" s="56">
        <v>4275</v>
      </c>
      <c r="B4336" s="1354">
        <f>'Revenues 9-14'!C215</f>
        <v>0</v>
      </c>
      <c r="D4336" s="14" t="str">
        <f t="shared" si="66"/>
        <v>Error?</v>
      </c>
    </row>
    <row r="4337" spans="1:4" x14ac:dyDescent="0.2">
      <c r="A4337" s="56">
        <v>4276</v>
      </c>
      <c r="B4337" s="1354">
        <f>'Revenues 9-14'!D215</f>
        <v>0</v>
      </c>
      <c r="D4337" s="14" t="str">
        <f t="shared" si="66"/>
        <v>Error?</v>
      </c>
    </row>
    <row r="4338" spans="1:4" x14ac:dyDescent="0.2">
      <c r="A4338" s="56">
        <v>4277</v>
      </c>
      <c r="B4338" s="1354">
        <f>'Revenues 9-14'!F215</f>
        <v>0</v>
      </c>
      <c r="D4338" s="14" t="str">
        <f t="shared" si="66"/>
        <v>Error?</v>
      </c>
    </row>
    <row r="4339" spans="1:4" x14ac:dyDescent="0.2">
      <c r="A4339" s="56">
        <v>4278</v>
      </c>
      <c r="B4339" s="1354">
        <f>'Revenues 9-14'!G215</f>
        <v>0</v>
      </c>
      <c r="D4339" s="14" t="str">
        <f t="shared" si="66"/>
        <v>Error?</v>
      </c>
    </row>
    <row r="4340" spans="1:4" x14ac:dyDescent="0.2">
      <c r="A4340" s="56">
        <v>4279</v>
      </c>
      <c r="B4340" s="1354">
        <f>'Revenues 9-14'!C223</f>
        <v>0</v>
      </c>
      <c r="D4340" s="14" t="str">
        <f t="shared" si="66"/>
        <v>Error?</v>
      </c>
    </row>
    <row r="4341" spans="1:4" x14ac:dyDescent="0.2">
      <c r="A4341" s="56">
        <v>4280</v>
      </c>
      <c r="B4341" s="1354">
        <f>'Revenues 9-14'!D223</f>
        <v>0</v>
      </c>
      <c r="D4341" s="14" t="str">
        <f t="shared" si="66"/>
        <v>Error?</v>
      </c>
    </row>
    <row r="4342" spans="1:4" x14ac:dyDescent="0.2">
      <c r="A4342" s="56">
        <v>4281</v>
      </c>
      <c r="B4342" s="1354">
        <f>'Revenues 9-14'!F223</f>
        <v>0</v>
      </c>
      <c r="D4342" s="14" t="str">
        <f t="shared" si="66"/>
        <v>Error?</v>
      </c>
    </row>
    <row r="4343" spans="1:4" x14ac:dyDescent="0.2">
      <c r="A4343" s="56">
        <v>4282</v>
      </c>
      <c r="B4343" s="1354">
        <f>'Revenues 9-14'!G223</f>
        <v>0</v>
      </c>
      <c r="D4343" s="14" t="str">
        <f t="shared" si="66"/>
        <v>Error?</v>
      </c>
    </row>
    <row r="4344" spans="1:4" x14ac:dyDescent="0.2">
      <c r="A4344" s="56">
        <v>4283</v>
      </c>
      <c r="B4344" s="1354">
        <f>'Revenues 9-14'!C227</f>
        <v>358537</v>
      </c>
      <c r="D4344" s="14" t="str">
        <f t="shared" si="66"/>
        <v>Error?</v>
      </c>
    </row>
    <row r="4345" spans="1:4" x14ac:dyDescent="0.2">
      <c r="A4345" s="56">
        <v>4284</v>
      </c>
      <c r="B4345" s="1354">
        <f>'Revenues 9-14'!D227</f>
        <v>0</v>
      </c>
      <c r="D4345" s="14" t="str">
        <f t="shared" si="66"/>
        <v>Error?</v>
      </c>
    </row>
    <row r="4346" spans="1:4" x14ac:dyDescent="0.2">
      <c r="A4346" s="56">
        <v>4285</v>
      </c>
      <c r="B4346" s="1354">
        <f>'Revenues 9-14'!G227</f>
        <v>0</v>
      </c>
      <c r="D4346" s="14" t="str">
        <f t="shared" si="66"/>
        <v>Error?</v>
      </c>
    </row>
    <row r="4347" spans="1:4" x14ac:dyDescent="0.2">
      <c r="A4347" s="88">
        <v>4286</v>
      </c>
      <c r="D4347" s="14" t="str">
        <f t="shared" si="66"/>
        <v>OK</v>
      </c>
    </row>
    <row r="4348" spans="1:4" x14ac:dyDescent="0.2">
      <c r="A4348" s="88">
        <v>4287</v>
      </c>
      <c r="D4348" s="14" t="str">
        <f t="shared" si="66"/>
        <v>OK</v>
      </c>
    </row>
    <row r="4349" spans="1:4" x14ac:dyDescent="0.2">
      <c r="A4349" s="88">
        <v>4288</v>
      </c>
      <c r="D4349" s="14" t="str">
        <f t="shared" si="66"/>
        <v>OK</v>
      </c>
    </row>
    <row r="4350" spans="1:4" x14ac:dyDescent="0.2">
      <c r="A4350" s="88">
        <v>4289</v>
      </c>
      <c r="D4350" s="14" t="str">
        <f t="shared" si="66"/>
        <v>OK</v>
      </c>
    </row>
    <row r="4351" spans="1:4" x14ac:dyDescent="0.2">
      <c r="A4351" s="56">
        <v>4290</v>
      </c>
      <c r="B4351" s="1354">
        <f>'Revenues 9-14'!C146</f>
        <v>0</v>
      </c>
      <c r="D4351" s="14" t="str">
        <f t="shared" ref="D4351:D4414" si="67">IF(ISBLANK(B4351),"OK",IF(A4351-B4351=0,"OK","Error?"))</f>
        <v>Error?</v>
      </c>
    </row>
    <row r="4352" spans="1:4" x14ac:dyDescent="0.2">
      <c r="A4352" s="56">
        <v>4291</v>
      </c>
      <c r="B4352" s="1354">
        <f>'Revenues 9-14'!D146</f>
        <v>0</v>
      </c>
      <c r="D4352" s="14" t="str">
        <f t="shared" si="67"/>
        <v>Error?</v>
      </c>
    </row>
    <row r="4353" spans="1:4" x14ac:dyDescent="0.2">
      <c r="A4353" s="56">
        <v>4292</v>
      </c>
      <c r="B4353" s="1354">
        <f>'Revenues 9-14'!G146</f>
        <v>0</v>
      </c>
      <c r="D4353" s="14" t="str">
        <f t="shared" si="67"/>
        <v>Error?</v>
      </c>
    </row>
    <row r="4354" spans="1:4" x14ac:dyDescent="0.2">
      <c r="A4354" s="56">
        <v>4293</v>
      </c>
      <c r="B4354" s="1354">
        <f>'Revenues 9-14'!F149</f>
        <v>0</v>
      </c>
      <c r="D4354" s="14" t="str">
        <f t="shared" si="67"/>
        <v>Error?</v>
      </c>
    </row>
    <row r="4355" spans="1:4" x14ac:dyDescent="0.2">
      <c r="A4355" s="56">
        <v>4294</v>
      </c>
      <c r="B4355" s="1354">
        <f>'Revenues 9-14'!G149</f>
        <v>0</v>
      </c>
      <c r="D4355" s="14" t="str">
        <f t="shared" si="67"/>
        <v>Error?</v>
      </c>
    </row>
    <row r="4356" spans="1:4" x14ac:dyDescent="0.2">
      <c r="A4356" s="56">
        <v>4295</v>
      </c>
      <c r="B4356" s="1354">
        <f>'Revenues 9-14'!G153</f>
        <v>0</v>
      </c>
      <c r="D4356" s="14" t="str">
        <f t="shared" si="67"/>
        <v>Error?</v>
      </c>
    </row>
    <row r="4357" spans="1:4" x14ac:dyDescent="0.2">
      <c r="A4357" s="56">
        <v>4296</v>
      </c>
      <c r="B4357" s="1354">
        <f>'Revenues 9-14'!G154</f>
        <v>0</v>
      </c>
      <c r="C4357" s="14" t="s">
        <v>689</v>
      </c>
      <c r="D4357" s="14" t="str">
        <f t="shared" si="67"/>
        <v>Error?</v>
      </c>
    </row>
    <row r="4358" spans="1:4" x14ac:dyDescent="0.2">
      <c r="A4358" s="56">
        <v>4297</v>
      </c>
      <c r="B4358" s="1354">
        <f>'Revenues 9-14'!C270</f>
        <v>1127230</v>
      </c>
      <c r="D4358" s="14" t="str">
        <f t="shared" si="67"/>
        <v>Error?</v>
      </c>
    </row>
    <row r="4359" spans="1:4" x14ac:dyDescent="0.2">
      <c r="A4359" s="56">
        <v>4298</v>
      </c>
      <c r="B4359" s="1354">
        <f>'Revenues 9-14'!D270</f>
        <v>0</v>
      </c>
      <c r="D4359" s="14" t="str">
        <f t="shared" si="67"/>
        <v>Error?</v>
      </c>
    </row>
    <row r="4360" spans="1:4" x14ac:dyDescent="0.2">
      <c r="A4360" s="56">
        <v>4299</v>
      </c>
      <c r="B4360" s="1354">
        <f>'Revenues 9-14'!F270</f>
        <v>0</v>
      </c>
      <c r="D4360" s="14" t="str">
        <f t="shared" si="67"/>
        <v>Error?</v>
      </c>
    </row>
    <row r="4361" spans="1:4" x14ac:dyDescent="0.2">
      <c r="A4361" s="56">
        <v>4300</v>
      </c>
      <c r="B4361" s="1354">
        <f>'Revenues 9-14'!G270</f>
        <v>0</v>
      </c>
      <c r="D4361" s="14" t="str">
        <f t="shared" si="67"/>
        <v>Error?</v>
      </c>
    </row>
    <row r="4362" spans="1:4" x14ac:dyDescent="0.2">
      <c r="A4362" s="56">
        <v>4301</v>
      </c>
      <c r="B4362" s="1354">
        <f>'Revenues 9-14'!C271</f>
        <v>1928530</v>
      </c>
      <c r="D4362" s="14" t="str">
        <f t="shared" si="67"/>
        <v>Error?</v>
      </c>
    </row>
    <row r="4363" spans="1:4" x14ac:dyDescent="0.2">
      <c r="A4363" s="56">
        <v>4302</v>
      </c>
      <c r="B4363" s="1354">
        <f>'Revenues 9-14'!I172</f>
        <v>0</v>
      </c>
      <c r="C4363" s="14" t="s">
        <v>689</v>
      </c>
      <c r="D4363" s="14" t="str">
        <f t="shared" si="67"/>
        <v>Error?</v>
      </c>
    </row>
    <row r="4364" spans="1:4" x14ac:dyDescent="0.2">
      <c r="A4364" s="56">
        <v>4303</v>
      </c>
      <c r="B4364" s="1354">
        <f>'Revenues 9-14'!E176</f>
        <v>0</v>
      </c>
      <c r="D4364" s="14" t="str">
        <f t="shared" si="67"/>
        <v>Error?</v>
      </c>
    </row>
    <row r="4365" spans="1:4" x14ac:dyDescent="0.2">
      <c r="A4365" s="56">
        <v>4304</v>
      </c>
      <c r="B4365" s="1354">
        <f>'Revenues 9-14'!H176</f>
        <v>0</v>
      </c>
      <c r="D4365" s="14" t="str">
        <f t="shared" si="67"/>
        <v>Error?</v>
      </c>
    </row>
    <row r="4366" spans="1:4" x14ac:dyDescent="0.2">
      <c r="A4366" s="56">
        <v>4305</v>
      </c>
      <c r="B4366" s="1354">
        <f>'Revenues 9-14'!I176</f>
        <v>0</v>
      </c>
      <c r="D4366" s="14" t="str">
        <f t="shared" si="67"/>
        <v>Error?</v>
      </c>
    </row>
    <row r="4367" spans="1:4" x14ac:dyDescent="0.2">
      <c r="A4367" s="88">
        <v>4306</v>
      </c>
      <c r="D4367" s="14" t="str">
        <f t="shared" si="67"/>
        <v>OK</v>
      </c>
    </row>
    <row r="4368" spans="1:4" x14ac:dyDescent="0.2">
      <c r="A4368" s="56">
        <v>4307</v>
      </c>
      <c r="B4368" s="1354">
        <f>'Revenues 9-14'!K176</f>
        <v>0</v>
      </c>
      <c r="D4368" s="14" t="str">
        <f t="shared" si="67"/>
        <v>Error?</v>
      </c>
    </row>
    <row r="4369" spans="1:4" x14ac:dyDescent="0.2">
      <c r="A4369" s="56">
        <v>4308</v>
      </c>
      <c r="B4369" s="1354">
        <f>'Revenues 9-14'!E177</f>
        <v>0</v>
      </c>
      <c r="D4369" s="14" t="str">
        <f t="shared" si="67"/>
        <v>Error?</v>
      </c>
    </row>
    <row r="4370" spans="1:4" x14ac:dyDescent="0.2">
      <c r="A4370" s="56">
        <v>4309</v>
      </c>
      <c r="B4370" s="1354">
        <f>'Revenues 9-14'!I177</f>
        <v>0</v>
      </c>
      <c r="D4370" s="14" t="str">
        <f t="shared" si="67"/>
        <v>Error?</v>
      </c>
    </row>
    <row r="4371" spans="1:4" x14ac:dyDescent="0.2">
      <c r="A4371" s="88">
        <v>4310</v>
      </c>
      <c r="D4371" s="14" t="str">
        <f t="shared" si="67"/>
        <v>OK</v>
      </c>
    </row>
    <row r="4372" spans="1:4" x14ac:dyDescent="0.2">
      <c r="A4372" s="56">
        <v>4311</v>
      </c>
      <c r="B4372" s="1354">
        <f>'Revenues 9-14'!E178</f>
        <v>0</v>
      </c>
      <c r="C4372" s="14" t="s">
        <v>689</v>
      </c>
      <c r="D4372" s="14" t="str">
        <f t="shared" si="67"/>
        <v>Error?</v>
      </c>
    </row>
    <row r="4373" spans="1:4" x14ac:dyDescent="0.2">
      <c r="A4373" s="56">
        <v>4312</v>
      </c>
      <c r="B4373" s="1354">
        <f>'Revenues 9-14'!I178</f>
        <v>0</v>
      </c>
      <c r="C4373" s="14" t="s">
        <v>689</v>
      </c>
      <c r="D4373" s="14" t="str">
        <f t="shared" si="67"/>
        <v>Error?</v>
      </c>
    </row>
    <row r="4374" spans="1:4" x14ac:dyDescent="0.2">
      <c r="A4374" s="88">
        <v>4313</v>
      </c>
      <c r="C4374" s="14" t="s">
        <v>689</v>
      </c>
      <c r="D4374" s="14" t="str">
        <f t="shared" si="67"/>
        <v>OK</v>
      </c>
    </row>
    <row r="4375" spans="1:4" x14ac:dyDescent="0.2">
      <c r="A4375" s="56">
        <v>4314</v>
      </c>
      <c r="B4375" s="1354">
        <f>'Revenues 9-14'!C188</f>
        <v>0</v>
      </c>
      <c r="D4375" s="14" t="str">
        <f t="shared" si="67"/>
        <v>Error?</v>
      </c>
    </row>
    <row r="4376" spans="1:4" x14ac:dyDescent="0.2">
      <c r="A4376" s="56">
        <v>4315</v>
      </c>
      <c r="B4376" s="1354">
        <f>'Revenues 9-14'!D188</f>
        <v>0</v>
      </c>
      <c r="D4376" s="14" t="str">
        <f t="shared" si="67"/>
        <v>Error?</v>
      </c>
    </row>
    <row r="4377" spans="1:4" x14ac:dyDescent="0.2">
      <c r="A4377" s="56">
        <v>4316</v>
      </c>
      <c r="B4377" s="1354">
        <f>'Revenues 9-14'!F188</f>
        <v>0</v>
      </c>
      <c r="D4377" s="14" t="str">
        <f t="shared" si="67"/>
        <v>Error?</v>
      </c>
    </row>
    <row r="4378" spans="1:4" x14ac:dyDescent="0.2">
      <c r="A4378" s="56">
        <v>4317</v>
      </c>
      <c r="B4378" s="1354">
        <f>'Revenues 9-14'!G188</f>
        <v>0</v>
      </c>
      <c r="D4378" s="14" t="str">
        <f t="shared" si="67"/>
        <v>Error?</v>
      </c>
    </row>
    <row r="4379" spans="1:4" x14ac:dyDescent="0.2">
      <c r="A4379" s="56">
        <v>4318</v>
      </c>
      <c r="B4379" s="1354">
        <f>'Revenues 9-14'!C189</f>
        <v>0</v>
      </c>
      <c r="D4379" s="14" t="str">
        <f t="shared" si="67"/>
        <v>Error?</v>
      </c>
    </row>
    <row r="4380" spans="1:4" x14ac:dyDescent="0.2">
      <c r="A4380" s="56">
        <v>4319</v>
      </c>
      <c r="B4380" s="1354">
        <f>'Revenues 9-14'!D189</f>
        <v>0</v>
      </c>
      <c r="D4380" s="14" t="str">
        <f t="shared" si="67"/>
        <v>Error?</v>
      </c>
    </row>
    <row r="4381" spans="1:4" x14ac:dyDescent="0.2">
      <c r="A4381" s="56">
        <v>4320</v>
      </c>
      <c r="B4381" s="1354">
        <f>'Revenues 9-14'!F189</f>
        <v>0</v>
      </c>
      <c r="D4381" s="14" t="str">
        <f t="shared" si="67"/>
        <v>Error?</v>
      </c>
    </row>
    <row r="4382" spans="1:4" x14ac:dyDescent="0.2">
      <c r="A4382" s="56">
        <v>4321</v>
      </c>
      <c r="B4382" s="1354">
        <f>'Revenues 9-14'!G189</f>
        <v>0</v>
      </c>
      <c r="D4382" s="14" t="str">
        <f t="shared" si="67"/>
        <v>Error?</v>
      </c>
    </row>
    <row r="4383" spans="1:4" x14ac:dyDescent="0.2">
      <c r="A4383" s="88">
        <v>4322</v>
      </c>
      <c r="D4383" s="14" t="str">
        <f t="shared" si="67"/>
        <v>OK</v>
      </c>
    </row>
    <row r="4384" spans="1:4" x14ac:dyDescent="0.2">
      <c r="A4384" s="88">
        <v>4323</v>
      </c>
      <c r="D4384" s="14" t="str">
        <f t="shared" si="67"/>
        <v>OK</v>
      </c>
    </row>
    <row r="4385" spans="1:4" x14ac:dyDescent="0.2">
      <c r="A4385" s="88">
        <v>4324</v>
      </c>
      <c r="D4385" s="14" t="str">
        <f t="shared" si="67"/>
        <v>OK</v>
      </c>
    </row>
    <row r="4386" spans="1:4" x14ac:dyDescent="0.2">
      <c r="A4386" s="88">
        <v>4325</v>
      </c>
      <c r="D4386" s="14" t="str">
        <f t="shared" si="67"/>
        <v>OK</v>
      </c>
    </row>
    <row r="4387" spans="1:4" x14ac:dyDescent="0.2">
      <c r="A4387" s="88">
        <v>4326</v>
      </c>
      <c r="D4387" s="14" t="str">
        <f t="shared" si="67"/>
        <v>OK</v>
      </c>
    </row>
    <row r="4388" spans="1:4" x14ac:dyDescent="0.2">
      <c r="A4388" s="88">
        <v>4327</v>
      </c>
      <c r="D4388" s="14" t="str">
        <f t="shared" si="67"/>
        <v>OK</v>
      </c>
    </row>
    <row r="4389" spans="1:4" x14ac:dyDescent="0.2">
      <c r="A4389" s="88">
        <v>4328</v>
      </c>
      <c r="D4389" s="14" t="str">
        <f t="shared" si="67"/>
        <v>OK</v>
      </c>
    </row>
    <row r="4390" spans="1:4" x14ac:dyDescent="0.2">
      <c r="A4390" s="88">
        <v>4329</v>
      </c>
      <c r="D4390" s="14" t="str">
        <f t="shared" si="67"/>
        <v>OK</v>
      </c>
    </row>
    <row r="4391" spans="1:4" x14ac:dyDescent="0.2">
      <c r="A4391" s="56">
        <v>4330</v>
      </c>
      <c r="B4391" s="1354">
        <f>'Revenues 9-14'!C190</f>
        <v>0</v>
      </c>
      <c r="D4391" s="14" t="str">
        <f t="shared" si="67"/>
        <v>Error?</v>
      </c>
    </row>
    <row r="4392" spans="1:4" x14ac:dyDescent="0.2">
      <c r="A4392" s="56">
        <v>4331</v>
      </c>
      <c r="B4392" s="1354">
        <f>'Revenues 9-14'!D190</f>
        <v>0</v>
      </c>
      <c r="D4392" s="14" t="str">
        <f t="shared" si="67"/>
        <v>Error?</v>
      </c>
    </row>
    <row r="4393" spans="1:4" x14ac:dyDescent="0.2">
      <c r="A4393" s="56">
        <v>4332</v>
      </c>
      <c r="B4393" s="1354">
        <f>'Revenues 9-14'!F190</f>
        <v>0</v>
      </c>
      <c r="D4393" s="14" t="str">
        <f t="shared" si="67"/>
        <v>Error?</v>
      </c>
    </row>
    <row r="4394" spans="1:4" x14ac:dyDescent="0.2">
      <c r="A4394" s="56">
        <v>4333</v>
      </c>
      <c r="B4394" s="1354">
        <f>'Revenues 9-14'!G190</f>
        <v>0</v>
      </c>
      <c r="D4394" s="14" t="str">
        <f t="shared" si="67"/>
        <v>Error?</v>
      </c>
    </row>
    <row r="4395" spans="1:4" x14ac:dyDescent="0.2">
      <c r="A4395" s="56">
        <v>4334</v>
      </c>
      <c r="B4395" s="1354">
        <f>'Revenues 9-14'!C191</f>
        <v>0</v>
      </c>
      <c r="C4395" s="14" t="s">
        <v>689</v>
      </c>
      <c r="D4395" s="14" t="str">
        <f t="shared" si="67"/>
        <v>Error?</v>
      </c>
    </row>
    <row r="4396" spans="1:4" x14ac:dyDescent="0.2">
      <c r="A4396" s="56">
        <v>4335</v>
      </c>
      <c r="B4396" s="1354">
        <f>'Revenues 9-14'!D191</f>
        <v>0</v>
      </c>
      <c r="C4396" s="14" t="s">
        <v>689</v>
      </c>
      <c r="D4396" s="14" t="str">
        <f t="shared" si="67"/>
        <v>Error?</v>
      </c>
    </row>
    <row r="4397" spans="1:4" x14ac:dyDescent="0.2">
      <c r="A4397" s="56">
        <v>4336</v>
      </c>
      <c r="B4397" s="1354">
        <f>'Revenues 9-14'!F191</f>
        <v>0</v>
      </c>
      <c r="C4397" s="14" t="s">
        <v>689</v>
      </c>
      <c r="D4397" s="14" t="str">
        <f t="shared" si="67"/>
        <v>Error?</v>
      </c>
    </row>
    <row r="4398" spans="1:4" x14ac:dyDescent="0.2">
      <c r="A4398" s="56">
        <v>4337</v>
      </c>
      <c r="B4398" s="1354">
        <f>'Revenues 9-14'!G191</f>
        <v>0</v>
      </c>
      <c r="C4398" s="14" t="s">
        <v>689</v>
      </c>
      <c r="D4398" s="14" t="str">
        <f t="shared" si="67"/>
        <v>Error?</v>
      </c>
    </row>
    <row r="4399" spans="1:4" x14ac:dyDescent="0.2">
      <c r="A4399" s="56">
        <v>4338</v>
      </c>
      <c r="B4399" s="1354">
        <f>'Revenues 9-14'!C206</f>
        <v>0</v>
      </c>
      <c r="D4399" s="14" t="str">
        <f t="shared" si="67"/>
        <v>Error?</v>
      </c>
    </row>
    <row r="4400" spans="1:4" x14ac:dyDescent="0.2">
      <c r="A4400" s="56">
        <v>4339</v>
      </c>
      <c r="B4400" s="1354">
        <f>'Revenues 9-14'!D206</f>
        <v>0</v>
      </c>
      <c r="D4400" s="14" t="str">
        <f t="shared" si="67"/>
        <v>Error?</v>
      </c>
    </row>
    <row r="4401" spans="1:4" x14ac:dyDescent="0.2">
      <c r="A4401" s="56">
        <v>4340</v>
      </c>
      <c r="B4401" s="1354">
        <f>'Revenues 9-14'!F206</f>
        <v>0</v>
      </c>
      <c r="D4401" s="14" t="str">
        <f t="shared" si="67"/>
        <v>Error?</v>
      </c>
    </row>
    <row r="4402" spans="1:4" x14ac:dyDescent="0.2">
      <c r="A4402" s="56">
        <v>4341</v>
      </c>
      <c r="B4402" s="1354">
        <f>'Revenues 9-14'!G206</f>
        <v>0</v>
      </c>
      <c r="D4402" s="14" t="str">
        <f t="shared" si="67"/>
        <v>Error?</v>
      </c>
    </row>
    <row r="4403" spans="1:4" x14ac:dyDescent="0.2">
      <c r="A4403" s="88">
        <v>4342</v>
      </c>
      <c r="D4403" s="14" t="str">
        <f t="shared" si="67"/>
        <v>OK</v>
      </c>
    </row>
    <row r="4404" spans="1:4" x14ac:dyDescent="0.2">
      <c r="A4404" s="88">
        <v>4343</v>
      </c>
      <c r="D4404" s="14" t="str">
        <f t="shared" si="67"/>
        <v>OK</v>
      </c>
    </row>
    <row r="4405" spans="1:4" x14ac:dyDescent="0.2">
      <c r="A4405" s="88">
        <v>4344</v>
      </c>
      <c r="D4405" s="14" t="str">
        <f t="shared" si="67"/>
        <v>OK</v>
      </c>
    </row>
    <row r="4406" spans="1:4" x14ac:dyDescent="0.2">
      <c r="A4406" s="88">
        <v>4345</v>
      </c>
      <c r="D4406" s="14" t="str">
        <f t="shared" si="67"/>
        <v>OK</v>
      </c>
    </row>
    <row r="4407" spans="1:4" x14ac:dyDescent="0.2">
      <c r="A4407" s="56">
        <v>4346</v>
      </c>
      <c r="B4407" s="1354">
        <f>'Revenues 9-14'!C214</f>
        <v>451869</v>
      </c>
      <c r="D4407" s="14" t="str">
        <f t="shared" si="67"/>
        <v>Error?</v>
      </c>
    </row>
    <row r="4408" spans="1:4" x14ac:dyDescent="0.2">
      <c r="A4408" s="56">
        <v>4347</v>
      </c>
      <c r="B4408" s="1354">
        <f>'Revenues 9-14'!D214</f>
        <v>0</v>
      </c>
      <c r="D4408" s="14" t="str">
        <f t="shared" si="67"/>
        <v>Error?</v>
      </c>
    </row>
    <row r="4409" spans="1:4" x14ac:dyDescent="0.2">
      <c r="A4409" s="56">
        <v>4348</v>
      </c>
      <c r="B4409" s="1354">
        <f>'Revenues 9-14'!F214</f>
        <v>0</v>
      </c>
      <c r="D4409" s="14" t="str">
        <f t="shared" si="67"/>
        <v>Error?</v>
      </c>
    </row>
    <row r="4410" spans="1:4" x14ac:dyDescent="0.2">
      <c r="A4410" s="56">
        <v>4349</v>
      </c>
      <c r="B4410" s="1354">
        <f>'Revenues 9-14'!G214</f>
        <v>0</v>
      </c>
      <c r="D4410" s="14" t="str">
        <f t="shared" si="67"/>
        <v>Error?</v>
      </c>
    </row>
    <row r="4411" spans="1:4" x14ac:dyDescent="0.2">
      <c r="A4411" s="56">
        <v>4350</v>
      </c>
      <c r="B4411" s="1354">
        <f>'Revenues 9-14'!C216</f>
        <v>451869</v>
      </c>
      <c r="C4411" s="14" t="s">
        <v>689</v>
      </c>
      <c r="D4411" s="14" t="str">
        <f t="shared" si="67"/>
        <v>Error?</v>
      </c>
    </row>
    <row r="4412" spans="1:4" x14ac:dyDescent="0.2">
      <c r="A4412" s="56">
        <v>4351</v>
      </c>
      <c r="B4412" s="1354">
        <f>'Revenues 9-14'!D216</f>
        <v>0</v>
      </c>
      <c r="C4412" s="14" t="s">
        <v>689</v>
      </c>
      <c r="D4412" s="14" t="str">
        <f t="shared" si="67"/>
        <v>Error?</v>
      </c>
    </row>
    <row r="4413" spans="1:4" x14ac:dyDescent="0.2">
      <c r="A4413" s="56">
        <v>4352</v>
      </c>
      <c r="B4413" s="1354">
        <f>'Revenues 9-14'!F216</f>
        <v>0</v>
      </c>
      <c r="C4413" s="14" t="s">
        <v>689</v>
      </c>
      <c r="D4413" s="14" t="str">
        <f t="shared" si="67"/>
        <v>Error?</v>
      </c>
    </row>
    <row r="4414" spans="1:4" x14ac:dyDescent="0.2">
      <c r="A4414" s="56">
        <v>4353</v>
      </c>
      <c r="B4414" s="1354">
        <f>'Revenues 9-14'!G216</f>
        <v>0</v>
      </c>
      <c r="C4414" s="14" t="s">
        <v>689</v>
      </c>
      <c r="D4414" s="14" t="str">
        <f t="shared" si="67"/>
        <v>Error?</v>
      </c>
    </row>
    <row r="4415" spans="1:4" x14ac:dyDescent="0.2">
      <c r="A4415" s="56">
        <v>4354</v>
      </c>
      <c r="B4415" s="1354">
        <f>'Revenues 9-14'!C264</f>
        <v>1368591</v>
      </c>
      <c r="D4415" s="14" t="str">
        <f t="shared" ref="D4415:D4478" si="68">IF(ISBLANK(B4415),"OK",IF(A4415-B4415=0,"OK","Error?"))</f>
        <v>Error?</v>
      </c>
    </row>
    <row r="4416" spans="1:4" x14ac:dyDescent="0.2">
      <c r="A4416" s="56">
        <v>4355</v>
      </c>
      <c r="B4416" s="1354">
        <f>'Revenues 9-14'!F264</f>
        <v>0</v>
      </c>
      <c r="D4416" s="14" t="str">
        <f t="shared" si="68"/>
        <v>Error?</v>
      </c>
    </row>
    <row r="4417" spans="1:4" x14ac:dyDescent="0.2">
      <c r="A4417" s="56">
        <v>4356</v>
      </c>
      <c r="B4417" s="1354">
        <f>'Revenues 9-14'!G264</f>
        <v>0</v>
      </c>
      <c r="D4417" s="14" t="str">
        <f t="shared" si="68"/>
        <v>Error?</v>
      </c>
    </row>
    <row r="4418" spans="1:4" x14ac:dyDescent="0.2">
      <c r="A4418" s="56">
        <v>4357</v>
      </c>
      <c r="B4418" s="1354">
        <f>'Revenues 9-14'!C268</f>
        <v>741720</v>
      </c>
      <c r="D4418" s="14" t="str">
        <f t="shared" si="68"/>
        <v>Error?</v>
      </c>
    </row>
    <row r="4419" spans="1:4" x14ac:dyDescent="0.2">
      <c r="A4419" s="56">
        <v>4358</v>
      </c>
      <c r="B4419" s="1354">
        <f>'Revenues 9-14'!D268</f>
        <v>0</v>
      </c>
      <c r="D4419" s="14" t="str">
        <f t="shared" si="68"/>
        <v>Error?</v>
      </c>
    </row>
    <row r="4420" spans="1:4" x14ac:dyDescent="0.2">
      <c r="A4420" s="56">
        <v>4359</v>
      </c>
      <c r="B4420" s="1354">
        <f>'Revenues 9-14'!F268</f>
        <v>0</v>
      </c>
      <c r="D4420" s="14" t="str">
        <f t="shared" si="68"/>
        <v>Error?</v>
      </c>
    </row>
    <row r="4421" spans="1:4" x14ac:dyDescent="0.2">
      <c r="A4421" s="56">
        <v>4360</v>
      </c>
      <c r="B4421" s="1354">
        <f>'Revenues 9-14'!G268</f>
        <v>0</v>
      </c>
      <c r="D4421" s="14" t="str">
        <f t="shared" si="68"/>
        <v>Error?</v>
      </c>
    </row>
    <row r="4422" spans="1:4" x14ac:dyDescent="0.2">
      <c r="A4422" s="88">
        <v>4361</v>
      </c>
      <c r="D4422" s="14" t="str">
        <f t="shared" si="68"/>
        <v>OK</v>
      </c>
    </row>
    <row r="4423" spans="1:4" x14ac:dyDescent="0.2">
      <c r="A4423" s="88">
        <v>4362</v>
      </c>
      <c r="D4423" s="14" t="str">
        <f t="shared" si="68"/>
        <v>OK</v>
      </c>
    </row>
    <row r="4424" spans="1:4" x14ac:dyDescent="0.2">
      <c r="A4424" s="88">
        <v>4363</v>
      </c>
      <c r="D4424" s="14" t="str">
        <f t="shared" si="68"/>
        <v>OK</v>
      </c>
    </row>
    <row r="4425" spans="1:4" x14ac:dyDescent="0.2">
      <c r="A4425" s="88">
        <v>4364</v>
      </c>
      <c r="D4425" s="14" t="str">
        <f t="shared" si="68"/>
        <v>OK</v>
      </c>
    </row>
    <row r="4426" spans="1:4" x14ac:dyDescent="0.2">
      <c r="A4426" s="88">
        <v>4365</v>
      </c>
      <c r="D4426" s="14" t="str">
        <f t="shared" si="68"/>
        <v>OK</v>
      </c>
    </row>
    <row r="4427" spans="1:4" x14ac:dyDescent="0.2">
      <c r="A4427" s="88">
        <v>4366</v>
      </c>
      <c r="D4427" s="14" t="str">
        <f t="shared" si="68"/>
        <v>OK</v>
      </c>
    </row>
    <row r="4428" spans="1:4" x14ac:dyDescent="0.2">
      <c r="A4428" s="88">
        <v>4367</v>
      </c>
      <c r="D4428" s="14" t="str">
        <f t="shared" si="68"/>
        <v>OK</v>
      </c>
    </row>
    <row r="4429" spans="1:4" x14ac:dyDescent="0.2">
      <c r="A4429" s="88">
        <v>4368</v>
      </c>
      <c r="D4429" s="14" t="str">
        <f t="shared" si="68"/>
        <v>OK</v>
      </c>
    </row>
    <row r="4430" spans="1:4" x14ac:dyDescent="0.2">
      <c r="A4430" s="88">
        <v>4369</v>
      </c>
      <c r="D4430" s="14" t="str">
        <f t="shared" si="68"/>
        <v>OK</v>
      </c>
    </row>
    <row r="4431" spans="1:4" x14ac:dyDescent="0.2">
      <c r="A4431" s="88">
        <v>4370</v>
      </c>
      <c r="D4431" s="14" t="str">
        <f t="shared" si="68"/>
        <v>OK</v>
      </c>
    </row>
    <row r="4432" spans="1:4" x14ac:dyDescent="0.2">
      <c r="A4432" s="88">
        <v>4371</v>
      </c>
      <c r="D4432" s="14" t="str">
        <f t="shared" si="68"/>
        <v>OK</v>
      </c>
    </row>
    <row r="4433" spans="1:5" x14ac:dyDescent="0.2">
      <c r="A4433" s="88">
        <v>4372</v>
      </c>
      <c r="D4433" s="14" t="str">
        <f t="shared" si="68"/>
        <v>OK</v>
      </c>
    </row>
    <row r="4434" spans="1:5" x14ac:dyDescent="0.2">
      <c r="A4434" s="56">
        <v>4373</v>
      </c>
      <c r="B4434" s="1354">
        <f>'Revenues 9-14'!E274</f>
        <v>0</v>
      </c>
      <c r="C4434" s="14" t="s">
        <v>689</v>
      </c>
      <c r="D4434" s="14" t="str">
        <f t="shared" si="68"/>
        <v>Error?</v>
      </c>
    </row>
    <row r="4435" spans="1:5" x14ac:dyDescent="0.2">
      <c r="A4435" s="56">
        <v>4374</v>
      </c>
      <c r="B4435" s="1354">
        <f>'Revenues 9-14'!I274</f>
        <v>0</v>
      </c>
      <c r="C4435" s="14" t="s">
        <v>689</v>
      </c>
      <c r="D4435" s="14" t="str">
        <f t="shared" si="68"/>
        <v>Error?</v>
      </c>
    </row>
    <row r="4436" spans="1:5" x14ac:dyDescent="0.2">
      <c r="A4436" s="88">
        <v>4375</v>
      </c>
      <c r="C4436" s="14" t="s">
        <v>689</v>
      </c>
      <c r="D4436" s="14" t="str">
        <f t="shared" si="68"/>
        <v>OK</v>
      </c>
      <c r="E4436" s="860"/>
    </row>
    <row r="4437" spans="1:5" x14ac:dyDescent="0.2">
      <c r="A4437" s="96">
        <v>4376</v>
      </c>
      <c r="B4437" s="1354">
        <f>('FP Info 3'!L10)*100000</f>
        <v>0</v>
      </c>
      <c r="D4437" s="14" t="str">
        <f t="shared" si="68"/>
        <v>Error?</v>
      </c>
    </row>
    <row r="4438" spans="1:5" x14ac:dyDescent="0.2">
      <c r="A4438" s="88">
        <v>4377</v>
      </c>
      <c r="D4438" s="14" t="str">
        <f t="shared" si="68"/>
        <v>OK</v>
      </c>
    </row>
    <row r="4439" spans="1:5" x14ac:dyDescent="0.2">
      <c r="A4439" s="88">
        <v>4378</v>
      </c>
      <c r="D4439" s="14" t="str">
        <f t="shared" si="68"/>
        <v>OK</v>
      </c>
    </row>
    <row r="4440" spans="1:5" x14ac:dyDescent="0.2">
      <c r="A4440" s="88">
        <v>4379</v>
      </c>
      <c r="D4440" s="14" t="str">
        <f t="shared" si="68"/>
        <v>OK</v>
      </c>
    </row>
    <row r="4441" spans="1:5" x14ac:dyDescent="0.2">
      <c r="A4441" s="56">
        <v>4380</v>
      </c>
      <c r="B4441" s="1354">
        <f>'Revenues 9-14'!H273</f>
        <v>0</v>
      </c>
      <c r="C4441" s="14" t="s">
        <v>689</v>
      </c>
      <c r="D4441" s="14" t="str">
        <f t="shared" si="68"/>
        <v>Error?</v>
      </c>
    </row>
    <row r="4442" spans="1:5" x14ac:dyDescent="0.2">
      <c r="A4442" s="56">
        <v>4381</v>
      </c>
      <c r="B4442" s="1354">
        <f>'Revenues 9-14'!K273</f>
        <v>0</v>
      </c>
      <c r="C4442" s="14" t="s">
        <v>689</v>
      </c>
      <c r="D4442" s="14" t="str">
        <f t="shared" si="68"/>
        <v>Error?</v>
      </c>
    </row>
    <row r="4443" spans="1:5" x14ac:dyDescent="0.2">
      <c r="A4443" s="56">
        <v>4382</v>
      </c>
      <c r="B4443" s="1354">
        <f>'Acct Summary 7-8'!E7</f>
        <v>0</v>
      </c>
      <c r="C4443" s="14" t="s">
        <v>689</v>
      </c>
      <c r="D4443" s="14" t="str">
        <f t="shared" si="68"/>
        <v>Error?</v>
      </c>
    </row>
    <row r="4444" spans="1:5" x14ac:dyDescent="0.2">
      <c r="A4444" s="56">
        <v>4383</v>
      </c>
      <c r="B4444" s="1354">
        <f>'Acct Summary 7-8'!I7</f>
        <v>0</v>
      </c>
      <c r="C4444" s="14" t="s">
        <v>689</v>
      </c>
      <c r="D4444" s="14" t="str">
        <f t="shared" si="68"/>
        <v>Error?</v>
      </c>
    </row>
    <row r="4445" spans="1:5" x14ac:dyDescent="0.2">
      <c r="A4445" s="88">
        <v>4384</v>
      </c>
      <c r="C4445" s="14" t="s">
        <v>689</v>
      </c>
      <c r="D4445" s="14" t="str">
        <f t="shared" si="68"/>
        <v>OK</v>
      </c>
    </row>
    <row r="4446" spans="1:5" x14ac:dyDescent="0.2">
      <c r="A4446" s="56">
        <v>4385</v>
      </c>
      <c r="B4446" s="1354">
        <f>'Revenues 9-14'!D271</f>
        <v>0</v>
      </c>
      <c r="D4446" s="14" t="str">
        <f t="shared" si="68"/>
        <v>Error?</v>
      </c>
    </row>
    <row r="4447" spans="1:5" x14ac:dyDescent="0.2">
      <c r="A4447" s="56">
        <v>4386</v>
      </c>
      <c r="B4447" s="1354">
        <f>'Revenues 9-14'!F271</f>
        <v>0</v>
      </c>
      <c r="D4447" s="14" t="str">
        <f t="shared" si="68"/>
        <v>Error?</v>
      </c>
    </row>
    <row r="4448" spans="1:5" x14ac:dyDescent="0.2">
      <c r="A4448" s="56">
        <v>4387</v>
      </c>
      <c r="B4448" s="1354">
        <f>'Revenues 9-14'!G271</f>
        <v>0</v>
      </c>
      <c r="D4448" s="14" t="str">
        <f t="shared" si="68"/>
        <v>Error?</v>
      </c>
    </row>
    <row r="4449" spans="1:4" x14ac:dyDescent="0.2">
      <c r="A4449" s="88">
        <v>4388</v>
      </c>
      <c r="D4449" s="14" t="str">
        <f t="shared" si="68"/>
        <v>OK</v>
      </c>
    </row>
    <row r="4450" spans="1:4" x14ac:dyDescent="0.2">
      <c r="A4450" s="88">
        <v>4389</v>
      </c>
      <c r="D4450" s="14" t="str">
        <f t="shared" si="68"/>
        <v>OK</v>
      </c>
    </row>
    <row r="4451" spans="1:4" x14ac:dyDescent="0.2">
      <c r="A4451" s="88">
        <v>4390</v>
      </c>
      <c r="D4451" s="14" t="str">
        <f t="shared" si="68"/>
        <v>OK</v>
      </c>
    </row>
    <row r="4452" spans="1:4" x14ac:dyDescent="0.2">
      <c r="A4452" s="88">
        <v>4391</v>
      </c>
      <c r="D4452" s="14" t="str">
        <f t="shared" si="68"/>
        <v>OK</v>
      </c>
    </row>
    <row r="4453" spans="1:4" x14ac:dyDescent="0.2">
      <c r="A4453" s="88">
        <v>4392</v>
      </c>
      <c r="D4453" s="14" t="str">
        <f t="shared" si="68"/>
        <v>OK</v>
      </c>
    </row>
    <row r="4454" spans="1:4" x14ac:dyDescent="0.2">
      <c r="A4454" s="88">
        <v>4393</v>
      </c>
      <c r="D4454" s="14" t="str">
        <f t="shared" si="68"/>
        <v>OK</v>
      </c>
    </row>
    <row r="4455" spans="1:4" x14ac:dyDescent="0.2">
      <c r="A4455" s="88">
        <v>4394</v>
      </c>
      <c r="D4455" s="14" t="str">
        <f t="shared" si="68"/>
        <v>OK</v>
      </c>
    </row>
    <row r="4456" spans="1:4" x14ac:dyDescent="0.2">
      <c r="A4456" s="88">
        <v>4395</v>
      </c>
      <c r="D4456" s="14" t="str">
        <f t="shared" si="68"/>
        <v>OK</v>
      </c>
    </row>
    <row r="4457" spans="1:4" x14ac:dyDescent="0.2">
      <c r="A4457" s="88">
        <v>4396</v>
      </c>
      <c r="D4457" s="14" t="str">
        <f t="shared" si="68"/>
        <v>OK</v>
      </c>
    </row>
    <row r="4458" spans="1:4" x14ac:dyDescent="0.2">
      <c r="A4458" s="88">
        <v>4397</v>
      </c>
      <c r="D4458" s="14" t="str">
        <f t="shared" si="68"/>
        <v>OK</v>
      </c>
    </row>
    <row r="4459" spans="1:4" x14ac:dyDescent="0.2">
      <c r="A4459" s="88">
        <v>4398</v>
      </c>
      <c r="D4459" s="14" t="str">
        <f t="shared" si="68"/>
        <v>OK</v>
      </c>
    </row>
    <row r="4460" spans="1:4" x14ac:dyDescent="0.2">
      <c r="A4460" s="88">
        <v>4399</v>
      </c>
      <c r="D4460" s="14" t="str">
        <f t="shared" si="68"/>
        <v>OK</v>
      </c>
    </row>
    <row r="4461" spans="1:4" x14ac:dyDescent="0.2">
      <c r="A4461" s="88">
        <v>4400</v>
      </c>
      <c r="D4461" s="14" t="str">
        <f t="shared" si="68"/>
        <v>OK</v>
      </c>
    </row>
    <row r="4462" spans="1:4" x14ac:dyDescent="0.2">
      <c r="A4462" s="88">
        <v>4401</v>
      </c>
      <c r="D4462" s="14" t="str">
        <f t="shared" si="68"/>
        <v>OK</v>
      </c>
    </row>
    <row r="4463" spans="1:4" x14ac:dyDescent="0.2">
      <c r="A4463" s="88">
        <v>4402</v>
      </c>
      <c r="D4463" s="14" t="str">
        <f t="shared" si="68"/>
        <v>OK</v>
      </c>
    </row>
    <row r="4464" spans="1:4" x14ac:dyDescent="0.2">
      <c r="A4464" s="88">
        <v>4403</v>
      </c>
      <c r="D4464" s="14" t="str">
        <f t="shared" si="68"/>
        <v>OK</v>
      </c>
    </row>
    <row r="4465" spans="1:4" x14ac:dyDescent="0.2">
      <c r="A4465" s="88">
        <v>4404</v>
      </c>
      <c r="D4465" s="14" t="str">
        <f t="shared" si="68"/>
        <v>OK</v>
      </c>
    </row>
    <row r="4466" spans="1:4" x14ac:dyDescent="0.2">
      <c r="A4466" s="88">
        <v>4405</v>
      </c>
      <c r="D4466" s="14" t="str">
        <f t="shared" si="68"/>
        <v>OK</v>
      </c>
    </row>
    <row r="4467" spans="1:4" x14ac:dyDescent="0.2">
      <c r="A4467" s="88">
        <v>4406</v>
      </c>
      <c r="D4467" s="14" t="str">
        <f t="shared" si="68"/>
        <v>OK</v>
      </c>
    </row>
    <row r="4468" spans="1:4" x14ac:dyDescent="0.2">
      <c r="A4468" s="88">
        <v>4407</v>
      </c>
      <c r="D4468" s="14" t="str">
        <f t="shared" si="68"/>
        <v>OK</v>
      </c>
    </row>
    <row r="4469" spans="1:4" x14ac:dyDescent="0.2">
      <c r="A4469" s="88">
        <v>4408</v>
      </c>
      <c r="D4469" s="14" t="str">
        <f t="shared" si="68"/>
        <v>OK</v>
      </c>
    </row>
    <row r="4470" spans="1:4" x14ac:dyDescent="0.2">
      <c r="A4470" s="88">
        <v>4409</v>
      </c>
      <c r="D4470" s="14" t="str">
        <f t="shared" si="68"/>
        <v>OK</v>
      </c>
    </row>
    <row r="4471" spans="1:4" x14ac:dyDescent="0.2">
      <c r="A4471" s="88">
        <v>4410</v>
      </c>
      <c r="D4471" s="14" t="str">
        <f t="shared" si="68"/>
        <v>OK</v>
      </c>
    </row>
    <row r="4472" spans="1:4" x14ac:dyDescent="0.2">
      <c r="A4472" s="88">
        <v>4411</v>
      </c>
      <c r="D4472" s="14" t="str">
        <f t="shared" si="68"/>
        <v>OK</v>
      </c>
    </row>
    <row r="4473" spans="1:4" x14ac:dyDescent="0.2">
      <c r="A4473" s="88">
        <v>4412</v>
      </c>
      <c r="D4473" s="14" t="str">
        <f t="shared" si="68"/>
        <v>OK</v>
      </c>
    </row>
    <row r="4474" spans="1:4" x14ac:dyDescent="0.2">
      <c r="A4474" s="88">
        <v>4413</v>
      </c>
      <c r="D4474" s="14" t="str">
        <f t="shared" si="68"/>
        <v>OK</v>
      </c>
    </row>
    <row r="4475" spans="1:4" x14ac:dyDescent="0.2">
      <c r="A4475" s="88">
        <v>4414</v>
      </c>
      <c r="D4475" s="14" t="str">
        <f t="shared" si="68"/>
        <v>OK</v>
      </c>
    </row>
    <row r="4476" spans="1:4" x14ac:dyDescent="0.2">
      <c r="A4476" s="88">
        <v>4415</v>
      </c>
      <c r="D4476" s="14" t="str">
        <f t="shared" si="68"/>
        <v>OK</v>
      </c>
    </row>
    <row r="4477" spans="1:4" x14ac:dyDescent="0.2">
      <c r="A4477" s="88">
        <v>4416</v>
      </c>
      <c r="D4477" s="14" t="str">
        <f t="shared" si="68"/>
        <v>OK</v>
      </c>
    </row>
    <row r="4478" spans="1:4" x14ac:dyDescent="0.2">
      <c r="A4478" s="88">
        <v>4417</v>
      </c>
      <c r="D4478" s="14" t="str">
        <f t="shared" si="68"/>
        <v>OK</v>
      </c>
    </row>
    <row r="4479" spans="1:4" x14ac:dyDescent="0.2">
      <c r="A4479" s="88">
        <v>4418</v>
      </c>
      <c r="D4479" s="14" t="str">
        <f t="shared" ref="D4479:D4542" si="69">IF(ISBLANK(B4479),"OK",IF(A4479-B4479=0,"OK","Error?"))</f>
        <v>OK</v>
      </c>
    </row>
    <row r="4480" spans="1:4" x14ac:dyDescent="0.2">
      <c r="A4480" s="88">
        <v>4419</v>
      </c>
      <c r="D4480" s="14" t="str">
        <f t="shared" si="69"/>
        <v>OK</v>
      </c>
    </row>
    <row r="4481" spans="1:4" x14ac:dyDescent="0.2">
      <c r="A4481" s="88">
        <v>4420</v>
      </c>
      <c r="D4481" s="14" t="str">
        <f t="shared" si="69"/>
        <v>OK</v>
      </c>
    </row>
    <row r="4482" spans="1:4" x14ac:dyDescent="0.2">
      <c r="A4482" s="88">
        <v>4421</v>
      </c>
      <c r="D4482" s="14" t="str">
        <f t="shared" si="69"/>
        <v>OK</v>
      </c>
    </row>
    <row r="4483" spans="1:4" x14ac:dyDescent="0.2">
      <c r="A4483" s="88">
        <v>4422</v>
      </c>
      <c r="D4483" s="14" t="str">
        <f t="shared" si="69"/>
        <v>OK</v>
      </c>
    </row>
    <row r="4484" spans="1:4" x14ac:dyDescent="0.2">
      <c r="A4484" s="88">
        <v>4423</v>
      </c>
      <c r="D4484" s="14" t="str">
        <f t="shared" si="69"/>
        <v>OK</v>
      </c>
    </row>
    <row r="4485" spans="1:4" x14ac:dyDescent="0.2">
      <c r="A4485" s="88">
        <v>4424</v>
      </c>
      <c r="D4485" s="14" t="str">
        <f t="shared" si="69"/>
        <v>OK</v>
      </c>
    </row>
    <row r="4486" spans="1:4" x14ac:dyDescent="0.2">
      <c r="A4486" s="88">
        <v>4425</v>
      </c>
      <c r="D4486" s="14" t="str">
        <f t="shared" si="69"/>
        <v>OK</v>
      </c>
    </row>
    <row r="4487" spans="1:4" x14ac:dyDescent="0.2">
      <c r="A4487" s="88">
        <v>4426</v>
      </c>
      <c r="D4487" s="14" t="str">
        <f t="shared" si="69"/>
        <v>OK</v>
      </c>
    </row>
    <row r="4488" spans="1:4" x14ac:dyDescent="0.2">
      <c r="A4488" s="88">
        <v>4427</v>
      </c>
      <c r="D4488" s="14" t="str">
        <f t="shared" si="69"/>
        <v>OK</v>
      </c>
    </row>
    <row r="4489" spans="1:4" x14ac:dyDescent="0.2">
      <c r="A4489" s="88">
        <v>4428</v>
      </c>
      <c r="D4489" s="14" t="str">
        <f t="shared" si="69"/>
        <v>OK</v>
      </c>
    </row>
    <row r="4490" spans="1:4" x14ac:dyDescent="0.2">
      <c r="A4490" s="88">
        <v>4429</v>
      </c>
      <c r="D4490" s="14" t="str">
        <f t="shared" si="69"/>
        <v>OK</v>
      </c>
    </row>
    <row r="4491" spans="1:4" x14ac:dyDescent="0.2">
      <c r="A4491" s="88">
        <v>4430</v>
      </c>
      <c r="D4491" s="14" t="str">
        <f t="shared" si="69"/>
        <v>OK</v>
      </c>
    </row>
    <row r="4492" spans="1:4" x14ac:dyDescent="0.2">
      <c r="A4492" s="88">
        <v>4431</v>
      </c>
      <c r="D4492" s="14" t="str">
        <f t="shared" si="69"/>
        <v>OK</v>
      </c>
    </row>
    <row r="4493" spans="1:4" x14ac:dyDescent="0.2">
      <c r="A4493" s="88">
        <v>4432</v>
      </c>
      <c r="D4493" s="14" t="str">
        <f t="shared" si="69"/>
        <v>OK</v>
      </c>
    </row>
    <row r="4494" spans="1:4" x14ac:dyDescent="0.2">
      <c r="A4494" s="88">
        <v>4433</v>
      </c>
      <c r="D4494" s="14" t="str">
        <f t="shared" si="69"/>
        <v>OK</v>
      </c>
    </row>
    <row r="4495" spans="1:4" x14ac:dyDescent="0.2">
      <c r="A4495" s="88">
        <v>4434</v>
      </c>
      <c r="D4495" s="14" t="str">
        <f t="shared" si="69"/>
        <v>OK</v>
      </c>
    </row>
    <row r="4496" spans="1:4" x14ac:dyDescent="0.2">
      <c r="A4496" s="88">
        <v>4435</v>
      </c>
      <c r="D4496" s="14" t="str">
        <f t="shared" si="69"/>
        <v>OK</v>
      </c>
    </row>
    <row r="4497" spans="1:4" x14ac:dyDescent="0.2">
      <c r="A4497" s="88">
        <v>4436</v>
      </c>
      <c r="D4497" s="14" t="str">
        <f t="shared" si="69"/>
        <v>OK</v>
      </c>
    </row>
    <row r="4498" spans="1:4" x14ac:dyDescent="0.2">
      <c r="A4498" s="88">
        <v>4437</v>
      </c>
      <c r="D4498" s="14" t="str">
        <f t="shared" si="69"/>
        <v>OK</v>
      </c>
    </row>
    <row r="4499" spans="1:4" x14ac:dyDescent="0.2">
      <c r="A4499" s="88">
        <v>4438</v>
      </c>
      <c r="D4499" s="14" t="str">
        <f t="shared" si="69"/>
        <v>OK</v>
      </c>
    </row>
    <row r="4500" spans="1:4" x14ac:dyDescent="0.2">
      <c r="A4500" s="88">
        <v>4439</v>
      </c>
      <c r="D4500" s="14" t="str">
        <f t="shared" si="69"/>
        <v>OK</v>
      </c>
    </row>
    <row r="4501" spans="1:4" x14ac:dyDescent="0.2">
      <c r="A4501" s="88">
        <v>4440</v>
      </c>
      <c r="D4501" s="14" t="str">
        <f t="shared" si="69"/>
        <v>OK</v>
      </c>
    </row>
    <row r="4502" spans="1:4" x14ac:dyDescent="0.2">
      <c r="A4502" s="88">
        <v>4441</v>
      </c>
      <c r="D4502" s="14" t="str">
        <f t="shared" si="69"/>
        <v>OK</v>
      </c>
    </row>
    <row r="4503" spans="1:4" x14ac:dyDescent="0.2">
      <c r="A4503" s="88">
        <v>4442</v>
      </c>
      <c r="D4503" s="14" t="str">
        <f t="shared" si="69"/>
        <v>OK</v>
      </c>
    </row>
    <row r="4504" spans="1:4" x14ac:dyDescent="0.2">
      <c r="A4504" s="88">
        <v>4443</v>
      </c>
      <c r="D4504" s="14" t="str">
        <f t="shared" si="69"/>
        <v>OK</v>
      </c>
    </row>
    <row r="4505" spans="1:4" x14ac:dyDescent="0.2">
      <c r="A4505" s="88">
        <v>4444</v>
      </c>
      <c r="D4505" s="14" t="str">
        <f t="shared" si="69"/>
        <v>OK</v>
      </c>
    </row>
    <row r="4506" spans="1:4" x14ac:dyDescent="0.2">
      <c r="A4506" s="88">
        <v>4445</v>
      </c>
      <c r="D4506" s="14" t="str">
        <f t="shared" si="69"/>
        <v>OK</v>
      </c>
    </row>
    <row r="4507" spans="1:4" x14ac:dyDescent="0.2">
      <c r="A4507" s="88">
        <v>4446</v>
      </c>
      <c r="D4507" s="14" t="str">
        <f t="shared" si="69"/>
        <v>OK</v>
      </c>
    </row>
    <row r="4508" spans="1:4" x14ac:dyDescent="0.2">
      <c r="A4508" s="88">
        <v>4447</v>
      </c>
      <c r="D4508" s="14" t="str">
        <f t="shared" si="69"/>
        <v>OK</v>
      </c>
    </row>
    <row r="4509" spans="1:4" x14ac:dyDescent="0.2">
      <c r="A4509" s="88">
        <v>4448</v>
      </c>
      <c r="D4509" s="14" t="str">
        <f t="shared" si="69"/>
        <v>OK</v>
      </c>
    </row>
    <row r="4510" spans="1:4" x14ac:dyDescent="0.2">
      <c r="A4510" s="88">
        <v>4449</v>
      </c>
      <c r="D4510" s="14" t="str">
        <f t="shared" si="69"/>
        <v>OK</v>
      </c>
    </row>
    <row r="4511" spans="1:4" x14ac:dyDescent="0.2">
      <c r="A4511" s="88">
        <v>4450</v>
      </c>
      <c r="D4511" s="14" t="str">
        <f t="shared" si="69"/>
        <v>OK</v>
      </c>
    </row>
    <row r="4512" spans="1:4" x14ac:dyDescent="0.2">
      <c r="A4512" s="88">
        <v>4451</v>
      </c>
      <c r="D4512" s="14" t="str">
        <f t="shared" si="69"/>
        <v>OK</v>
      </c>
    </row>
    <row r="4513" spans="1:4" x14ac:dyDescent="0.2">
      <c r="A4513" s="88">
        <v>4452</v>
      </c>
      <c r="D4513" s="14" t="str">
        <f t="shared" si="69"/>
        <v>OK</v>
      </c>
    </row>
    <row r="4514" spans="1:4" x14ac:dyDescent="0.2">
      <c r="A4514" s="88">
        <v>4453</v>
      </c>
      <c r="D4514" s="14" t="str">
        <f t="shared" si="69"/>
        <v>OK</v>
      </c>
    </row>
    <row r="4515" spans="1:4" x14ac:dyDescent="0.2">
      <c r="A4515" s="88">
        <v>4454</v>
      </c>
      <c r="D4515" s="14" t="str">
        <f t="shared" si="69"/>
        <v>OK</v>
      </c>
    </row>
    <row r="4516" spans="1:4" x14ac:dyDescent="0.2">
      <c r="A4516" s="88">
        <v>4455</v>
      </c>
      <c r="D4516" s="14" t="str">
        <f t="shared" si="69"/>
        <v>OK</v>
      </c>
    </row>
    <row r="4517" spans="1:4" x14ac:dyDescent="0.2">
      <c r="A4517" s="88">
        <v>4456</v>
      </c>
      <c r="D4517" s="14" t="str">
        <f t="shared" si="69"/>
        <v>OK</v>
      </c>
    </row>
    <row r="4518" spans="1:4" x14ac:dyDescent="0.2">
      <c r="A4518" s="88">
        <v>4457</v>
      </c>
      <c r="D4518" s="14" t="str">
        <f t="shared" si="69"/>
        <v>OK</v>
      </c>
    </row>
    <row r="4519" spans="1:4" x14ac:dyDescent="0.2">
      <c r="A4519" s="88">
        <v>4458</v>
      </c>
      <c r="D4519" s="14" t="str">
        <f t="shared" si="69"/>
        <v>OK</v>
      </c>
    </row>
    <row r="4520" spans="1:4" x14ac:dyDescent="0.2">
      <c r="A4520" s="88">
        <v>4459</v>
      </c>
      <c r="D4520" s="14" t="str">
        <f t="shared" si="69"/>
        <v>OK</v>
      </c>
    </row>
    <row r="4521" spans="1:4" x14ac:dyDescent="0.2">
      <c r="A4521" s="88">
        <v>4460</v>
      </c>
      <c r="D4521" s="14" t="str">
        <f t="shared" si="69"/>
        <v>OK</v>
      </c>
    </row>
    <row r="4522" spans="1:4" x14ac:dyDescent="0.2">
      <c r="A4522" s="88">
        <v>4461</v>
      </c>
      <c r="D4522" s="14" t="str">
        <f t="shared" si="69"/>
        <v>OK</v>
      </c>
    </row>
    <row r="4523" spans="1:4" x14ac:dyDescent="0.2">
      <c r="A4523" s="88">
        <v>4462</v>
      </c>
      <c r="D4523" s="14" t="str">
        <f t="shared" si="69"/>
        <v>OK</v>
      </c>
    </row>
    <row r="4524" spans="1:4" x14ac:dyDescent="0.2">
      <c r="A4524" s="88">
        <v>4463</v>
      </c>
      <c r="D4524" s="14" t="str">
        <f t="shared" si="69"/>
        <v>OK</v>
      </c>
    </row>
    <row r="4525" spans="1:4" x14ac:dyDescent="0.2">
      <c r="A4525" s="88">
        <v>4464</v>
      </c>
      <c r="D4525" s="14" t="str">
        <f t="shared" si="69"/>
        <v>OK</v>
      </c>
    </row>
    <row r="4526" spans="1:4" x14ac:dyDescent="0.2">
      <c r="A4526" s="88">
        <v>4465</v>
      </c>
      <c r="D4526" s="14" t="str">
        <f t="shared" si="69"/>
        <v>OK</v>
      </c>
    </row>
    <row r="4527" spans="1:4" x14ac:dyDescent="0.2">
      <c r="A4527" s="88">
        <v>4466</v>
      </c>
      <c r="D4527" s="14" t="str">
        <f t="shared" si="69"/>
        <v>OK</v>
      </c>
    </row>
    <row r="4528" spans="1:4" x14ac:dyDescent="0.2">
      <c r="A4528" s="88">
        <v>4467</v>
      </c>
      <c r="D4528" s="14" t="str">
        <f t="shared" si="69"/>
        <v>OK</v>
      </c>
    </row>
    <row r="4529" spans="1:4" x14ac:dyDescent="0.2">
      <c r="A4529" s="88">
        <v>4468</v>
      </c>
      <c r="D4529" s="14" t="str">
        <f t="shared" si="69"/>
        <v>OK</v>
      </c>
    </row>
    <row r="4530" spans="1:4" x14ac:dyDescent="0.2">
      <c r="A4530" s="88">
        <v>4469</v>
      </c>
      <c r="D4530" s="14" t="str">
        <f t="shared" si="69"/>
        <v>OK</v>
      </c>
    </row>
    <row r="4531" spans="1:4" x14ac:dyDescent="0.2">
      <c r="A4531" s="88">
        <v>4470</v>
      </c>
      <c r="D4531" s="14" t="str">
        <f t="shared" si="69"/>
        <v>OK</v>
      </c>
    </row>
    <row r="4532" spans="1:4" x14ac:dyDescent="0.2">
      <c r="A4532" s="88">
        <v>4471</v>
      </c>
      <c r="D4532" s="14" t="str">
        <f t="shared" si="69"/>
        <v>OK</v>
      </c>
    </row>
    <row r="4533" spans="1:4" x14ac:dyDescent="0.2">
      <c r="A4533" s="88">
        <v>4472</v>
      </c>
      <c r="D4533" s="14" t="str">
        <f t="shared" si="69"/>
        <v>OK</v>
      </c>
    </row>
    <row r="4534" spans="1:4" x14ac:dyDescent="0.2">
      <c r="A4534" s="88">
        <v>4473</v>
      </c>
      <c r="D4534" s="14" t="str">
        <f t="shared" si="69"/>
        <v>OK</v>
      </c>
    </row>
    <row r="4535" spans="1:4" x14ac:dyDescent="0.2">
      <c r="A4535" s="88">
        <v>4474</v>
      </c>
      <c r="D4535" s="14" t="str">
        <f t="shared" si="69"/>
        <v>OK</v>
      </c>
    </row>
    <row r="4536" spans="1:4" x14ac:dyDescent="0.2">
      <c r="A4536" s="88">
        <v>4475</v>
      </c>
      <c r="D4536" s="14" t="str">
        <f t="shared" si="69"/>
        <v>OK</v>
      </c>
    </row>
    <row r="4537" spans="1:4" x14ac:dyDescent="0.2">
      <c r="A4537" s="88">
        <v>4476</v>
      </c>
      <c r="D4537" s="14" t="str">
        <f t="shared" si="69"/>
        <v>OK</v>
      </c>
    </row>
    <row r="4538" spans="1:4" x14ac:dyDescent="0.2">
      <c r="A4538" s="88">
        <v>4477</v>
      </c>
      <c r="D4538" s="14" t="str">
        <f t="shared" si="69"/>
        <v>OK</v>
      </c>
    </row>
    <row r="4539" spans="1:4" x14ac:dyDescent="0.2">
      <c r="A4539" s="88">
        <v>4478</v>
      </c>
      <c r="D4539" s="14" t="str">
        <f t="shared" si="69"/>
        <v>OK</v>
      </c>
    </row>
    <row r="4540" spans="1:4" x14ac:dyDescent="0.2">
      <c r="A4540" s="88">
        <v>4479</v>
      </c>
      <c r="D4540" s="14" t="str">
        <f t="shared" si="69"/>
        <v>OK</v>
      </c>
    </row>
    <row r="4541" spans="1:4" x14ac:dyDescent="0.2">
      <c r="A4541" s="88">
        <v>4480</v>
      </c>
      <c r="D4541" s="14" t="str">
        <f t="shared" si="69"/>
        <v>OK</v>
      </c>
    </row>
    <row r="4542" spans="1:4" x14ac:dyDescent="0.2">
      <c r="A4542" s="88">
        <v>4481</v>
      </c>
      <c r="D4542" s="14" t="str">
        <f t="shared" si="69"/>
        <v>OK</v>
      </c>
    </row>
    <row r="4543" spans="1:4" x14ac:dyDescent="0.2">
      <c r="A4543" s="88">
        <v>4482</v>
      </c>
      <c r="D4543" s="14" t="str">
        <f t="shared" ref="D4543:D4606" si="70">IF(ISBLANK(B4543),"OK",IF(A4543-B4543=0,"OK","Error?"))</f>
        <v>OK</v>
      </c>
    </row>
    <row r="4544" spans="1:4" x14ac:dyDescent="0.2">
      <c r="A4544" s="88">
        <v>4483</v>
      </c>
      <c r="D4544" s="14" t="str">
        <f t="shared" si="70"/>
        <v>OK</v>
      </c>
    </row>
    <row r="4545" spans="1:4" x14ac:dyDescent="0.2">
      <c r="A4545" s="88">
        <v>4484</v>
      </c>
      <c r="D4545" s="14" t="str">
        <f t="shared" si="70"/>
        <v>OK</v>
      </c>
    </row>
    <row r="4546" spans="1:4" x14ac:dyDescent="0.2">
      <c r="A4546" s="88">
        <v>4485</v>
      </c>
      <c r="D4546" s="14" t="str">
        <f t="shared" si="70"/>
        <v>OK</v>
      </c>
    </row>
    <row r="4547" spans="1:4" x14ac:dyDescent="0.2">
      <c r="A4547" s="88">
        <v>4486</v>
      </c>
      <c r="D4547" s="14" t="str">
        <f t="shared" si="70"/>
        <v>OK</v>
      </c>
    </row>
    <row r="4548" spans="1:4" x14ac:dyDescent="0.2">
      <c r="A4548" s="88">
        <v>4487</v>
      </c>
      <c r="D4548" s="14" t="str">
        <f t="shared" si="70"/>
        <v>OK</v>
      </c>
    </row>
    <row r="4549" spans="1:4" x14ac:dyDescent="0.2">
      <c r="A4549" s="88">
        <v>4488</v>
      </c>
      <c r="D4549" s="14" t="str">
        <f t="shared" si="70"/>
        <v>OK</v>
      </c>
    </row>
    <row r="4550" spans="1:4" x14ac:dyDescent="0.2">
      <c r="A4550" s="88">
        <v>4489</v>
      </c>
      <c r="D4550" s="14" t="str">
        <f t="shared" si="70"/>
        <v>OK</v>
      </c>
    </row>
    <row r="4551" spans="1:4" x14ac:dyDescent="0.2">
      <c r="A4551" s="88">
        <v>4490</v>
      </c>
      <c r="D4551" s="14" t="str">
        <f t="shared" si="70"/>
        <v>OK</v>
      </c>
    </row>
    <row r="4552" spans="1:4" x14ac:dyDescent="0.2">
      <c r="A4552" s="88">
        <v>4491</v>
      </c>
      <c r="D4552" s="14" t="str">
        <f t="shared" si="70"/>
        <v>OK</v>
      </c>
    </row>
    <row r="4553" spans="1:4" x14ac:dyDescent="0.2">
      <c r="A4553" s="88">
        <v>4492</v>
      </c>
      <c r="D4553" s="14" t="str">
        <f t="shared" si="70"/>
        <v>OK</v>
      </c>
    </row>
    <row r="4554" spans="1:4" x14ac:dyDescent="0.2">
      <c r="A4554" s="88">
        <v>4493</v>
      </c>
      <c r="D4554" s="14" t="str">
        <f t="shared" si="70"/>
        <v>OK</v>
      </c>
    </row>
    <row r="4555" spans="1:4" x14ac:dyDescent="0.2">
      <c r="A4555" s="88">
        <v>4494</v>
      </c>
      <c r="D4555" s="14" t="str">
        <f t="shared" si="70"/>
        <v>OK</v>
      </c>
    </row>
    <row r="4556" spans="1:4" x14ac:dyDescent="0.2">
      <c r="A4556" s="88">
        <v>4495</v>
      </c>
      <c r="D4556" s="14" t="str">
        <f t="shared" si="70"/>
        <v>OK</v>
      </c>
    </row>
    <row r="4557" spans="1:4" x14ac:dyDescent="0.2">
      <c r="A4557" s="88">
        <v>4496</v>
      </c>
      <c r="D4557" s="14" t="str">
        <f t="shared" si="70"/>
        <v>OK</v>
      </c>
    </row>
    <row r="4558" spans="1:4" x14ac:dyDescent="0.2">
      <c r="A4558" s="88">
        <v>4497</v>
      </c>
      <c r="D4558" s="14" t="str">
        <f t="shared" si="70"/>
        <v>OK</v>
      </c>
    </row>
    <row r="4559" spans="1:4" x14ac:dyDescent="0.2">
      <c r="A4559" s="88">
        <v>4498</v>
      </c>
      <c r="D4559" s="14" t="str">
        <f t="shared" si="70"/>
        <v>OK</v>
      </c>
    </row>
    <row r="4560" spans="1:4" x14ac:dyDescent="0.2">
      <c r="A4560" s="88">
        <v>4499</v>
      </c>
      <c r="D4560" s="14" t="str">
        <f t="shared" si="70"/>
        <v>OK</v>
      </c>
    </row>
    <row r="4561" spans="1:4" x14ac:dyDescent="0.2">
      <c r="A4561" s="88">
        <v>4500</v>
      </c>
      <c r="D4561" s="14" t="str">
        <f t="shared" si="70"/>
        <v>OK</v>
      </c>
    </row>
    <row r="4562" spans="1:4" x14ac:dyDescent="0.2">
      <c r="A4562" s="88">
        <v>4501</v>
      </c>
      <c r="D4562" s="14" t="str">
        <f t="shared" si="70"/>
        <v>OK</v>
      </c>
    </row>
    <row r="4563" spans="1:4" x14ac:dyDescent="0.2">
      <c r="A4563" s="88">
        <v>4502</v>
      </c>
      <c r="D4563" s="14" t="str">
        <f t="shared" si="70"/>
        <v>OK</v>
      </c>
    </row>
    <row r="4564" spans="1:4" x14ac:dyDescent="0.2">
      <c r="A4564" s="88">
        <v>4503</v>
      </c>
      <c r="D4564" s="14" t="str">
        <f t="shared" si="70"/>
        <v>OK</v>
      </c>
    </row>
    <row r="4565" spans="1:4" x14ac:dyDescent="0.2">
      <c r="A4565" s="88">
        <v>4504</v>
      </c>
      <c r="D4565" s="14" t="str">
        <f t="shared" si="70"/>
        <v>OK</v>
      </c>
    </row>
    <row r="4566" spans="1:4" x14ac:dyDescent="0.2">
      <c r="A4566" s="88">
        <v>4505</v>
      </c>
      <c r="D4566" s="14" t="str">
        <f t="shared" si="70"/>
        <v>OK</v>
      </c>
    </row>
    <row r="4567" spans="1:4" x14ac:dyDescent="0.2">
      <c r="A4567" s="88">
        <v>4506</v>
      </c>
      <c r="D4567" s="14" t="str">
        <f t="shared" si="70"/>
        <v>OK</v>
      </c>
    </row>
    <row r="4568" spans="1:4" x14ac:dyDescent="0.2">
      <c r="A4568" s="88">
        <v>4507</v>
      </c>
      <c r="D4568" s="14" t="str">
        <f t="shared" si="70"/>
        <v>OK</v>
      </c>
    </row>
    <row r="4569" spans="1:4" x14ac:dyDescent="0.2">
      <c r="A4569" s="88">
        <v>4508</v>
      </c>
      <c r="D4569" s="14" t="str">
        <f t="shared" si="70"/>
        <v>OK</v>
      </c>
    </row>
    <row r="4570" spans="1:4" x14ac:dyDescent="0.2">
      <c r="A4570" s="88">
        <v>4509</v>
      </c>
      <c r="D4570" s="14" t="str">
        <f t="shared" si="70"/>
        <v>OK</v>
      </c>
    </row>
    <row r="4571" spans="1:4" x14ac:dyDescent="0.2">
      <c r="A4571" s="88">
        <v>4510</v>
      </c>
      <c r="D4571" s="14" t="str">
        <f t="shared" si="70"/>
        <v>OK</v>
      </c>
    </row>
    <row r="4572" spans="1:4" x14ac:dyDescent="0.2">
      <c r="A4572" s="88">
        <v>4511</v>
      </c>
      <c r="D4572" s="14" t="str">
        <f t="shared" si="70"/>
        <v>OK</v>
      </c>
    </row>
    <row r="4573" spans="1:4" x14ac:dyDescent="0.2">
      <c r="A4573" s="88">
        <v>4512</v>
      </c>
      <c r="D4573" s="14" t="str">
        <f t="shared" si="70"/>
        <v>OK</v>
      </c>
    </row>
    <row r="4574" spans="1:4" x14ac:dyDescent="0.2">
      <c r="A4574" s="88">
        <v>4513</v>
      </c>
      <c r="D4574" s="14" t="str">
        <f t="shared" si="70"/>
        <v>OK</v>
      </c>
    </row>
    <row r="4575" spans="1:4" x14ac:dyDescent="0.2">
      <c r="A4575" s="88">
        <v>4514</v>
      </c>
      <c r="D4575" s="14" t="str">
        <f t="shared" si="70"/>
        <v>OK</v>
      </c>
    </row>
    <row r="4576" spans="1:4" x14ac:dyDescent="0.2">
      <c r="A4576" s="88">
        <v>4515</v>
      </c>
      <c r="D4576" s="14" t="str">
        <f t="shared" si="70"/>
        <v>OK</v>
      </c>
    </row>
    <row r="4577" spans="1:4" x14ac:dyDescent="0.2">
      <c r="A4577" s="88">
        <v>4516</v>
      </c>
      <c r="D4577" s="14" t="str">
        <f t="shared" si="70"/>
        <v>OK</v>
      </c>
    </row>
    <row r="4578" spans="1:4" x14ac:dyDescent="0.2">
      <c r="A4578" s="88">
        <v>4517</v>
      </c>
      <c r="D4578" s="14" t="str">
        <f t="shared" si="70"/>
        <v>OK</v>
      </c>
    </row>
    <row r="4579" spans="1:4" x14ac:dyDescent="0.2">
      <c r="A4579" s="88">
        <v>4518</v>
      </c>
      <c r="D4579" s="14" t="str">
        <f t="shared" si="70"/>
        <v>OK</v>
      </c>
    </row>
    <row r="4580" spans="1:4" x14ac:dyDescent="0.2">
      <c r="A4580" s="88">
        <v>4519</v>
      </c>
      <c r="D4580" s="14" t="str">
        <f t="shared" si="70"/>
        <v>OK</v>
      </c>
    </row>
    <row r="4581" spans="1:4" x14ac:dyDescent="0.2">
      <c r="A4581" s="88">
        <v>4520</v>
      </c>
      <c r="D4581" s="14" t="str">
        <f t="shared" si="70"/>
        <v>OK</v>
      </c>
    </row>
    <row r="4582" spans="1:4" x14ac:dyDescent="0.2">
      <c r="A4582" s="88">
        <v>4521</v>
      </c>
      <c r="D4582" s="14" t="str">
        <f t="shared" si="70"/>
        <v>OK</v>
      </c>
    </row>
    <row r="4583" spans="1:4" x14ac:dyDescent="0.2">
      <c r="A4583" s="88">
        <v>4522</v>
      </c>
      <c r="D4583" s="14" t="str">
        <f t="shared" si="70"/>
        <v>OK</v>
      </c>
    </row>
    <row r="4584" spans="1:4" x14ac:dyDescent="0.2">
      <c r="A4584" s="88">
        <v>4523</v>
      </c>
      <c r="D4584" s="14" t="str">
        <f t="shared" si="70"/>
        <v>OK</v>
      </c>
    </row>
    <row r="4585" spans="1:4" x14ac:dyDescent="0.2">
      <c r="A4585" s="88">
        <v>4524</v>
      </c>
      <c r="D4585" s="14" t="str">
        <f t="shared" si="70"/>
        <v>OK</v>
      </c>
    </row>
    <row r="4586" spans="1:4" x14ac:dyDescent="0.2">
      <c r="A4586" s="88">
        <v>4525</v>
      </c>
      <c r="D4586" s="14" t="str">
        <f t="shared" si="70"/>
        <v>OK</v>
      </c>
    </row>
    <row r="4587" spans="1:4" x14ac:dyDescent="0.2">
      <c r="A4587" s="88">
        <v>4526</v>
      </c>
      <c r="D4587" s="14" t="str">
        <f t="shared" si="70"/>
        <v>OK</v>
      </c>
    </row>
    <row r="4588" spans="1:4" x14ac:dyDescent="0.2">
      <c r="A4588" s="88">
        <v>4527</v>
      </c>
      <c r="D4588" s="14" t="str">
        <f t="shared" si="70"/>
        <v>OK</v>
      </c>
    </row>
    <row r="4589" spans="1:4" x14ac:dyDescent="0.2">
      <c r="A4589" s="88">
        <v>4528</v>
      </c>
      <c r="D4589" s="14" t="str">
        <f t="shared" si="70"/>
        <v>OK</v>
      </c>
    </row>
    <row r="4590" spans="1:4" x14ac:dyDescent="0.2">
      <c r="A4590" s="88">
        <v>4529</v>
      </c>
      <c r="D4590" s="14" t="str">
        <f t="shared" si="70"/>
        <v>OK</v>
      </c>
    </row>
    <row r="4591" spans="1:4" x14ac:dyDescent="0.2">
      <c r="A4591" s="88">
        <v>4530</v>
      </c>
      <c r="D4591" s="14" t="str">
        <f t="shared" si="70"/>
        <v>OK</v>
      </c>
    </row>
    <row r="4592" spans="1:4" x14ac:dyDescent="0.2">
      <c r="A4592" s="88">
        <v>4531</v>
      </c>
      <c r="D4592" s="14" t="str">
        <f t="shared" si="70"/>
        <v>OK</v>
      </c>
    </row>
    <row r="4593" spans="1:4" x14ac:dyDescent="0.2">
      <c r="A4593" s="88">
        <v>4532</v>
      </c>
      <c r="D4593" s="14" t="str">
        <f t="shared" si="70"/>
        <v>OK</v>
      </c>
    </row>
    <row r="4594" spans="1:4" x14ac:dyDescent="0.2">
      <c r="A4594" s="88">
        <v>4533</v>
      </c>
      <c r="D4594" s="14" t="str">
        <f t="shared" si="70"/>
        <v>OK</v>
      </c>
    </row>
    <row r="4595" spans="1:4" x14ac:dyDescent="0.2">
      <c r="A4595" s="88">
        <v>4534</v>
      </c>
      <c r="D4595" s="14" t="str">
        <f t="shared" si="70"/>
        <v>OK</v>
      </c>
    </row>
    <row r="4596" spans="1:4" x14ac:dyDescent="0.2">
      <c r="A4596" s="88">
        <v>4535</v>
      </c>
      <c r="D4596" s="14" t="str">
        <f t="shared" si="70"/>
        <v>OK</v>
      </c>
    </row>
    <row r="4597" spans="1:4" x14ac:dyDescent="0.2">
      <c r="A4597" s="88">
        <v>4536</v>
      </c>
      <c r="D4597" s="14" t="str">
        <f t="shared" si="70"/>
        <v>OK</v>
      </c>
    </row>
    <row r="4598" spans="1:4" x14ac:dyDescent="0.2">
      <c r="A4598" s="88">
        <v>4537</v>
      </c>
      <c r="D4598" s="14" t="str">
        <f t="shared" si="70"/>
        <v>OK</v>
      </c>
    </row>
    <row r="4599" spans="1:4" x14ac:dyDescent="0.2">
      <c r="A4599" s="88">
        <v>4538</v>
      </c>
      <c r="D4599" s="14" t="str">
        <f t="shared" si="70"/>
        <v>OK</v>
      </c>
    </row>
    <row r="4600" spans="1:4" x14ac:dyDescent="0.2">
      <c r="A4600" s="88">
        <v>4539</v>
      </c>
      <c r="D4600" s="14" t="str">
        <f t="shared" si="70"/>
        <v>OK</v>
      </c>
    </row>
    <row r="4601" spans="1:4" x14ac:dyDescent="0.2">
      <c r="A4601" s="88">
        <v>4540</v>
      </c>
      <c r="D4601" s="14" t="str">
        <f t="shared" si="70"/>
        <v>OK</v>
      </c>
    </row>
    <row r="4602" spans="1:4" x14ac:dyDescent="0.2">
      <c r="A4602" s="88">
        <v>4541</v>
      </c>
      <c r="D4602" s="14" t="str">
        <f t="shared" si="70"/>
        <v>OK</v>
      </c>
    </row>
    <row r="4603" spans="1:4" x14ac:dyDescent="0.2">
      <c r="A4603" s="88">
        <v>4542</v>
      </c>
      <c r="D4603" s="14" t="str">
        <f t="shared" si="70"/>
        <v>OK</v>
      </c>
    </row>
    <row r="4604" spans="1:4" x14ac:dyDescent="0.2">
      <c r="A4604" s="88">
        <v>4543</v>
      </c>
      <c r="D4604" s="14" t="str">
        <f t="shared" si="70"/>
        <v>OK</v>
      </c>
    </row>
    <row r="4605" spans="1:4" x14ac:dyDescent="0.2">
      <c r="A4605" s="88">
        <v>4544</v>
      </c>
      <c r="D4605" s="14" t="str">
        <f t="shared" si="70"/>
        <v>OK</v>
      </c>
    </row>
    <row r="4606" spans="1:4" x14ac:dyDescent="0.2">
      <c r="A4606" s="88">
        <v>4545</v>
      </c>
      <c r="D4606" s="14" t="str">
        <f t="shared" si="70"/>
        <v>OK</v>
      </c>
    </row>
    <row r="4607" spans="1:4" x14ac:dyDescent="0.2">
      <c r="A4607" s="88">
        <v>4546</v>
      </c>
      <c r="D4607" s="14" t="str">
        <f t="shared" ref="D4607:D4670" si="71">IF(ISBLANK(B4607),"OK",IF(A4607-B4607=0,"OK","Error?"))</f>
        <v>OK</v>
      </c>
    </row>
    <row r="4608" spans="1:4" x14ac:dyDescent="0.2">
      <c r="A4608" s="88">
        <v>4547</v>
      </c>
      <c r="D4608" s="14" t="str">
        <f t="shared" si="71"/>
        <v>OK</v>
      </c>
    </row>
    <row r="4609" spans="1:4" x14ac:dyDescent="0.2">
      <c r="A4609" s="88">
        <v>4548</v>
      </c>
      <c r="D4609" s="14" t="str">
        <f t="shared" si="71"/>
        <v>OK</v>
      </c>
    </row>
    <row r="4610" spans="1:4" x14ac:dyDescent="0.2">
      <c r="A4610" s="88">
        <v>4549</v>
      </c>
      <c r="D4610" s="14" t="str">
        <f t="shared" si="71"/>
        <v>OK</v>
      </c>
    </row>
    <row r="4611" spans="1:4" x14ac:dyDescent="0.2">
      <c r="A4611" s="88">
        <v>4550</v>
      </c>
      <c r="D4611" s="14" t="str">
        <f t="shared" si="71"/>
        <v>OK</v>
      </c>
    </row>
    <row r="4612" spans="1:4" x14ac:dyDescent="0.2">
      <c r="A4612" s="88">
        <v>4551</v>
      </c>
      <c r="D4612" s="14" t="str">
        <f t="shared" si="71"/>
        <v>OK</v>
      </c>
    </row>
    <row r="4613" spans="1:4" x14ac:dyDescent="0.2">
      <c r="A4613" s="88">
        <v>4552</v>
      </c>
      <c r="D4613" s="14" t="str">
        <f t="shared" si="71"/>
        <v>OK</v>
      </c>
    </row>
    <row r="4614" spans="1:4" x14ac:dyDescent="0.2">
      <c r="A4614" s="88">
        <v>4553</v>
      </c>
      <c r="D4614" s="14" t="str">
        <f t="shared" si="71"/>
        <v>OK</v>
      </c>
    </row>
    <row r="4615" spans="1:4" x14ac:dyDescent="0.2">
      <c r="A4615" s="88">
        <v>4554</v>
      </c>
      <c r="D4615" s="14" t="str">
        <f t="shared" si="71"/>
        <v>OK</v>
      </c>
    </row>
    <row r="4616" spans="1:4" x14ac:dyDescent="0.2">
      <c r="A4616" s="88">
        <v>4555</v>
      </c>
      <c r="D4616" s="14" t="str">
        <f t="shared" si="71"/>
        <v>OK</v>
      </c>
    </row>
    <row r="4617" spans="1:4" x14ac:dyDescent="0.2">
      <c r="A4617" s="88">
        <v>4556</v>
      </c>
      <c r="D4617" s="14" t="str">
        <f t="shared" si="71"/>
        <v>OK</v>
      </c>
    </row>
    <row r="4618" spans="1:4" x14ac:dyDescent="0.2">
      <c r="A4618" s="88">
        <v>4557</v>
      </c>
      <c r="D4618" s="14" t="str">
        <f t="shared" si="71"/>
        <v>OK</v>
      </c>
    </row>
    <row r="4619" spans="1:4" x14ac:dyDescent="0.2">
      <c r="A4619" s="88">
        <v>4558</v>
      </c>
      <c r="D4619" s="14" t="str">
        <f t="shared" si="71"/>
        <v>OK</v>
      </c>
    </row>
    <row r="4620" spans="1:4" x14ac:dyDescent="0.2">
      <c r="A4620" s="88">
        <v>4559</v>
      </c>
      <c r="D4620" s="14" t="str">
        <f t="shared" si="71"/>
        <v>OK</v>
      </c>
    </row>
    <row r="4621" spans="1:4" x14ac:dyDescent="0.2">
      <c r="A4621" s="88">
        <v>4560</v>
      </c>
      <c r="D4621" s="14" t="str">
        <f t="shared" si="71"/>
        <v>OK</v>
      </c>
    </row>
    <row r="4622" spans="1:4" x14ac:dyDescent="0.2">
      <c r="A4622" s="88">
        <v>4561</v>
      </c>
      <c r="D4622" s="14" t="str">
        <f t="shared" si="71"/>
        <v>OK</v>
      </c>
    </row>
    <row r="4623" spans="1:4" x14ac:dyDescent="0.2">
      <c r="A4623" s="88">
        <v>4562</v>
      </c>
      <c r="D4623" s="14" t="str">
        <f t="shared" si="71"/>
        <v>OK</v>
      </c>
    </row>
    <row r="4624" spans="1:4" x14ac:dyDescent="0.2">
      <c r="A4624" s="88">
        <v>4563</v>
      </c>
      <c r="D4624" s="14" t="str">
        <f t="shared" si="71"/>
        <v>OK</v>
      </c>
    </row>
    <row r="4625" spans="1:4" x14ac:dyDescent="0.2">
      <c r="A4625" s="88">
        <v>4564</v>
      </c>
      <c r="D4625" s="14" t="str">
        <f t="shared" si="71"/>
        <v>OK</v>
      </c>
    </row>
    <row r="4626" spans="1:4" x14ac:dyDescent="0.2">
      <c r="A4626" s="88">
        <v>4565</v>
      </c>
      <c r="D4626" s="14" t="str">
        <f t="shared" si="71"/>
        <v>OK</v>
      </c>
    </row>
    <row r="4627" spans="1:4" x14ac:dyDescent="0.2">
      <c r="A4627" s="88">
        <v>4566</v>
      </c>
      <c r="D4627" s="14" t="str">
        <f t="shared" si="71"/>
        <v>OK</v>
      </c>
    </row>
    <row r="4628" spans="1:4" x14ac:dyDescent="0.2">
      <c r="A4628" s="88">
        <v>4567</v>
      </c>
      <c r="D4628" s="14" t="str">
        <f t="shared" si="71"/>
        <v>OK</v>
      </c>
    </row>
    <row r="4629" spans="1:4" x14ac:dyDescent="0.2">
      <c r="A4629" s="88">
        <v>4568</v>
      </c>
      <c r="D4629" s="14" t="str">
        <f t="shared" si="71"/>
        <v>OK</v>
      </c>
    </row>
    <row r="4630" spans="1:4" x14ac:dyDescent="0.2">
      <c r="A4630" s="88">
        <v>4569</v>
      </c>
      <c r="D4630" s="14" t="str">
        <f t="shared" si="71"/>
        <v>OK</v>
      </c>
    </row>
    <row r="4631" spans="1:4" x14ac:dyDescent="0.2">
      <c r="A4631" s="88">
        <v>4570</v>
      </c>
      <c r="D4631" s="14" t="str">
        <f t="shared" si="71"/>
        <v>OK</v>
      </c>
    </row>
    <row r="4632" spans="1:4" x14ac:dyDescent="0.2">
      <c r="A4632" s="88">
        <v>4571</v>
      </c>
      <c r="D4632" s="14" t="str">
        <f t="shared" si="71"/>
        <v>OK</v>
      </c>
    </row>
    <row r="4633" spans="1:4" x14ac:dyDescent="0.2">
      <c r="A4633" s="88">
        <v>4572</v>
      </c>
      <c r="D4633" s="14" t="str">
        <f t="shared" si="71"/>
        <v>OK</v>
      </c>
    </row>
    <row r="4634" spans="1:4" x14ac:dyDescent="0.2">
      <c r="A4634" s="88">
        <v>4573</v>
      </c>
      <c r="D4634" s="14" t="str">
        <f t="shared" si="71"/>
        <v>OK</v>
      </c>
    </row>
    <row r="4635" spans="1:4" x14ac:dyDescent="0.2">
      <c r="A4635" s="88">
        <v>4574</v>
      </c>
      <c r="D4635" s="14" t="str">
        <f t="shared" si="71"/>
        <v>OK</v>
      </c>
    </row>
    <row r="4636" spans="1:4" x14ac:dyDescent="0.2">
      <c r="A4636" s="88">
        <v>4575</v>
      </c>
      <c r="D4636" s="14" t="str">
        <f t="shared" si="71"/>
        <v>OK</v>
      </c>
    </row>
    <row r="4637" spans="1:4" x14ac:dyDescent="0.2">
      <c r="A4637" s="88">
        <v>4576</v>
      </c>
      <c r="D4637" s="14" t="str">
        <f t="shared" si="71"/>
        <v>OK</v>
      </c>
    </row>
    <row r="4638" spans="1:4" x14ac:dyDescent="0.2">
      <c r="A4638" s="88">
        <v>4577</v>
      </c>
      <c r="D4638" s="14" t="str">
        <f t="shared" si="71"/>
        <v>OK</v>
      </c>
    </row>
    <row r="4639" spans="1:4" x14ac:dyDescent="0.2">
      <c r="A4639" s="88">
        <v>4578</v>
      </c>
      <c r="D4639" s="14" t="str">
        <f t="shared" si="71"/>
        <v>OK</v>
      </c>
    </row>
    <row r="4640" spans="1:4" x14ac:dyDescent="0.2">
      <c r="A4640" s="88">
        <v>4579</v>
      </c>
      <c r="D4640" s="14" t="str">
        <f t="shared" si="71"/>
        <v>OK</v>
      </c>
    </row>
    <row r="4641" spans="1:4" x14ac:dyDescent="0.2">
      <c r="A4641" s="88">
        <v>4580</v>
      </c>
      <c r="D4641" s="14" t="str">
        <f t="shared" si="71"/>
        <v>OK</v>
      </c>
    </row>
    <row r="4642" spans="1:4" x14ac:dyDescent="0.2">
      <c r="A4642" s="88">
        <v>4581</v>
      </c>
      <c r="D4642" s="14" t="str">
        <f t="shared" si="71"/>
        <v>OK</v>
      </c>
    </row>
    <row r="4643" spans="1:4" x14ac:dyDescent="0.2">
      <c r="A4643" s="88">
        <v>4582</v>
      </c>
      <c r="D4643" s="14" t="str">
        <f t="shared" si="71"/>
        <v>OK</v>
      </c>
    </row>
    <row r="4644" spans="1:4" x14ac:dyDescent="0.2">
      <c r="A4644" s="88">
        <v>4583</v>
      </c>
      <c r="D4644" s="14" t="str">
        <f t="shared" si="71"/>
        <v>OK</v>
      </c>
    </row>
    <row r="4645" spans="1:4" x14ac:dyDescent="0.2">
      <c r="A4645" s="88">
        <v>4584</v>
      </c>
      <c r="D4645" s="14" t="str">
        <f t="shared" si="71"/>
        <v>OK</v>
      </c>
    </row>
    <row r="4646" spans="1:4" x14ac:dyDescent="0.2">
      <c r="A4646" s="88">
        <v>4585</v>
      </c>
      <c r="D4646" s="14" t="str">
        <f t="shared" si="71"/>
        <v>OK</v>
      </c>
    </row>
    <row r="4647" spans="1:4" x14ac:dyDescent="0.2">
      <c r="A4647" s="88">
        <v>4586</v>
      </c>
      <c r="D4647" s="14" t="str">
        <f t="shared" si="71"/>
        <v>OK</v>
      </c>
    </row>
    <row r="4648" spans="1:4" x14ac:dyDescent="0.2">
      <c r="A4648" s="88">
        <v>4587</v>
      </c>
      <c r="D4648" s="14" t="str">
        <f t="shared" si="71"/>
        <v>OK</v>
      </c>
    </row>
    <row r="4649" spans="1:4" x14ac:dyDescent="0.2">
      <c r="A4649" s="88">
        <v>4588</v>
      </c>
      <c r="D4649" s="14" t="str">
        <f t="shared" si="71"/>
        <v>OK</v>
      </c>
    </row>
    <row r="4650" spans="1:4" x14ac:dyDescent="0.2">
      <c r="A4650" s="88">
        <v>4589</v>
      </c>
      <c r="D4650" s="14" t="str">
        <f t="shared" si="71"/>
        <v>OK</v>
      </c>
    </row>
    <row r="4651" spans="1:4" x14ac:dyDescent="0.2">
      <c r="A4651" s="88">
        <v>4590</v>
      </c>
      <c r="D4651" s="14" t="str">
        <f t="shared" si="71"/>
        <v>OK</v>
      </c>
    </row>
    <row r="4652" spans="1:4" x14ac:dyDescent="0.2">
      <c r="A4652" s="88">
        <v>4591</v>
      </c>
      <c r="D4652" s="14" t="str">
        <f t="shared" si="71"/>
        <v>OK</v>
      </c>
    </row>
    <row r="4653" spans="1:4" x14ac:dyDescent="0.2">
      <c r="A4653" s="88">
        <v>4592</v>
      </c>
      <c r="D4653" s="14" t="str">
        <f t="shared" si="71"/>
        <v>OK</v>
      </c>
    </row>
    <row r="4654" spans="1:4" x14ac:dyDescent="0.2">
      <c r="A4654" s="88">
        <v>4593</v>
      </c>
      <c r="D4654" s="14" t="str">
        <f t="shared" si="71"/>
        <v>OK</v>
      </c>
    </row>
    <row r="4655" spans="1:4" x14ac:dyDescent="0.2">
      <c r="A4655" s="88">
        <v>4594</v>
      </c>
      <c r="D4655" s="14" t="str">
        <f t="shared" si="71"/>
        <v>OK</v>
      </c>
    </row>
    <row r="4656" spans="1:4" x14ac:dyDescent="0.2">
      <c r="A4656" s="88">
        <v>4595</v>
      </c>
      <c r="D4656" s="14" t="str">
        <f t="shared" si="71"/>
        <v>OK</v>
      </c>
    </row>
    <row r="4657" spans="1:4" x14ac:dyDescent="0.2">
      <c r="A4657" s="88">
        <v>4596</v>
      </c>
      <c r="D4657" s="14" t="str">
        <f t="shared" si="71"/>
        <v>OK</v>
      </c>
    </row>
    <row r="4658" spans="1:4" x14ac:dyDescent="0.2">
      <c r="A4658" s="88">
        <v>4597</v>
      </c>
      <c r="D4658" s="14" t="str">
        <f t="shared" si="71"/>
        <v>OK</v>
      </c>
    </row>
    <row r="4659" spans="1:4" x14ac:dyDescent="0.2">
      <c r="A4659" s="88">
        <v>4598</v>
      </c>
      <c r="D4659" s="14" t="str">
        <f t="shared" si="71"/>
        <v>OK</v>
      </c>
    </row>
    <row r="4660" spans="1:4" x14ac:dyDescent="0.2">
      <c r="A4660" s="88">
        <v>4599</v>
      </c>
      <c r="D4660" s="14" t="str">
        <f t="shared" si="71"/>
        <v>OK</v>
      </c>
    </row>
    <row r="4661" spans="1:4" x14ac:dyDescent="0.2">
      <c r="A4661" s="88">
        <v>4600</v>
      </c>
      <c r="D4661" s="14" t="str">
        <f t="shared" si="71"/>
        <v>OK</v>
      </c>
    </row>
    <row r="4662" spans="1:4" x14ac:dyDescent="0.2">
      <c r="A4662" s="88">
        <v>4601</v>
      </c>
      <c r="D4662" s="14" t="str">
        <f t="shared" si="71"/>
        <v>OK</v>
      </c>
    </row>
    <row r="4663" spans="1:4" x14ac:dyDescent="0.2">
      <c r="A4663" s="88">
        <v>4602</v>
      </c>
      <c r="D4663" s="14" t="str">
        <f t="shared" si="71"/>
        <v>OK</v>
      </c>
    </row>
    <row r="4664" spans="1:4" x14ac:dyDescent="0.2">
      <c r="A4664" s="88">
        <v>4603</v>
      </c>
      <c r="D4664" s="14" t="str">
        <f t="shared" si="71"/>
        <v>OK</v>
      </c>
    </row>
    <row r="4665" spans="1:4" x14ac:dyDescent="0.2">
      <c r="A4665" s="88">
        <v>4604</v>
      </c>
      <c r="D4665" s="14" t="str">
        <f t="shared" si="71"/>
        <v>OK</v>
      </c>
    </row>
    <row r="4666" spans="1:4" x14ac:dyDescent="0.2">
      <c r="A4666" s="88">
        <v>4605</v>
      </c>
      <c r="D4666" s="14" t="str">
        <f t="shared" si="71"/>
        <v>OK</v>
      </c>
    </row>
    <row r="4667" spans="1:4" x14ac:dyDescent="0.2">
      <c r="A4667" s="88">
        <v>4606</v>
      </c>
      <c r="D4667" s="14" t="str">
        <f t="shared" si="71"/>
        <v>OK</v>
      </c>
    </row>
    <row r="4668" spans="1:4" x14ac:dyDescent="0.2">
      <c r="A4668" s="88">
        <v>4607</v>
      </c>
      <c r="D4668" s="14" t="str">
        <f t="shared" si="71"/>
        <v>OK</v>
      </c>
    </row>
    <row r="4669" spans="1:4" x14ac:dyDescent="0.2">
      <c r="A4669" s="88">
        <v>4608</v>
      </c>
      <c r="D4669" s="14" t="str">
        <f t="shared" si="71"/>
        <v>OK</v>
      </c>
    </row>
    <row r="4670" spans="1:4" x14ac:dyDescent="0.2">
      <c r="A4670" s="88">
        <v>4609</v>
      </c>
      <c r="D4670" s="14" t="str">
        <f t="shared" si="71"/>
        <v>OK</v>
      </c>
    </row>
    <row r="4671" spans="1:4" x14ac:dyDescent="0.2">
      <c r="A4671" s="88">
        <v>4610</v>
      </c>
      <c r="D4671" s="14" t="str">
        <f t="shared" ref="D4671:D4734" si="72">IF(ISBLANK(B4671),"OK",IF(A4671-B4671=0,"OK","Error?"))</f>
        <v>OK</v>
      </c>
    </row>
    <row r="4672" spans="1:4" x14ac:dyDescent="0.2">
      <c r="A4672" s="88">
        <v>4611</v>
      </c>
      <c r="D4672" s="14" t="str">
        <f t="shared" si="72"/>
        <v>OK</v>
      </c>
    </row>
    <row r="4673" spans="1:4" x14ac:dyDescent="0.2">
      <c r="A4673" s="88">
        <v>4612</v>
      </c>
      <c r="D4673" s="14" t="str">
        <f t="shared" si="72"/>
        <v>OK</v>
      </c>
    </row>
    <row r="4674" spans="1:4" x14ac:dyDescent="0.2">
      <c r="A4674" s="88">
        <v>4613</v>
      </c>
      <c r="D4674" s="14" t="str">
        <f t="shared" si="72"/>
        <v>OK</v>
      </c>
    </row>
    <row r="4675" spans="1:4" x14ac:dyDescent="0.2">
      <c r="A4675" s="88">
        <v>4614</v>
      </c>
      <c r="D4675" s="14" t="str">
        <f t="shared" si="72"/>
        <v>OK</v>
      </c>
    </row>
    <row r="4676" spans="1:4" x14ac:dyDescent="0.2">
      <c r="A4676" s="88">
        <v>4615</v>
      </c>
      <c r="D4676" s="14" t="str">
        <f t="shared" si="72"/>
        <v>OK</v>
      </c>
    </row>
    <row r="4677" spans="1:4" x14ac:dyDescent="0.2">
      <c r="A4677" s="88">
        <v>4616</v>
      </c>
      <c r="D4677" s="14" t="str">
        <f t="shared" si="72"/>
        <v>OK</v>
      </c>
    </row>
    <row r="4678" spans="1:4" x14ac:dyDescent="0.2">
      <c r="A4678" s="88">
        <v>4617</v>
      </c>
      <c r="D4678" s="14" t="str">
        <f t="shared" si="72"/>
        <v>OK</v>
      </c>
    </row>
    <row r="4679" spans="1:4" x14ac:dyDescent="0.2">
      <c r="A4679" s="88">
        <v>4618</v>
      </c>
      <c r="D4679" s="14" t="str">
        <f t="shared" si="72"/>
        <v>OK</v>
      </c>
    </row>
    <row r="4680" spans="1:4" x14ac:dyDescent="0.2">
      <c r="A4680" s="88">
        <v>4619</v>
      </c>
      <c r="D4680" s="14" t="str">
        <f t="shared" si="72"/>
        <v>OK</v>
      </c>
    </row>
    <row r="4681" spans="1:4" x14ac:dyDescent="0.2">
      <c r="A4681" s="88">
        <v>4620</v>
      </c>
      <c r="D4681" s="14" t="str">
        <f t="shared" si="72"/>
        <v>OK</v>
      </c>
    </row>
    <row r="4682" spans="1:4" x14ac:dyDescent="0.2">
      <c r="A4682" s="88">
        <v>4621</v>
      </c>
      <c r="D4682" s="14" t="str">
        <f t="shared" si="72"/>
        <v>OK</v>
      </c>
    </row>
    <row r="4683" spans="1:4" x14ac:dyDescent="0.2">
      <c r="A4683" s="88">
        <v>4622</v>
      </c>
      <c r="D4683" s="14" t="str">
        <f t="shared" si="72"/>
        <v>OK</v>
      </c>
    </row>
    <row r="4684" spans="1:4" x14ac:dyDescent="0.2">
      <c r="A4684" s="88">
        <v>4623</v>
      </c>
      <c r="D4684" s="14" t="str">
        <f t="shared" si="72"/>
        <v>OK</v>
      </c>
    </row>
    <row r="4685" spans="1:4" x14ac:dyDescent="0.2">
      <c r="A4685" s="88">
        <v>4624</v>
      </c>
      <c r="D4685" s="14" t="str">
        <f t="shared" si="72"/>
        <v>OK</v>
      </c>
    </row>
    <row r="4686" spans="1:4" x14ac:dyDescent="0.2">
      <c r="A4686" s="88">
        <v>4625</v>
      </c>
      <c r="D4686" s="14" t="str">
        <f t="shared" si="72"/>
        <v>OK</v>
      </c>
    </row>
    <row r="4687" spans="1:4" x14ac:dyDescent="0.2">
      <c r="A4687" s="88">
        <v>4626</v>
      </c>
      <c r="D4687" s="14" t="str">
        <f t="shared" si="72"/>
        <v>OK</v>
      </c>
    </row>
    <row r="4688" spans="1:4" x14ac:dyDescent="0.2">
      <c r="A4688" s="88">
        <v>4627</v>
      </c>
      <c r="D4688" s="14" t="str">
        <f t="shared" si="72"/>
        <v>OK</v>
      </c>
    </row>
    <row r="4689" spans="1:4" x14ac:dyDescent="0.2">
      <c r="A4689" s="88">
        <v>4628</v>
      </c>
      <c r="D4689" s="14" t="str">
        <f t="shared" si="72"/>
        <v>OK</v>
      </c>
    </row>
    <row r="4690" spans="1:4" x14ac:dyDescent="0.2">
      <c r="A4690" s="88">
        <v>4629</v>
      </c>
      <c r="D4690" s="14" t="str">
        <f t="shared" si="72"/>
        <v>OK</v>
      </c>
    </row>
    <row r="4691" spans="1:4" x14ac:dyDescent="0.2">
      <c r="A4691" s="88">
        <v>4630</v>
      </c>
      <c r="D4691" s="14" t="str">
        <f t="shared" si="72"/>
        <v>OK</v>
      </c>
    </row>
    <row r="4692" spans="1:4" x14ac:dyDescent="0.2">
      <c r="A4692" s="88">
        <v>4631</v>
      </c>
      <c r="D4692" s="14" t="str">
        <f t="shared" si="72"/>
        <v>OK</v>
      </c>
    </row>
    <row r="4693" spans="1:4" x14ac:dyDescent="0.2">
      <c r="A4693" s="88">
        <v>4632</v>
      </c>
      <c r="D4693" s="14" t="str">
        <f t="shared" si="72"/>
        <v>OK</v>
      </c>
    </row>
    <row r="4694" spans="1:4" x14ac:dyDescent="0.2">
      <c r="A4694" s="88">
        <v>4633</v>
      </c>
      <c r="D4694" s="14" t="str">
        <f t="shared" si="72"/>
        <v>OK</v>
      </c>
    </row>
    <row r="4695" spans="1:4" x14ac:dyDescent="0.2">
      <c r="A4695" s="88">
        <v>4634</v>
      </c>
      <c r="D4695" s="14" t="str">
        <f t="shared" si="72"/>
        <v>OK</v>
      </c>
    </row>
    <row r="4696" spans="1:4" x14ac:dyDescent="0.2">
      <c r="A4696" s="88">
        <v>4635</v>
      </c>
      <c r="D4696" s="14" t="str">
        <f t="shared" si="72"/>
        <v>OK</v>
      </c>
    </row>
    <row r="4697" spans="1:4" x14ac:dyDescent="0.2">
      <c r="A4697" s="88">
        <v>4636</v>
      </c>
      <c r="D4697" s="14" t="str">
        <f t="shared" si="72"/>
        <v>OK</v>
      </c>
    </row>
    <row r="4698" spans="1:4" x14ac:dyDescent="0.2">
      <c r="A4698" s="88">
        <v>4637</v>
      </c>
      <c r="D4698" s="14" t="str">
        <f t="shared" si="72"/>
        <v>OK</v>
      </c>
    </row>
    <row r="4699" spans="1:4" x14ac:dyDescent="0.2">
      <c r="A4699" s="88">
        <v>4638</v>
      </c>
      <c r="D4699" s="14" t="str">
        <f t="shared" si="72"/>
        <v>OK</v>
      </c>
    </row>
    <row r="4700" spans="1:4" x14ac:dyDescent="0.2">
      <c r="A4700" s="88">
        <v>4639</v>
      </c>
      <c r="D4700" s="14" t="str">
        <f t="shared" si="72"/>
        <v>OK</v>
      </c>
    </row>
    <row r="4701" spans="1:4" x14ac:dyDescent="0.2">
      <c r="A4701" s="88">
        <v>4640</v>
      </c>
      <c r="D4701" s="14" t="str">
        <f t="shared" si="72"/>
        <v>OK</v>
      </c>
    </row>
    <row r="4702" spans="1:4" x14ac:dyDescent="0.2">
      <c r="A4702" s="88">
        <v>4641</v>
      </c>
      <c r="D4702" s="14" t="str">
        <f t="shared" si="72"/>
        <v>OK</v>
      </c>
    </row>
    <row r="4703" spans="1:4" x14ac:dyDescent="0.2">
      <c r="A4703" s="88">
        <v>4642</v>
      </c>
      <c r="D4703" s="14" t="str">
        <f t="shared" si="72"/>
        <v>OK</v>
      </c>
    </row>
    <row r="4704" spans="1:4" x14ac:dyDescent="0.2">
      <c r="A4704" s="88">
        <v>4643</v>
      </c>
      <c r="D4704" s="14" t="str">
        <f t="shared" si="72"/>
        <v>OK</v>
      </c>
    </row>
    <row r="4705" spans="1:4" x14ac:dyDescent="0.2">
      <c r="A4705" s="88">
        <v>4644</v>
      </c>
      <c r="D4705" s="14" t="str">
        <f t="shared" si="72"/>
        <v>OK</v>
      </c>
    </row>
    <row r="4706" spans="1:4" x14ac:dyDescent="0.2">
      <c r="A4706" s="88">
        <v>4645</v>
      </c>
      <c r="D4706" s="14" t="str">
        <f t="shared" si="72"/>
        <v>OK</v>
      </c>
    </row>
    <row r="4707" spans="1:4" x14ac:dyDescent="0.2">
      <c r="A4707" s="88">
        <v>4646</v>
      </c>
      <c r="D4707" s="14" t="str">
        <f t="shared" si="72"/>
        <v>OK</v>
      </c>
    </row>
    <row r="4708" spans="1:4" x14ac:dyDescent="0.2">
      <c r="A4708" s="88">
        <v>4647</v>
      </c>
      <c r="D4708" s="14" t="str">
        <f t="shared" si="72"/>
        <v>OK</v>
      </c>
    </row>
    <row r="4709" spans="1:4" x14ac:dyDescent="0.2">
      <c r="A4709" s="88">
        <v>4648</v>
      </c>
      <c r="D4709" s="14" t="str">
        <f t="shared" si="72"/>
        <v>OK</v>
      </c>
    </row>
    <row r="4710" spans="1:4" x14ac:dyDescent="0.2">
      <c r="A4710" s="88">
        <v>4649</v>
      </c>
      <c r="D4710" s="14" t="str">
        <f t="shared" si="72"/>
        <v>OK</v>
      </c>
    </row>
    <row r="4711" spans="1:4" x14ac:dyDescent="0.2">
      <c r="A4711" s="88">
        <v>4650</v>
      </c>
      <c r="D4711" s="14" t="str">
        <f t="shared" si="72"/>
        <v>OK</v>
      </c>
    </row>
    <row r="4712" spans="1:4" x14ac:dyDescent="0.2">
      <c r="A4712" s="88">
        <v>4651</v>
      </c>
      <c r="D4712" s="14" t="str">
        <f t="shared" si="72"/>
        <v>OK</v>
      </c>
    </row>
    <row r="4713" spans="1:4" x14ac:dyDescent="0.2">
      <c r="A4713" s="88">
        <v>4652</v>
      </c>
      <c r="D4713" s="14" t="str">
        <f t="shared" si="72"/>
        <v>OK</v>
      </c>
    </row>
    <row r="4714" spans="1:4" x14ac:dyDescent="0.2">
      <c r="A4714" s="88">
        <v>4653</v>
      </c>
      <c r="D4714" s="14" t="str">
        <f t="shared" si="72"/>
        <v>OK</v>
      </c>
    </row>
    <row r="4715" spans="1:4" x14ac:dyDescent="0.2">
      <c r="A4715" s="88">
        <v>4654</v>
      </c>
      <c r="D4715" s="14" t="str">
        <f t="shared" si="72"/>
        <v>OK</v>
      </c>
    </row>
    <row r="4716" spans="1:4" x14ac:dyDescent="0.2">
      <c r="A4716" s="88">
        <v>4655</v>
      </c>
      <c r="D4716" s="14" t="str">
        <f t="shared" si="72"/>
        <v>OK</v>
      </c>
    </row>
    <row r="4717" spans="1:4" x14ac:dyDescent="0.2">
      <c r="A4717" s="88">
        <v>4656</v>
      </c>
      <c r="D4717" s="14" t="str">
        <f t="shared" si="72"/>
        <v>OK</v>
      </c>
    </row>
    <row r="4718" spans="1:4" x14ac:dyDescent="0.2">
      <c r="A4718" s="88">
        <v>4657</v>
      </c>
      <c r="D4718" s="14" t="str">
        <f t="shared" si="72"/>
        <v>OK</v>
      </c>
    </row>
    <row r="4719" spans="1:4" x14ac:dyDescent="0.2">
      <c r="A4719" s="88">
        <v>4658</v>
      </c>
      <c r="D4719" s="14" t="str">
        <f t="shared" si="72"/>
        <v>OK</v>
      </c>
    </row>
    <row r="4720" spans="1:4" x14ac:dyDescent="0.2">
      <c r="A4720" s="88">
        <v>4659</v>
      </c>
      <c r="D4720" s="14" t="str">
        <f t="shared" si="72"/>
        <v>OK</v>
      </c>
    </row>
    <row r="4721" spans="1:4" x14ac:dyDescent="0.2">
      <c r="A4721" s="88">
        <v>4660</v>
      </c>
      <c r="D4721" s="14" t="str">
        <f t="shared" si="72"/>
        <v>OK</v>
      </c>
    </row>
    <row r="4722" spans="1:4" x14ac:dyDescent="0.2">
      <c r="A4722" s="88">
        <v>4661</v>
      </c>
      <c r="D4722" s="14" t="str">
        <f t="shared" si="72"/>
        <v>OK</v>
      </c>
    </row>
    <row r="4723" spans="1:4" x14ac:dyDescent="0.2">
      <c r="A4723" s="88">
        <v>4662</v>
      </c>
      <c r="D4723" s="14" t="str">
        <f t="shared" si="72"/>
        <v>OK</v>
      </c>
    </row>
    <row r="4724" spans="1:4" x14ac:dyDescent="0.2">
      <c r="A4724" s="88">
        <v>4663</v>
      </c>
      <c r="D4724" s="14" t="str">
        <f t="shared" si="72"/>
        <v>OK</v>
      </c>
    </row>
    <row r="4725" spans="1:4" x14ac:dyDescent="0.2">
      <c r="A4725" s="88">
        <v>4664</v>
      </c>
      <c r="D4725" s="14" t="str">
        <f t="shared" si="72"/>
        <v>OK</v>
      </c>
    </row>
    <row r="4726" spans="1:4" x14ac:dyDescent="0.2">
      <c r="A4726" s="88">
        <v>4665</v>
      </c>
      <c r="D4726" s="14" t="str">
        <f t="shared" si="72"/>
        <v>OK</v>
      </c>
    </row>
    <row r="4727" spans="1:4" x14ac:dyDescent="0.2">
      <c r="A4727" s="88">
        <v>4666</v>
      </c>
      <c r="D4727" s="14" t="str">
        <f t="shared" si="72"/>
        <v>OK</v>
      </c>
    </row>
    <row r="4728" spans="1:4" x14ac:dyDescent="0.2">
      <c r="A4728" s="88">
        <v>4667</v>
      </c>
      <c r="D4728" s="14" t="str">
        <f t="shared" si="72"/>
        <v>OK</v>
      </c>
    </row>
    <row r="4729" spans="1:4" x14ac:dyDescent="0.2">
      <c r="A4729" s="88">
        <v>4668</v>
      </c>
      <c r="D4729" s="14" t="str">
        <f t="shared" si="72"/>
        <v>OK</v>
      </c>
    </row>
    <row r="4730" spans="1:4" x14ac:dyDescent="0.2">
      <c r="A4730" s="88">
        <v>4669</v>
      </c>
      <c r="D4730" s="14" t="str">
        <f t="shared" si="72"/>
        <v>OK</v>
      </c>
    </row>
    <row r="4731" spans="1:4" x14ac:dyDescent="0.2">
      <c r="A4731" s="88">
        <v>4670</v>
      </c>
      <c r="D4731" s="14" t="str">
        <f t="shared" si="72"/>
        <v>OK</v>
      </c>
    </row>
    <row r="4732" spans="1:4" x14ac:dyDescent="0.2">
      <c r="A4732" s="88">
        <v>4671</v>
      </c>
      <c r="D4732" s="14" t="str">
        <f t="shared" si="72"/>
        <v>OK</v>
      </c>
    </row>
    <row r="4733" spans="1:4" x14ac:dyDescent="0.2">
      <c r="A4733" s="88">
        <v>4672</v>
      </c>
      <c r="D4733" s="14" t="str">
        <f t="shared" si="72"/>
        <v>OK</v>
      </c>
    </row>
    <row r="4734" spans="1:4" x14ac:dyDescent="0.2">
      <c r="A4734" s="88">
        <v>4673</v>
      </c>
      <c r="D4734" s="14" t="str">
        <f t="shared" si="72"/>
        <v>OK</v>
      </c>
    </row>
    <row r="4735" spans="1:4" x14ac:dyDescent="0.2">
      <c r="A4735" s="88">
        <v>4674</v>
      </c>
      <c r="D4735" s="14" t="str">
        <f t="shared" ref="D4735:D4798" si="73">IF(ISBLANK(B4735),"OK",IF(A4735-B4735=0,"OK","Error?"))</f>
        <v>OK</v>
      </c>
    </row>
    <row r="4736" spans="1:4" x14ac:dyDescent="0.2">
      <c r="A4736" s="88">
        <v>4675</v>
      </c>
      <c r="D4736" s="14" t="str">
        <f t="shared" si="73"/>
        <v>OK</v>
      </c>
    </row>
    <row r="4737" spans="1:4" x14ac:dyDescent="0.2">
      <c r="A4737" s="88">
        <v>4676</v>
      </c>
      <c r="D4737" s="14" t="str">
        <f t="shared" si="73"/>
        <v>OK</v>
      </c>
    </row>
    <row r="4738" spans="1:4" x14ac:dyDescent="0.2">
      <c r="A4738" s="88">
        <v>4677</v>
      </c>
      <c r="D4738" s="14" t="str">
        <f t="shared" si="73"/>
        <v>OK</v>
      </c>
    </row>
    <row r="4739" spans="1:4" x14ac:dyDescent="0.2">
      <c r="A4739" s="88">
        <v>4678</v>
      </c>
      <c r="D4739" s="14" t="str">
        <f t="shared" si="73"/>
        <v>OK</v>
      </c>
    </row>
    <row r="4740" spans="1:4" x14ac:dyDescent="0.2">
      <c r="A4740" s="88">
        <v>4679</v>
      </c>
      <c r="D4740" s="14" t="str">
        <f t="shared" si="73"/>
        <v>OK</v>
      </c>
    </row>
    <row r="4741" spans="1:4" x14ac:dyDescent="0.2">
      <c r="A4741" s="88">
        <v>4680</v>
      </c>
      <c r="D4741" s="14" t="str">
        <f t="shared" si="73"/>
        <v>OK</v>
      </c>
    </row>
    <row r="4742" spans="1:4" x14ac:dyDescent="0.2">
      <c r="A4742" s="88">
        <v>4681</v>
      </c>
      <c r="D4742" s="14" t="str">
        <f t="shared" si="73"/>
        <v>OK</v>
      </c>
    </row>
    <row r="4743" spans="1:4" x14ac:dyDescent="0.2">
      <c r="A4743" s="88">
        <v>4682</v>
      </c>
      <c r="D4743" s="14" t="str">
        <f t="shared" si="73"/>
        <v>OK</v>
      </c>
    </row>
    <row r="4744" spans="1:4" x14ac:dyDescent="0.2">
      <c r="A4744" s="88">
        <v>4683</v>
      </c>
      <c r="D4744" s="14" t="str">
        <f t="shared" si="73"/>
        <v>OK</v>
      </c>
    </row>
    <row r="4745" spans="1:4" x14ac:dyDescent="0.2">
      <c r="A4745" s="88">
        <v>4684</v>
      </c>
      <c r="D4745" s="14" t="str">
        <f t="shared" si="73"/>
        <v>OK</v>
      </c>
    </row>
    <row r="4746" spans="1:4" x14ac:dyDescent="0.2">
      <c r="A4746" s="88">
        <v>4685</v>
      </c>
      <c r="D4746" s="14" t="str">
        <f t="shared" si="73"/>
        <v>OK</v>
      </c>
    </row>
    <row r="4747" spans="1:4" x14ac:dyDescent="0.2">
      <c r="A4747" s="88">
        <v>4686</v>
      </c>
      <c r="D4747" s="14" t="str">
        <f t="shared" si="73"/>
        <v>OK</v>
      </c>
    </row>
    <row r="4748" spans="1:4" x14ac:dyDescent="0.2">
      <c r="A4748" s="88">
        <v>4687</v>
      </c>
      <c r="D4748" s="14" t="str">
        <f t="shared" si="73"/>
        <v>OK</v>
      </c>
    </row>
    <row r="4749" spans="1:4" x14ac:dyDescent="0.2">
      <c r="A4749" s="88">
        <v>4688</v>
      </c>
      <c r="D4749" s="14" t="str">
        <f t="shared" si="73"/>
        <v>OK</v>
      </c>
    </row>
    <row r="4750" spans="1:4" x14ac:dyDescent="0.2">
      <c r="A4750" s="88">
        <v>4689</v>
      </c>
      <c r="D4750" s="14" t="str">
        <f t="shared" si="73"/>
        <v>OK</v>
      </c>
    </row>
    <row r="4751" spans="1:4" x14ac:dyDescent="0.2">
      <c r="A4751" s="88">
        <v>4690</v>
      </c>
      <c r="D4751" s="14" t="str">
        <f t="shared" si="73"/>
        <v>OK</v>
      </c>
    </row>
    <row r="4752" spans="1:4" x14ac:dyDescent="0.2">
      <c r="A4752" s="88">
        <v>4691</v>
      </c>
      <c r="D4752" s="14" t="str">
        <f t="shared" si="73"/>
        <v>OK</v>
      </c>
    </row>
    <row r="4753" spans="1:4" x14ac:dyDescent="0.2">
      <c r="A4753" s="88">
        <v>4692</v>
      </c>
      <c r="D4753" s="14" t="str">
        <f t="shared" si="73"/>
        <v>OK</v>
      </c>
    </row>
    <row r="4754" spans="1:4" x14ac:dyDescent="0.2">
      <c r="A4754" s="88">
        <v>4693</v>
      </c>
      <c r="D4754" s="14" t="str">
        <f t="shared" si="73"/>
        <v>OK</v>
      </c>
    </row>
    <row r="4755" spans="1:4" x14ac:dyDescent="0.2">
      <c r="A4755" s="88">
        <v>4694</v>
      </c>
      <c r="D4755" s="14" t="str">
        <f t="shared" si="73"/>
        <v>OK</v>
      </c>
    </row>
    <row r="4756" spans="1:4" x14ac:dyDescent="0.2">
      <c r="A4756" s="88">
        <v>4695</v>
      </c>
      <c r="D4756" s="14" t="str">
        <f t="shared" si="73"/>
        <v>OK</v>
      </c>
    </row>
    <row r="4757" spans="1:4" x14ac:dyDescent="0.2">
      <c r="A4757" s="88">
        <v>4696</v>
      </c>
      <c r="D4757" s="14" t="str">
        <f t="shared" si="73"/>
        <v>OK</v>
      </c>
    </row>
    <row r="4758" spans="1:4" x14ac:dyDescent="0.2">
      <c r="A4758" s="88">
        <v>4697</v>
      </c>
      <c r="D4758" s="14" t="str">
        <f t="shared" si="73"/>
        <v>OK</v>
      </c>
    </row>
    <row r="4759" spans="1:4" x14ac:dyDescent="0.2">
      <c r="A4759" s="88">
        <v>4698</v>
      </c>
      <c r="D4759" s="14" t="str">
        <f t="shared" si="73"/>
        <v>OK</v>
      </c>
    </row>
    <row r="4760" spans="1:4" x14ac:dyDescent="0.2">
      <c r="A4760" s="88">
        <v>4699</v>
      </c>
      <c r="D4760" s="14" t="str">
        <f t="shared" si="73"/>
        <v>OK</v>
      </c>
    </row>
    <row r="4761" spans="1:4" x14ac:dyDescent="0.2">
      <c r="A4761" s="56">
        <v>4700</v>
      </c>
      <c r="B4761" s="1354">
        <f>'Revenues 9-14'!C104</f>
        <v>0</v>
      </c>
      <c r="D4761" s="14" t="str">
        <f t="shared" si="73"/>
        <v>Error?</v>
      </c>
    </row>
    <row r="4762" spans="1:4" x14ac:dyDescent="0.2">
      <c r="A4762" s="88">
        <v>4701</v>
      </c>
      <c r="D4762" s="14" t="str">
        <f t="shared" si="73"/>
        <v>OK</v>
      </c>
    </row>
    <row r="4763" spans="1:4" x14ac:dyDescent="0.2">
      <c r="A4763" s="88">
        <v>4702</v>
      </c>
      <c r="D4763" s="14" t="str">
        <f t="shared" si="73"/>
        <v>OK</v>
      </c>
    </row>
    <row r="4764" spans="1:4" x14ac:dyDescent="0.2">
      <c r="A4764" s="88">
        <v>4703</v>
      </c>
      <c r="D4764" s="14" t="str">
        <f t="shared" si="73"/>
        <v>OK</v>
      </c>
    </row>
    <row r="4765" spans="1:4" x14ac:dyDescent="0.2">
      <c r="A4765" s="88">
        <v>4704</v>
      </c>
      <c r="D4765" s="14" t="str">
        <f t="shared" si="73"/>
        <v>OK</v>
      </c>
    </row>
    <row r="4766" spans="1:4" x14ac:dyDescent="0.2">
      <c r="A4766" s="88">
        <v>4705</v>
      </c>
      <c r="D4766" s="14" t="str">
        <f t="shared" si="73"/>
        <v>OK</v>
      </c>
    </row>
    <row r="4767" spans="1:4" x14ac:dyDescent="0.2">
      <c r="A4767" s="88">
        <v>4706</v>
      </c>
      <c r="D4767" s="14" t="str">
        <f t="shared" si="73"/>
        <v>OK</v>
      </c>
    </row>
    <row r="4768" spans="1:4" x14ac:dyDescent="0.2">
      <c r="A4768" s="88">
        <v>4707</v>
      </c>
      <c r="D4768" s="14" t="str">
        <f t="shared" si="73"/>
        <v>OK</v>
      </c>
    </row>
    <row r="4769" spans="1:4" x14ac:dyDescent="0.2">
      <c r="A4769" s="88">
        <v>4708</v>
      </c>
      <c r="C4769" s="14" t="s">
        <v>689</v>
      </c>
      <c r="D4769" s="14" t="str">
        <f t="shared" si="73"/>
        <v>OK</v>
      </c>
    </row>
    <row r="4770" spans="1:4" x14ac:dyDescent="0.2">
      <c r="A4770" s="88">
        <v>4709</v>
      </c>
      <c r="D4770" s="14" t="str">
        <f t="shared" si="73"/>
        <v>OK</v>
      </c>
    </row>
    <row r="4771" spans="1:4" x14ac:dyDescent="0.2">
      <c r="A4771" s="56">
        <v>4710</v>
      </c>
      <c r="B4771" s="1354">
        <f>'Revenues 9-14'!G135</f>
        <v>0</v>
      </c>
      <c r="D4771" s="14" t="str">
        <f t="shared" si="73"/>
        <v>Error?</v>
      </c>
    </row>
    <row r="4772" spans="1:4" x14ac:dyDescent="0.2">
      <c r="A4772" s="88">
        <v>4711</v>
      </c>
      <c r="D4772" s="14" t="str">
        <f t="shared" si="73"/>
        <v>OK</v>
      </c>
    </row>
    <row r="4773" spans="1:4" x14ac:dyDescent="0.2">
      <c r="A4773" s="88">
        <v>4712</v>
      </c>
      <c r="D4773" s="14" t="str">
        <f t="shared" si="73"/>
        <v>OK</v>
      </c>
    </row>
    <row r="4774" spans="1:4" x14ac:dyDescent="0.2">
      <c r="A4774" s="88">
        <v>4713</v>
      </c>
      <c r="D4774" s="14" t="str">
        <f t="shared" si="73"/>
        <v>OK</v>
      </c>
    </row>
    <row r="4775" spans="1:4" x14ac:dyDescent="0.2">
      <c r="A4775" s="88">
        <v>4714</v>
      </c>
      <c r="D4775" s="14" t="str">
        <f t="shared" si="73"/>
        <v>OK</v>
      </c>
    </row>
    <row r="4776" spans="1:4" x14ac:dyDescent="0.2">
      <c r="A4776" s="88">
        <v>4715</v>
      </c>
      <c r="D4776" s="14" t="str">
        <f t="shared" si="73"/>
        <v>OK</v>
      </c>
    </row>
    <row r="4777" spans="1:4" x14ac:dyDescent="0.2">
      <c r="A4777" s="88">
        <v>4716</v>
      </c>
      <c r="D4777" s="14" t="str">
        <f t="shared" si="73"/>
        <v>OK</v>
      </c>
    </row>
    <row r="4778" spans="1:4" x14ac:dyDescent="0.2">
      <c r="A4778" s="88">
        <v>4717</v>
      </c>
      <c r="D4778" s="14" t="str">
        <f t="shared" si="73"/>
        <v>OK</v>
      </c>
    </row>
    <row r="4779" spans="1:4" x14ac:dyDescent="0.2">
      <c r="A4779" s="88">
        <v>4718</v>
      </c>
      <c r="D4779" s="14" t="str">
        <f t="shared" si="73"/>
        <v>OK</v>
      </c>
    </row>
    <row r="4780" spans="1:4" x14ac:dyDescent="0.2">
      <c r="A4780" s="88">
        <v>4719</v>
      </c>
      <c r="D4780" s="14" t="str">
        <f t="shared" si="73"/>
        <v>OK</v>
      </c>
    </row>
    <row r="4781" spans="1:4" x14ac:dyDescent="0.2">
      <c r="A4781" s="88">
        <v>4720</v>
      </c>
      <c r="D4781" s="14" t="str">
        <f t="shared" si="73"/>
        <v>OK</v>
      </c>
    </row>
    <row r="4782" spans="1:4" x14ac:dyDescent="0.2">
      <c r="A4782" s="88">
        <v>4721</v>
      </c>
      <c r="D4782" s="14" t="str">
        <f t="shared" si="73"/>
        <v>OK</v>
      </c>
    </row>
    <row r="4783" spans="1:4" x14ac:dyDescent="0.2">
      <c r="A4783" s="88">
        <v>4722</v>
      </c>
      <c r="D4783" s="14" t="str">
        <f t="shared" si="73"/>
        <v>OK</v>
      </c>
    </row>
    <row r="4784" spans="1:4" x14ac:dyDescent="0.2">
      <c r="A4784" s="88">
        <v>4723</v>
      </c>
      <c r="D4784" s="14" t="str">
        <f t="shared" si="73"/>
        <v>OK</v>
      </c>
    </row>
    <row r="4785" spans="1:4" x14ac:dyDescent="0.2">
      <c r="A4785" s="88">
        <v>4724</v>
      </c>
      <c r="D4785" s="14" t="str">
        <f t="shared" si="73"/>
        <v>OK</v>
      </c>
    </row>
    <row r="4786" spans="1:4" x14ac:dyDescent="0.2">
      <c r="A4786" s="88">
        <v>4725</v>
      </c>
      <c r="D4786" s="14" t="str">
        <f t="shared" si="73"/>
        <v>OK</v>
      </c>
    </row>
    <row r="4787" spans="1:4" x14ac:dyDescent="0.2">
      <c r="A4787" s="88">
        <v>4726</v>
      </c>
      <c r="D4787" s="14" t="str">
        <f t="shared" si="73"/>
        <v>OK</v>
      </c>
    </row>
    <row r="4788" spans="1:4" x14ac:dyDescent="0.2">
      <c r="A4788" s="88">
        <v>4727</v>
      </c>
      <c r="D4788" s="14" t="str">
        <f t="shared" si="73"/>
        <v>OK</v>
      </c>
    </row>
    <row r="4789" spans="1:4" x14ac:dyDescent="0.2">
      <c r="A4789" s="88">
        <v>4728</v>
      </c>
      <c r="D4789" s="14" t="str">
        <f t="shared" si="73"/>
        <v>OK</v>
      </c>
    </row>
    <row r="4790" spans="1:4" x14ac:dyDescent="0.2">
      <c r="A4790" s="88">
        <v>4729</v>
      </c>
      <c r="D4790" s="14" t="str">
        <f t="shared" si="73"/>
        <v>OK</v>
      </c>
    </row>
    <row r="4791" spans="1:4" x14ac:dyDescent="0.2">
      <c r="A4791" s="88">
        <v>4730</v>
      </c>
      <c r="D4791" s="14" t="str">
        <f t="shared" si="73"/>
        <v>OK</v>
      </c>
    </row>
    <row r="4792" spans="1:4" x14ac:dyDescent="0.2">
      <c r="A4792" s="56">
        <v>4731</v>
      </c>
      <c r="B4792" s="1354">
        <f>'Revenues 9-14'!C171</f>
        <v>2282449</v>
      </c>
      <c r="D4792" s="14" t="str">
        <f t="shared" si="73"/>
        <v>Error?</v>
      </c>
    </row>
    <row r="4793" spans="1:4" x14ac:dyDescent="0.2">
      <c r="A4793" s="56">
        <v>4732</v>
      </c>
      <c r="B4793" s="1354">
        <f>'Revenues 9-14'!D171</f>
        <v>120881</v>
      </c>
      <c r="D4793" s="14" t="str">
        <f t="shared" si="73"/>
        <v>Error?</v>
      </c>
    </row>
    <row r="4794" spans="1:4" x14ac:dyDescent="0.2">
      <c r="A4794" s="56">
        <v>4733</v>
      </c>
      <c r="B4794" s="1354">
        <f>'Revenues 9-14'!E171</f>
        <v>0</v>
      </c>
      <c r="D4794" s="14" t="str">
        <f t="shared" si="73"/>
        <v>Error?</v>
      </c>
    </row>
    <row r="4795" spans="1:4" x14ac:dyDescent="0.2">
      <c r="A4795" s="56">
        <v>4734</v>
      </c>
      <c r="B4795" s="1354">
        <f>'Revenues 9-14'!F171</f>
        <v>0</v>
      </c>
      <c r="D4795" s="14" t="str">
        <f t="shared" si="73"/>
        <v>Error?</v>
      </c>
    </row>
    <row r="4796" spans="1:4" x14ac:dyDescent="0.2">
      <c r="A4796" s="56">
        <v>4735</v>
      </c>
      <c r="B4796" s="1354">
        <f>'Revenues 9-14'!G171</f>
        <v>0</v>
      </c>
      <c r="D4796" s="14" t="str">
        <f t="shared" si="73"/>
        <v>Error?</v>
      </c>
    </row>
    <row r="4797" spans="1:4" x14ac:dyDescent="0.2">
      <c r="A4797" s="56">
        <v>4736</v>
      </c>
      <c r="B4797" s="1354">
        <f>'Revenues 9-14'!H171</f>
        <v>0</v>
      </c>
      <c r="D4797" s="14" t="str">
        <f t="shared" si="73"/>
        <v>Error?</v>
      </c>
    </row>
    <row r="4798" spans="1:4" x14ac:dyDescent="0.2">
      <c r="A4798" s="88">
        <v>4737</v>
      </c>
      <c r="D4798" s="14" t="str">
        <f t="shared" si="73"/>
        <v>OK</v>
      </c>
    </row>
    <row r="4799" spans="1:4" x14ac:dyDescent="0.2">
      <c r="A4799" s="56">
        <v>4738</v>
      </c>
      <c r="B4799" s="1354">
        <f>'Revenues 9-14'!K171</f>
        <v>0</v>
      </c>
      <c r="D4799" s="14" t="str">
        <f t="shared" ref="D4799:D4862" si="74">IF(ISBLANK(B4799),"OK",IF(A4799-B4799=0,"OK","Error?"))</f>
        <v>Error?</v>
      </c>
    </row>
    <row r="4800" spans="1:4" x14ac:dyDescent="0.2">
      <c r="A4800" s="88">
        <v>4739</v>
      </c>
      <c r="D4800" s="14" t="str">
        <f t="shared" si="74"/>
        <v>OK</v>
      </c>
    </row>
    <row r="4801" spans="1:4" x14ac:dyDescent="0.2">
      <c r="A4801" s="56">
        <v>4740</v>
      </c>
      <c r="B4801" s="1354">
        <f>'Revenues 9-14'!C182</f>
        <v>0</v>
      </c>
      <c r="D4801" s="14" t="str">
        <f t="shared" si="74"/>
        <v>Error?</v>
      </c>
    </row>
    <row r="4802" spans="1:4" x14ac:dyDescent="0.2">
      <c r="A4802" s="56">
        <v>4741</v>
      </c>
      <c r="B4802" s="1354">
        <f>'Revenues 9-14'!D182</f>
        <v>0</v>
      </c>
      <c r="D4802" s="14" t="str">
        <f t="shared" si="74"/>
        <v>Error?</v>
      </c>
    </row>
    <row r="4803" spans="1:4" x14ac:dyDescent="0.2">
      <c r="A4803" s="88">
        <v>4742</v>
      </c>
      <c r="D4803" s="14" t="str">
        <f t="shared" si="74"/>
        <v>OK</v>
      </c>
    </row>
    <row r="4804" spans="1:4" x14ac:dyDescent="0.2">
      <c r="A4804" s="56">
        <v>4743</v>
      </c>
      <c r="B4804" s="1354">
        <f>'Revenues 9-14'!F182</f>
        <v>0</v>
      </c>
      <c r="D4804" s="14" t="str">
        <f t="shared" si="74"/>
        <v>Error?</v>
      </c>
    </row>
    <row r="4805" spans="1:4" x14ac:dyDescent="0.2">
      <c r="A4805" s="56">
        <v>4744</v>
      </c>
      <c r="B4805" s="1354">
        <f>'Revenues 9-14'!C183</f>
        <v>0</v>
      </c>
      <c r="D4805" s="14" t="str">
        <f t="shared" si="74"/>
        <v>Error?</v>
      </c>
    </row>
    <row r="4806" spans="1:4" x14ac:dyDescent="0.2">
      <c r="A4806" s="56">
        <v>4745</v>
      </c>
      <c r="B4806" s="1354">
        <f>'Revenues 9-14'!D183</f>
        <v>0</v>
      </c>
      <c r="D4806" s="14" t="str">
        <f t="shared" si="74"/>
        <v>Error?</v>
      </c>
    </row>
    <row r="4807" spans="1:4" x14ac:dyDescent="0.2">
      <c r="A4807" s="88">
        <v>4746</v>
      </c>
      <c r="D4807" s="14" t="str">
        <f t="shared" si="74"/>
        <v>OK</v>
      </c>
    </row>
    <row r="4808" spans="1:4" x14ac:dyDescent="0.2">
      <c r="A4808" s="96">
        <v>4747</v>
      </c>
      <c r="B4808" s="1354">
        <f>'Revenues 9-14'!F183</f>
        <v>0</v>
      </c>
      <c r="D4808" s="14" t="str">
        <f t="shared" si="74"/>
        <v>Error?</v>
      </c>
    </row>
    <row r="4809" spans="1:4" x14ac:dyDescent="0.2">
      <c r="A4809" s="56">
        <v>4748</v>
      </c>
      <c r="D4809" s="14" t="str">
        <f t="shared" si="74"/>
        <v>OK</v>
      </c>
    </row>
    <row r="4810" spans="1:4" x14ac:dyDescent="0.2">
      <c r="A4810" s="56">
        <v>4749</v>
      </c>
      <c r="B4810" s="1354">
        <f>'Revenues 9-14'!G182</f>
        <v>0</v>
      </c>
      <c r="D4810" s="14" t="str">
        <f t="shared" si="74"/>
        <v>Error?</v>
      </c>
    </row>
    <row r="4811" spans="1:4" x14ac:dyDescent="0.2">
      <c r="A4811" s="56">
        <v>4750</v>
      </c>
      <c r="B4811" s="1354">
        <f>'Revenues 9-14'!H182</f>
        <v>0</v>
      </c>
      <c r="D4811" s="14" t="str">
        <f t="shared" si="74"/>
        <v>Error?</v>
      </c>
    </row>
    <row r="4812" spans="1:4" x14ac:dyDescent="0.2">
      <c r="A4812" s="88">
        <v>4751</v>
      </c>
      <c r="D4812" s="14" t="str">
        <f t="shared" si="74"/>
        <v>OK</v>
      </c>
    </row>
    <row r="4813" spans="1:4" x14ac:dyDescent="0.2">
      <c r="A4813" s="56">
        <v>4752</v>
      </c>
      <c r="B4813" s="1354">
        <f>'Revenues 9-14'!G183</f>
        <v>0</v>
      </c>
      <c r="D4813" s="14" t="str">
        <f t="shared" si="74"/>
        <v>Error?</v>
      </c>
    </row>
    <row r="4814" spans="1:4" x14ac:dyDescent="0.2">
      <c r="A4814" s="56">
        <v>4753</v>
      </c>
      <c r="B4814" s="1354">
        <f>'Revenues 9-14'!H183</f>
        <v>0</v>
      </c>
      <c r="D4814" s="14" t="str">
        <f t="shared" si="74"/>
        <v>Error?</v>
      </c>
    </row>
    <row r="4815" spans="1:4" x14ac:dyDescent="0.2">
      <c r="A4815" s="88">
        <v>4754</v>
      </c>
      <c r="D4815" s="14" t="str">
        <f t="shared" si="74"/>
        <v>OK</v>
      </c>
    </row>
    <row r="4816" spans="1:4" x14ac:dyDescent="0.2">
      <c r="A4816" s="56">
        <v>4755</v>
      </c>
      <c r="B4816" s="1354">
        <f>'Revenues 9-14'!K183</f>
        <v>0</v>
      </c>
      <c r="D4816" s="14" t="str">
        <f t="shared" si="74"/>
        <v>Error?</v>
      </c>
    </row>
    <row r="4817" spans="1:4" x14ac:dyDescent="0.2">
      <c r="A4817" s="88">
        <v>4756</v>
      </c>
      <c r="D4817" s="14" t="str">
        <f t="shared" si="74"/>
        <v>OK</v>
      </c>
    </row>
    <row r="4818" spans="1:4" x14ac:dyDescent="0.2">
      <c r="A4818" s="88">
        <v>4757</v>
      </c>
      <c r="D4818" s="14" t="str">
        <f t="shared" si="74"/>
        <v>OK</v>
      </c>
    </row>
    <row r="4819" spans="1:4" x14ac:dyDescent="0.2">
      <c r="A4819" s="88">
        <v>4758</v>
      </c>
      <c r="D4819" s="14" t="str">
        <f t="shared" si="74"/>
        <v>OK</v>
      </c>
    </row>
    <row r="4820" spans="1:4" x14ac:dyDescent="0.2">
      <c r="A4820" s="88">
        <v>4759</v>
      </c>
      <c r="D4820" s="14" t="str">
        <f t="shared" si="74"/>
        <v>OK</v>
      </c>
    </row>
    <row r="4821" spans="1:4" x14ac:dyDescent="0.2">
      <c r="A4821" s="88">
        <v>4760</v>
      </c>
      <c r="D4821" s="14" t="str">
        <f t="shared" si="74"/>
        <v>OK</v>
      </c>
    </row>
    <row r="4822" spans="1:4" x14ac:dyDescent="0.2">
      <c r="A4822" s="88">
        <v>4761</v>
      </c>
      <c r="D4822" s="14" t="str">
        <f t="shared" si="74"/>
        <v>OK</v>
      </c>
    </row>
    <row r="4823" spans="1:4" x14ac:dyDescent="0.2">
      <c r="A4823" s="88">
        <v>4762</v>
      </c>
      <c r="D4823" s="14" t="str">
        <f t="shared" si="74"/>
        <v>OK</v>
      </c>
    </row>
    <row r="4824" spans="1:4" x14ac:dyDescent="0.2">
      <c r="A4824" s="88">
        <v>4763</v>
      </c>
      <c r="D4824" s="14" t="str">
        <f t="shared" si="74"/>
        <v>OK</v>
      </c>
    </row>
    <row r="4825" spans="1:4" x14ac:dyDescent="0.2">
      <c r="A4825" s="88">
        <v>4764</v>
      </c>
      <c r="D4825" s="14" t="str">
        <f t="shared" si="74"/>
        <v>OK</v>
      </c>
    </row>
    <row r="4826" spans="1:4" x14ac:dyDescent="0.2">
      <c r="A4826" s="88">
        <v>4765</v>
      </c>
      <c r="D4826" s="14" t="str">
        <f t="shared" si="74"/>
        <v>OK</v>
      </c>
    </row>
    <row r="4827" spans="1:4" x14ac:dyDescent="0.2">
      <c r="A4827" s="88">
        <v>4766</v>
      </c>
      <c r="D4827" s="14" t="str">
        <f t="shared" si="74"/>
        <v>OK</v>
      </c>
    </row>
    <row r="4828" spans="1:4" x14ac:dyDescent="0.2">
      <c r="A4828" s="88">
        <v>4767</v>
      </c>
      <c r="D4828" s="14" t="str">
        <f t="shared" si="74"/>
        <v>OK</v>
      </c>
    </row>
    <row r="4829" spans="1:4" x14ac:dyDescent="0.2">
      <c r="A4829" s="88">
        <v>4768</v>
      </c>
      <c r="D4829" s="14" t="str">
        <f t="shared" si="74"/>
        <v>OK</v>
      </c>
    </row>
    <row r="4830" spans="1:4" x14ac:dyDescent="0.2">
      <c r="A4830" s="88">
        <v>4769</v>
      </c>
      <c r="D4830" s="14" t="str">
        <f t="shared" si="74"/>
        <v>OK</v>
      </c>
    </row>
    <row r="4831" spans="1:4" x14ac:dyDescent="0.2">
      <c r="A4831" s="88">
        <v>4770</v>
      </c>
      <c r="D4831" s="14" t="str">
        <f t="shared" si="74"/>
        <v>OK</v>
      </c>
    </row>
    <row r="4832" spans="1:4" x14ac:dyDescent="0.2">
      <c r="A4832" s="88">
        <v>4771</v>
      </c>
      <c r="D4832" s="14" t="str">
        <f t="shared" si="74"/>
        <v>OK</v>
      </c>
    </row>
    <row r="4833" spans="1:4" x14ac:dyDescent="0.2">
      <c r="A4833" s="88">
        <v>4772</v>
      </c>
      <c r="D4833" s="14" t="str">
        <f t="shared" si="74"/>
        <v>OK</v>
      </c>
    </row>
    <row r="4834" spans="1:4" x14ac:dyDescent="0.2">
      <c r="A4834" s="88">
        <v>4773</v>
      </c>
      <c r="D4834" s="14" t="str">
        <f t="shared" si="74"/>
        <v>OK</v>
      </c>
    </row>
    <row r="4835" spans="1:4" x14ac:dyDescent="0.2">
      <c r="A4835" s="88">
        <v>4774</v>
      </c>
      <c r="D4835" s="14" t="str">
        <f t="shared" si="74"/>
        <v>OK</v>
      </c>
    </row>
    <row r="4836" spans="1:4" x14ac:dyDescent="0.2">
      <c r="A4836" s="88">
        <v>4775</v>
      </c>
      <c r="D4836" s="14" t="str">
        <f t="shared" si="74"/>
        <v>OK</v>
      </c>
    </row>
    <row r="4837" spans="1:4" x14ac:dyDescent="0.2">
      <c r="A4837" s="88">
        <v>4776</v>
      </c>
      <c r="D4837" s="14" t="str">
        <f t="shared" si="74"/>
        <v>OK</v>
      </c>
    </row>
    <row r="4838" spans="1:4" x14ac:dyDescent="0.2">
      <c r="A4838" s="88">
        <v>4777</v>
      </c>
      <c r="D4838" s="14" t="str">
        <f t="shared" si="74"/>
        <v>OK</v>
      </c>
    </row>
    <row r="4839" spans="1:4" x14ac:dyDescent="0.2">
      <c r="A4839" s="88">
        <v>4778</v>
      </c>
      <c r="D4839" s="14" t="str">
        <f t="shared" si="74"/>
        <v>OK</v>
      </c>
    </row>
    <row r="4840" spans="1:4" x14ac:dyDescent="0.2">
      <c r="A4840" s="88">
        <v>4779</v>
      </c>
      <c r="D4840" s="14" t="str">
        <f t="shared" si="74"/>
        <v>OK</v>
      </c>
    </row>
    <row r="4841" spans="1:4" x14ac:dyDescent="0.2">
      <c r="A4841" s="88">
        <v>4780</v>
      </c>
      <c r="D4841" s="14" t="str">
        <f t="shared" si="74"/>
        <v>OK</v>
      </c>
    </row>
    <row r="4842" spans="1:4" x14ac:dyDescent="0.2">
      <c r="A4842" s="88">
        <v>4781</v>
      </c>
      <c r="D4842" s="14" t="str">
        <f t="shared" si="74"/>
        <v>OK</v>
      </c>
    </row>
    <row r="4843" spans="1:4" x14ac:dyDescent="0.2">
      <c r="A4843" s="88">
        <v>4782</v>
      </c>
      <c r="D4843" s="14" t="str">
        <f t="shared" si="74"/>
        <v>OK</v>
      </c>
    </row>
    <row r="4844" spans="1:4" x14ac:dyDescent="0.2">
      <c r="A4844" s="88">
        <v>4783</v>
      </c>
      <c r="D4844" s="14" t="str">
        <f t="shared" si="74"/>
        <v>OK</v>
      </c>
    </row>
    <row r="4845" spans="1:4" x14ac:dyDescent="0.2">
      <c r="A4845" s="88">
        <v>4784</v>
      </c>
      <c r="D4845" s="14" t="str">
        <f t="shared" si="74"/>
        <v>OK</v>
      </c>
    </row>
    <row r="4846" spans="1:4" x14ac:dyDescent="0.2">
      <c r="A4846" s="88">
        <v>4785</v>
      </c>
      <c r="D4846" s="14" t="str">
        <f t="shared" si="74"/>
        <v>OK</v>
      </c>
    </row>
    <row r="4847" spans="1:4" x14ac:dyDescent="0.2">
      <c r="A4847" s="88">
        <v>4786</v>
      </c>
      <c r="D4847" s="14" t="str">
        <f t="shared" si="74"/>
        <v>OK</v>
      </c>
    </row>
    <row r="4848" spans="1:4" x14ac:dyDescent="0.2">
      <c r="A4848" s="88">
        <v>4787</v>
      </c>
      <c r="D4848" s="14" t="str">
        <f t="shared" si="74"/>
        <v>OK</v>
      </c>
    </row>
    <row r="4849" spans="1:4" x14ac:dyDescent="0.2">
      <c r="A4849" s="88">
        <v>4788</v>
      </c>
      <c r="D4849" s="14" t="str">
        <f t="shared" si="74"/>
        <v>OK</v>
      </c>
    </row>
    <row r="4850" spans="1:4" x14ac:dyDescent="0.2">
      <c r="A4850" s="88">
        <v>4789</v>
      </c>
      <c r="D4850" s="14" t="str">
        <f t="shared" si="74"/>
        <v>OK</v>
      </c>
    </row>
    <row r="4851" spans="1:4" x14ac:dyDescent="0.2">
      <c r="A4851" s="88">
        <v>4790</v>
      </c>
      <c r="D4851" s="14" t="str">
        <f t="shared" si="74"/>
        <v>OK</v>
      </c>
    </row>
    <row r="4852" spans="1:4" x14ac:dyDescent="0.2">
      <c r="A4852" s="56">
        <v>4791</v>
      </c>
      <c r="B4852" s="1354">
        <f>'Revenues 9-14'!C272</f>
        <v>370560</v>
      </c>
      <c r="D4852" s="14" t="str">
        <f t="shared" si="74"/>
        <v>Error?</v>
      </c>
    </row>
    <row r="4853" spans="1:4" x14ac:dyDescent="0.2">
      <c r="A4853" s="56">
        <v>4792</v>
      </c>
      <c r="B4853" s="1354">
        <f>'Revenues 9-14'!D272</f>
        <v>0</v>
      </c>
      <c r="D4853" s="14" t="str">
        <f t="shared" si="74"/>
        <v>Error?</v>
      </c>
    </row>
    <row r="4854" spans="1:4" x14ac:dyDescent="0.2">
      <c r="A4854" s="88">
        <v>4793</v>
      </c>
      <c r="D4854" s="14" t="str">
        <f t="shared" si="74"/>
        <v>OK</v>
      </c>
    </row>
    <row r="4855" spans="1:4" x14ac:dyDescent="0.2">
      <c r="A4855" s="56">
        <v>4794</v>
      </c>
      <c r="B4855" s="1354">
        <f>'Revenues 9-14'!F272</f>
        <v>0</v>
      </c>
      <c r="D4855" s="14" t="str">
        <f t="shared" si="74"/>
        <v>Error?</v>
      </c>
    </row>
    <row r="4856" spans="1:4" x14ac:dyDescent="0.2">
      <c r="A4856" s="88">
        <v>4795</v>
      </c>
      <c r="D4856" s="14" t="str">
        <f t="shared" si="74"/>
        <v>OK</v>
      </c>
    </row>
    <row r="4857" spans="1:4" x14ac:dyDescent="0.2">
      <c r="A4857" s="88">
        <v>4796</v>
      </c>
      <c r="D4857" s="14" t="str">
        <f t="shared" si="74"/>
        <v>OK</v>
      </c>
    </row>
    <row r="4858" spans="1:4" x14ac:dyDescent="0.2">
      <c r="A4858" s="88">
        <v>4797</v>
      </c>
      <c r="D4858" s="14" t="str">
        <f t="shared" si="74"/>
        <v>OK</v>
      </c>
    </row>
    <row r="4859" spans="1:4" x14ac:dyDescent="0.2">
      <c r="A4859" s="88">
        <v>4798</v>
      </c>
      <c r="D4859" s="14" t="str">
        <f t="shared" si="74"/>
        <v>OK</v>
      </c>
    </row>
    <row r="4860" spans="1:4" x14ac:dyDescent="0.2">
      <c r="A4860" s="88">
        <v>4799</v>
      </c>
      <c r="D4860" s="14" t="str">
        <f t="shared" si="74"/>
        <v>OK</v>
      </c>
    </row>
    <row r="4861" spans="1:4" x14ac:dyDescent="0.2">
      <c r="A4861" s="88">
        <v>4800</v>
      </c>
      <c r="D4861" s="14" t="str">
        <f t="shared" si="74"/>
        <v>OK</v>
      </c>
    </row>
    <row r="4862" spans="1:4" x14ac:dyDescent="0.2">
      <c r="A4862" s="88">
        <v>4801</v>
      </c>
      <c r="D4862" s="14" t="str">
        <f t="shared" si="74"/>
        <v>OK</v>
      </c>
    </row>
    <row r="4863" spans="1:4" x14ac:dyDescent="0.2">
      <c r="A4863" s="88">
        <v>4802</v>
      </c>
      <c r="D4863" s="14" t="str">
        <f t="shared" ref="D4863:D4926" si="75">IF(ISBLANK(B4863),"OK",IF(A4863-B4863=0,"OK","Error?"))</f>
        <v>OK</v>
      </c>
    </row>
    <row r="4864" spans="1:4" x14ac:dyDescent="0.2">
      <c r="A4864" s="56">
        <v>4803</v>
      </c>
      <c r="B4864" s="1354">
        <f>'Revenues 9-14'!G272</f>
        <v>0</v>
      </c>
      <c r="D4864" s="14" t="str">
        <f t="shared" si="75"/>
        <v>Error?</v>
      </c>
    </row>
    <row r="4865" spans="1:4" x14ac:dyDescent="0.2">
      <c r="A4865" s="56">
        <v>4804</v>
      </c>
      <c r="B4865" s="1354">
        <f>'Revenues 9-14'!H272</f>
        <v>0</v>
      </c>
      <c r="D4865" s="14" t="str">
        <f t="shared" si="75"/>
        <v>Error?</v>
      </c>
    </row>
    <row r="4866" spans="1:4" x14ac:dyDescent="0.2">
      <c r="A4866" s="88">
        <v>4805</v>
      </c>
      <c r="D4866" s="14" t="str">
        <f t="shared" si="75"/>
        <v>OK</v>
      </c>
    </row>
    <row r="4867" spans="1:4" x14ac:dyDescent="0.2">
      <c r="A4867" s="88">
        <v>4806</v>
      </c>
      <c r="D4867" s="14" t="str">
        <f t="shared" si="75"/>
        <v>OK</v>
      </c>
    </row>
    <row r="4868" spans="1:4" x14ac:dyDescent="0.2">
      <c r="A4868" s="56">
        <v>4807</v>
      </c>
      <c r="B4868" s="1354">
        <f>'Revenues 9-14'!K272</f>
        <v>0</v>
      </c>
      <c r="D4868" s="14" t="str">
        <f t="shared" si="75"/>
        <v>Error?</v>
      </c>
    </row>
    <row r="4869" spans="1:4" x14ac:dyDescent="0.2">
      <c r="A4869" s="88">
        <v>4808</v>
      </c>
      <c r="D4869" s="14" t="str">
        <f t="shared" si="75"/>
        <v>OK</v>
      </c>
    </row>
    <row r="4870" spans="1:4" x14ac:dyDescent="0.2">
      <c r="A4870" s="88">
        <v>4809</v>
      </c>
      <c r="D4870" s="14" t="str">
        <f t="shared" si="75"/>
        <v>OK</v>
      </c>
    </row>
    <row r="4871" spans="1:4" x14ac:dyDescent="0.2">
      <c r="A4871" s="88">
        <v>4810</v>
      </c>
      <c r="D4871" s="14" t="str">
        <f t="shared" si="75"/>
        <v>OK</v>
      </c>
    </row>
    <row r="4872" spans="1:4" x14ac:dyDescent="0.2">
      <c r="A4872" s="88">
        <v>4811</v>
      </c>
      <c r="D4872" s="14" t="str">
        <f t="shared" si="75"/>
        <v>OK</v>
      </c>
    </row>
    <row r="4873" spans="1:4" x14ac:dyDescent="0.2">
      <c r="A4873" s="88">
        <v>4812</v>
      </c>
      <c r="D4873" s="14" t="str">
        <f t="shared" si="75"/>
        <v>OK</v>
      </c>
    </row>
    <row r="4874" spans="1:4" x14ac:dyDescent="0.2">
      <c r="A4874" s="56">
        <v>4813</v>
      </c>
      <c r="B4874" s="1354">
        <f>'Revenues 9-14'!C118</f>
        <v>0</v>
      </c>
      <c r="D4874" s="14" t="str">
        <f t="shared" si="75"/>
        <v>Error?</v>
      </c>
    </row>
    <row r="4875" spans="1:4" x14ac:dyDescent="0.2">
      <c r="A4875" s="56">
        <v>4814</v>
      </c>
      <c r="B4875" s="1354">
        <f>'Revenues 9-14'!D118</f>
        <v>0</v>
      </c>
      <c r="D4875" s="14" t="str">
        <f t="shared" si="75"/>
        <v>Error?</v>
      </c>
    </row>
    <row r="4876" spans="1:4" x14ac:dyDescent="0.2">
      <c r="A4876" s="56">
        <v>4815</v>
      </c>
      <c r="B4876" s="1354">
        <f>'Revenues 9-14'!E118</f>
        <v>0</v>
      </c>
      <c r="D4876" s="14" t="str">
        <f t="shared" si="75"/>
        <v>Error?</v>
      </c>
    </row>
    <row r="4877" spans="1:4" x14ac:dyDescent="0.2">
      <c r="A4877" s="56">
        <v>4816</v>
      </c>
      <c r="B4877" s="1354">
        <f>'Revenues 9-14'!F118</f>
        <v>0</v>
      </c>
      <c r="D4877" s="14" t="str">
        <f t="shared" si="75"/>
        <v>Error?</v>
      </c>
    </row>
    <row r="4878" spans="1:4" x14ac:dyDescent="0.2">
      <c r="A4878" s="56">
        <v>4817</v>
      </c>
      <c r="B4878" s="1354">
        <f>'Revenues 9-14'!G118</f>
        <v>0</v>
      </c>
      <c r="D4878" s="14" t="str">
        <f t="shared" si="75"/>
        <v>Error?</v>
      </c>
    </row>
    <row r="4879" spans="1:4" x14ac:dyDescent="0.2">
      <c r="A4879" s="56">
        <v>4818</v>
      </c>
      <c r="B4879" s="1354">
        <f>'Revenues 9-14'!H118</f>
        <v>0</v>
      </c>
      <c r="D4879" s="14" t="str">
        <f t="shared" si="75"/>
        <v>Error?</v>
      </c>
    </row>
    <row r="4880" spans="1:4" x14ac:dyDescent="0.2">
      <c r="A4880" s="88">
        <v>4819</v>
      </c>
      <c r="D4880" s="14" t="str">
        <f t="shared" si="75"/>
        <v>OK</v>
      </c>
    </row>
    <row r="4881" spans="1:4" x14ac:dyDescent="0.2">
      <c r="A4881" s="56">
        <v>4820</v>
      </c>
      <c r="B4881" s="1354">
        <f>'Revenues 9-14'!K118</f>
        <v>0</v>
      </c>
      <c r="D4881" s="14" t="str">
        <f t="shared" si="75"/>
        <v>Error?</v>
      </c>
    </row>
    <row r="4882" spans="1:4" x14ac:dyDescent="0.2">
      <c r="A4882" s="56">
        <v>4821</v>
      </c>
      <c r="B4882" s="1354">
        <f>'Revenues 9-14'!C120</f>
        <v>0</v>
      </c>
      <c r="D4882" s="14" t="str">
        <f t="shared" si="75"/>
        <v>Error?</v>
      </c>
    </row>
    <row r="4883" spans="1:4" x14ac:dyDescent="0.2">
      <c r="A4883" s="56">
        <v>4822</v>
      </c>
      <c r="B4883" s="1354">
        <f>'Revenues 9-14'!D120</f>
        <v>0</v>
      </c>
      <c r="D4883" s="14" t="str">
        <f t="shared" si="75"/>
        <v>Error?</v>
      </c>
    </row>
    <row r="4884" spans="1:4" x14ac:dyDescent="0.2">
      <c r="A4884" s="56">
        <v>4823</v>
      </c>
      <c r="B4884" s="1354">
        <f>'Revenues 9-14'!E120</f>
        <v>0</v>
      </c>
      <c r="D4884" s="14" t="str">
        <f t="shared" si="75"/>
        <v>Error?</v>
      </c>
    </row>
    <row r="4885" spans="1:4" x14ac:dyDescent="0.2">
      <c r="A4885" s="56">
        <v>4824</v>
      </c>
      <c r="B4885" s="1354">
        <f>'Revenues 9-14'!F120</f>
        <v>0</v>
      </c>
      <c r="D4885" s="14" t="str">
        <f t="shared" si="75"/>
        <v>Error?</v>
      </c>
    </row>
    <row r="4886" spans="1:4" x14ac:dyDescent="0.2">
      <c r="A4886" s="56">
        <v>4825</v>
      </c>
      <c r="B4886" s="1354">
        <f>'Revenues 9-14'!G120</f>
        <v>0</v>
      </c>
      <c r="D4886" s="14" t="str">
        <f t="shared" si="75"/>
        <v>Error?</v>
      </c>
    </row>
    <row r="4887" spans="1:4" x14ac:dyDescent="0.2">
      <c r="A4887" s="56">
        <v>4826</v>
      </c>
      <c r="B4887" s="1354">
        <f>'Revenues 9-14'!H120</f>
        <v>0</v>
      </c>
      <c r="D4887" s="14" t="str">
        <f t="shared" si="75"/>
        <v>Error?</v>
      </c>
    </row>
    <row r="4888" spans="1:4" x14ac:dyDescent="0.2">
      <c r="A4888" s="88">
        <v>4827</v>
      </c>
      <c r="D4888" s="14" t="str">
        <f t="shared" si="75"/>
        <v>OK</v>
      </c>
    </row>
    <row r="4889" spans="1:4" x14ac:dyDescent="0.2">
      <c r="A4889" s="56">
        <v>4828</v>
      </c>
      <c r="B4889" s="1354">
        <f>'Revenues 9-14'!K120</f>
        <v>0</v>
      </c>
      <c r="D4889" s="14" t="str">
        <f t="shared" si="75"/>
        <v>Error?</v>
      </c>
    </row>
    <row r="4890" spans="1:4" x14ac:dyDescent="0.2">
      <c r="A4890" s="88">
        <v>4829</v>
      </c>
      <c r="D4890" s="14" t="str">
        <f t="shared" si="75"/>
        <v>OK</v>
      </c>
    </row>
    <row r="4891" spans="1:4" x14ac:dyDescent="0.2">
      <c r="A4891" s="88">
        <v>4830</v>
      </c>
      <c r="D4891" s="14" t="str">
        <f t="shared" si="75"/>
        <v>OK</v>
      </c>
    </row>
    <row r="4892" spans="1:4" x14ac:dyDescent="0.2">
      <c r="A4892" s="88">
        <v>4831</v>
      </c>
      <c r="D4892" s="14" t="str">
        <f t="shared" si="75"/>
        <v>OK</v>
      </c>
    </row>
    <row r="4893" spans="1:4" x14ac:dyDescent="0.2">
      <c r="A4893" s="88">
        <v>4832</v>
      </c>
      <c r="D4893" s="14" t="str">
        <f t="shared" si="75"/>
        <v>OK</v>
      </c>
    </row>
    <row r="4894" spans="1:4" x14ac:dyDescent="0.2">
      <c r="A4894" s="88">
        <v>4833</v>
      </c>
      <c r="D4894" s="14" t="str">
        <f t="shared" si="75"/>
        <v>OK</v>
      </c>
    </row>
    <row r="4895" spans="1:4" x14ac:dyDescent="0.2">
      <c r="A4895" s="88">
        <v>4834</v>
      </c>
      <c r="D4895" s="14" t="str">
        <f t="shared" si="75"/>
        <v>OK</v>
      </c>
    </row>
    <row r="4896" spans="1:4" x14ac:dyDescent="0.2">
      <c r="A4896" s="88">
        <v>4835</v>
      </c>
      <c r="D4896" s="14" t="str">
        <f t="shared" si="75"/>
        <v>OK</v>
      </c>
    </row>
    <row r="4897" spans="1:4" x14ac:dyDescent="0.2">
      <c r="A4897" s="88">
        <v>4836</v>
      </c>
      <c r="D4897" s="14" t="str">
        <f t="shared" si="75"/>
        <v>OK</v>
      </c>
    </row>
    <row r="4898" spans="1:4" x14ac:dyDescent="0.2">
      <c r="A4898" s="88">
        <v>4837</v>
      </c>
      <c r="D4898" s="14" t="str">
        <f t="shared" si="75"/>
        <v>OK</v>
      </c>
    </row>
    <row r="4899" spans="1:4" x14ac:dyDescent="0.2">
      <c r="A4899" s="88">
        <v>4838</v>
      </c>
      <c r="D4899" s="14" t="str">
        <f t="shared" si="75"/>
        <v>OK</v>
      </c>
    </row>
    <row r="4900" spans="1:4" x14ac:dyDescent="0.2">
      <c r="A4900" s="88">
        <v>4839</v>
      </c>
      <c r="D4900" s="14" t="str">
        <f t="shared" si="75"/>
        <v>OK</v>
      </c>
    </row>
    <row r="4901" spans="1:4" x14ac:dyDescent="0.2">
      <c r="A4901" s="88">
        <v>4840</v>
      </c>
      <c r="D4901" s="14" t="str">
        <f t="shared" si="75"/>
        <v>OK</v>
      </c>
    </row>
    <row r="4902" spans="1:4" x14ac:dyDescent="0.2">
      <c r="A4902" s="88">
        <v>4841</v>
      </c>
      <c r="D4902" s="14" t="str">
        <f t="shared" si="75"/>
        <v>OK</v>
      </c>
    </row>
    <row r="4903" spans="1:4" x14ac:dyDescent="0.2">
      <c r="A4903" s="88">
        <v>4842</v>
      </c>
      <c r="D4903" s="14" t="str">
        <f t="shared" si="75"/>
        <v>OK</v>
      </c>
    </row>
    <row r="4904" spans="1:4" x14ac:dyDescent="0.2">
      <c r="A4904" s="88">
        <v>4843</v>
      </c>
      <c r="D4904" s="14" t="str">
        <f t="shared" si="75"/>
        <v>OK</v>
      </c>
    </row>
    <row r="4905" spans="1:4" x14ac:dyDescent="0.2">
      <c r="A4905" s="88">
        <v>4844</v>
      </c>
      <c r="D4905" s="14" t="str">
        <f t="shared" si="75"/>
        <v>OK</v>
      </c>
    </row>
    <row r="4906" spans="1:4" x14ac:dyDescent="0.2">
      <c r="A4906" s="88">
        <v>4845</v>
      </c>
      <c r="D4906" s="14" t="str">
        <f t="shared" si="75"/>
        <v>OK</v>
      </c>
    </row>
    <row r="4907" spans="1:4" x14ac:dyDescent="0.2">
      <c r="A4907" s="88">
        <v>4846</v>
      </c>
      <c r="D4907" s="14" t="str">
        <f t="shared" si="75"/>
        <v>OK</v>
      </c>
    </row>
    <row r="4908" spans="1:4" x14ac:dyDescent="0.2">
      <c r="A4908" s="88">
        <v>4847</v>
      </c>
      <c r="D4908" s="14" t="str">
        <f t="shared" si="75"/>
        <v>OK</v>
      </c>
    </row>
    <row r="4909" spans="1:4" x14ac:dyDescent="0.2">
      <c r="A4909" s="88">
        <v>4848</v>
      </c>
      <c r="D4909" s="14" t="str">
        <f t="shared" si="75"/>
        <v>OK</v>
      </c>
    </row>
    <row r="4910" spans="1:4" x14ac:dyDescent="0.2">
      <c r="A4910" s="88">
        <v>4849</v>
      </c>
      <c r="D4910" s="14" t="str">
        <f t="shared" si="75"/>
        <v>OK</v>
      </c>
    </row>
    <row r="4911" spans="1:4" x14ac:dyDescent="0.2">
      <c r="A4911" s="88">
        <v>4850</v>
      </c>
      <c r="D4911" s="14" t="str">
        <f t="shared" si="75"/>
        <v>OK</v>
      </c>
    </row>
    <row r="4912" spans="1:4" x14ac:dyDescent="0.2">
      <c r="A4912" s="88">
        <v>4851</v>
      </c>
      <c r="D4912" s="14" t="str">
        <f t="shared" si="75"/>
        <v>OK</v>
      </c>
    </row>
    <row r="4913" spans="1:4" x14ac:dyDescent="0.2">
      <c r="A4913" s="88">
        <v>4852</v>
      </c>
      <c r="D4913" s="14" t="str">
        <f t="shared" si="75"/>
        <v>OK</v>
      </c>
    </row>
    <row r="4914" spans="1:4" x14ac:dyDescent="0.2">
      <c r="A4914" s="88">
        <v>4853</v>
      </c>
      <c r="D4914" s="14" t="str">
        <f t="shared" si="75"/>
        <v>OK</v>
      </c>
    </row>
    <row r="4915" spans="1:4" x14ac:dyDescent="0.2">
      <c r="A4915" s="56">
        <v>4854</v>
      </c>
      <c r="B4915" s="1354">
        <f>'Revenues 9-14'!C165</f>
        <v>0</v>
      </c>
      <c r="D4915" s="14" t="str">
        <f t="shared" si="75"/>
        <v>Error?</v>
      </c>
    </row>
    <row r="4916" spans="1:4" x14ac:dyDescent="0.2">
      <c r="A4916" s="56">
        <v>4855</v>
      </c>
      <c r="B4916" s="1354">
        <f>'Revenues 9-14'!D165</f>
        <v>0</v>
      </c>
      <c r="D4916" s="14" t="str">
        <f t="shared" si="75"/>
        <v>Error?</v>
      </c>
    </row>
    <row r="4917" spans="1:4" x14ac:dyDescent="0.2">
      <c r="A4917" s="56">
        <v>4856</v>
      </c>
      <c r="B4917" s="1354">
        <f>'Revenues 9-14'!E165</f>
        <v>0</v>
      </c>
      <c r="D4917" s="14" t="str">
        <f t="shared" si="75"/>
        <v>Error?</v>
      </c>
    </row>
    <row r="4918" spans="1:4" x14ac:dyDescent="0.2">
      <c r="A4918" s="56">
        <v>4857</v>
      </c>
      <c r="B4918" s="1354">
        <f>'Revenues 9-14'!F165</f>
        <v>0</v>
      </c>
      <c r="D4918" s="14" t="str">
        <f t="shared" si="75"/>
        <v>Error?</v>
      </c>
    </row>
    <row r="4919" spans="1:4" x14ac:dyDescent="0.2">
      <c r="A4919" s="56">
        <v>4858</v>
      </c>
      <c r="B4919" s="1354">
        <f>'Revenues 9-14'!G165</f>
        <v>0</v>
      </c>
      <c r="D4919" s="14" t="str">
        <f t="shared" si="75"/>
        <v>Error?</v>
      </c>
    </row>
    <row r="4920" spans="1:4" x14ac:dyDescent="0.2">
      <c r="A4920" s="56">
        <v>4859</v>
      </c>
      <c r="B4920" s="1354">
        <f>'Revenues 9-14'!H165</f>
        <v>0</v>
      </c>
      <c r="D4920" s="14" t="str">
        <f t="shared" si="75"/>
        <v>Error?</v>
      </c>
    </row>
    <row r="4921" spans="1:4" x14ac:dyDescent="0.2">
      <c r="A4921" s="88">
        <v>4860</v>
      </c>
      <c r="D4921" s="14" t="str">
        <f t="shared" si="75"/>
        <v>OK</v>
      </c>
    </row>
    <row r="4922" spans="1:4" x14ac:dyDescent="0.2">
      <c r="A4922" s="56">
        <v>4861</v>
      </c>
      <c r="B4922" s="1354">
        <f>'Revenues 9-14'!K165</f>
        <v>0</v>
      </c>
      <c r="D4922" s="14" t="str">
        <f t="shared" si="75"/>
        <v>Error?</v>
      </c>
    </row>
    <row r="4923" spans="1:4" x14ac:dyDescent="0.2">
      <c r="A4923" s="88">
        <v>4862</v>
      </c>
      <c r="D4923" s="14" t="str">
        <f t="shared" si="75"/>
        <v>OK</v>
      </c>
    </row>
    <row r="4924" spans="1:4" x14ac:dyDescent="0.2">
      <c r="A4924" s="88">
        <v>4863</v>
      </c>
      <c r="D4924" s="14" t="str">
        <f t="shared" si="75"/>
        <v>OK</v>
      </c>
    </row>
    <row r="4925" spans="1:4" x14ac:dyDescent="0.2">
      <c r="A4925" s="88">
        <v>4864</v>
      </c>
      <c r="D4925" s="14" t="str">
        <f t="shared" si="75"/>
        <v>OK</v>
      </c>
    </row>
    <row r="4926" spans="1:4" x14ac:dyDescent="0.2">
      <c r="A4926" s="88">
        <v>4865</v>
      </c>
      <c r="D4926" s="14" t="str">
        <f t="shared" si="75"/>
        <v>OK</v>
      </c>
    </row>
    <row r="4927" spans="1:4" x14ac:dyDescent="0.2">
      <c r="A4927" s="88">
        <v>4866</v>
      </c>
      <c r="D4927" s="14" t="str">
        <f t="shared" ref="D4927:D4990" si="76">IF(ISBLANK(B4927),"OK",IF(A4927-B4927=0,"OK","Error?"))</f>
        <v>OK</v>
      </c>
    </row>
    <row r="4928" spans="1:4" x14ac:dyDescent="0.2">
      <c r="A4928" s="88">
        <v>4867</v>
      </c>
      <c r="D4928" s="14" t="str">
        <f t="shared" si="76"/>
        <v>OK</v>
      </c>
    </row>
    <row r="4929" spans="1:4" x14ac:dyDescent="0.2">
      <c r="A4929" s="88">
        <v>4868</v>
      </c>
      <c r="D4929" s="14" t="str">
        <f t="shared" si="76"/>
        <v>OK</v>
      </c>
    </row>
    <row r="4930" spans="1:4" x14ac:dyDescent="0.2">
      <c r="A4930" s="88">
        <v>4869</v>
      </c>
      <c r="D4930" s="14" t="str">
        <f t="shared" si="76"/>
        <v>OK</v>
      </c>
    </row>
    <row r="4931" spans="1:4" x14ac:dyDescent="0.2">
      <c r="A4931" s="88">
        <v>4870</v>
      </c>
      <c r="D4931" s="14" t="str">
        <f t="shared" si="76"/>
        <v>OK</v>
      </c>
    </row>
    <row r="4932" spans="1:4" x14ac:dyDescent="0.2">
      <c r="A4932" s="88">
        <v>4871</v>
      </c>
      <c r="D4932" s="14" t="str">
        <f t="shared" si="76"/>
        <v>OK</v>
      </c>
    </row>
    <row r="4933" spans="1:4" x14ac:dyDescent="0.2">
      <c r="A4933" s="88">
        <v>4872</v>
      </c>
      <c r="D4933" s="14" t="str">
        <f t="shared" si="76"/>
        <v>OK</v>
      </c>
    </row>
    <row r="4934" spans="1:4" x14ac:dyDescent="0.2">
      <c r="A4934" s="88">
        <v>4873</v>
      </c>
      <c r="D4934" s="14" t="str">
        <f t="shared" si="76"/>
        <v>OK</v>
      </c>
    </row>
    <row r="4935" spans="1:4" x14ac:dyDescent="0.2">
      <c r="A4935" s="88">
        <v>4874</v>
      </c>
      <c r="D4935" s="14" t="str">
        <f t="shared" si="76"/>
        <v>OK</v>
      </c>
    </row>
    <row r="4936" spans="1:4" x14ac:dyDescent="0.2">
      <c r="A4936" s="88">
        <v>4875</v>
      </c>
      <c r="D4936" s="14" t="str">
        <f t="shared" si="76"/>
        <v>OK</v>
      </c>
    </row>
    <row r="4937" spans="1:4" x14ac:dyDescent="0.2">
      <c r="A4937" s="88">
        <v>4876</v>
      </c>
      <c r="D4937" s="14" t="str">
        <f t="shared" si="76"/>
        <v>OK</v>
      </c>
    </row>
    <row r="4938" spans="1:4" x14ac:dyDescent="0.2">
      <c r="A4938" s="88">
        <v>4877</v>
      </c>
      <c r="D4938" s="14" t="str">
        <f t="shared" si="76"/>
        <v>OK</v>
      </c>
    </row>
    <row r="4939" spans="1:4" x14ac:dyDescent="0.2">
      <c r="A4939" s="88">
        <v>4878</v>
      </c>
      <c r="D4939" s="14" t="str">
        <f t="shared" si="76"/>
        <v>OK</v>
      </c>
    </row>
    <row r="4940" spans="1:4" x14ac:dyDescent="0.2">
      <c r="A4940" s="88">
        <v>4879</v>
      </c>
      <c r="D4940" s="14" t="str">
        <f t="shared" si="76"/>
        <v>OK</v>
      </c>
    </row>
    <row r="4941" spans="1:4" x14ac:dyDescent="0.2">
      <c r="A4941" s="88">
        <v>4880</v>
      </c>
      <c r="D4941" s="14" t="str">
        <f t="shared" si="76"/>
        <v>OK</v>
      </c>
    </row>
    <row r="4942" spans="1:4" x14ac:dyDescent="0.2">
      <c r="A4942" s="88">
        <v>4881</v>
      </c>
      <c r="D4942" s="14" t="str">
        <f t="shared" si="76"/>
        <v>OK</v>
      </c>
    </row>
    <row r="4943" spans="1:4" x14ac:dyDescent="0.2">
      <c r="A4943" s="88">
        <v>4882</v>
      </c>
      <c r="D4943" s="14" t="str">
        <f t="shared" si="76"/>
        <v>OK</v>
      </c>
    </row>
    <row r="4944" spans="1:4" x14ac:dyDescent="0.2">
      <c r="A4944" s="56">
        <v>4883</v>
      </c>
      <c r="B4944" s="1354">
        <f>'Revenues 9-14'!C177</f>
        <v>0</v>
      </c>
      <c r="D4944" s="14" t="str">
        <f t="shared" si="76"/>
        <v>Error?</v>
      </c>
    </row>
    <row r="4945" spans="1:4" x14ac:dyDescent="0.2">
      <c r="A4945" s="56">
        <v>4884</v>
      </c>
      <c r="B4945" s="1354">
        <f>'Revenues 9-14'!D177</f>
        <v>0</v>
      </c>
      <c r="D4945" s="14" t="str">
        <f t="shared" si="76"/>
        <v>Error?</v>
      </c>
    </row>
    <row r="4946" spans="1:4" x14ac:dyDescent="0.2">
      <c r="A4946" s="56">
        <v>4885</v>
      </c>
      <c r="B4946" s="1354">
        <f>'Revenues 9-14'!F177</f>
        <v>0</v>
      </c>
      <c r="D4946" s="14" t="str">
        <f t="shared" si="76"/>
        <v>Error?</v>
      </c>
    </row>
    <row r="4947" spans="1:4" x14ac:dyDescent="0.2">
      <c r="A4947" s="56">
        <v>4886</v>
      </c>
      <c r="B4947" s="1354">
        <f>'Revenues 9-14'!G177</f>
        <v>0</v>
      </c>
      <c r="D4947" s="14" t="str">
        <f t="shared" si="76"/>
        <v>Error?</v>
      </c>
    </row>
    <row r="4948" spans="1:4" x14ac:dyDescent="0.2">
      <c r="A4948" s="56">
        <v>4887</v>
      </c>
      <c r="B4948" s="1354">
        <f>'Revenues 9-14'!H177</f>
        <v>0</v>
      </c>
      <c r="D4948" s="14" t="str">
        <f t="shared" si="76"/>
        <v>Error?</v>
      </c>
    </row>
    <row r="4949" spans="1:4" x14ac:dyDescent="0.2">
      <c r="A4949" s="56">
        <v>4888</v>
      </c>
      <c r="B4949" s="1354">
        <f>'Revenues 9-14'!K177</f>
        <v>0</v>
      </c>
      <c r="D4949" s="14" t="str">
        <f t="shared" si="76"/>
        <v>Error?</v>
      </c>
    </row>
    <row r="4950" spans="1:4" x14ac:dyDescent="0.2">
      <c r="A4950" s="56">
        <v>4889</v>
      </c>
      <c r="B4950" s="1354">
        <f>'Revenues 9-14'!H178</f>
        <v>0</v>
      </c>
      <c r="C4950" s="14" t="s">
        <v>689</v>
      </c>
      <c r="D4950" s="14" t="str">
        <f t="shared" si="76"/>
        <v>Error?</v>
      </c>
    </row>
    <row r="4951" spans="1:4" x14ac:dyDescent="0.2">
      <c r="A4951" s="56">
        <v>4890</v>
      </c>
      <c r="B4951" s="1354">
        <f>'Revenues 9-14'!K178</f>
        <v>0</v>
      </c>
      <c r="C4951" s="14" t="s">
        <v>689</v>
      </c>
      <c r="D4951" s="14" t="str">
        <f t="shared" si="76"/>
        <v>Error?</v>
      </c>
    </row>
    <row r="4952" spans="1:4" x14ac:dyDescent="0.2">
      <c r="A4952" s="88">
        <v>4891</v>
      </c>
      <c r="D4952" s="14" t="str">
        <f t="shared" si="76"/>
        <v>OK</v>
      </c>
    </row>
    <row r="4953" spans="1:4" x14ac:dyDescent="0.2">
      <c r="A4953" s="88">
        <v>4892</v>
      </c>
      <c r="D4953" s="14" t="str">
        <f t="shared" si="76"/>
        <v>OK</v>
      </c>
    </row>
    <row r="4954" spans="1:4" x14ac:dyDescent="0.2">
      <c r="A4954" s="88">
        <v>4893</v>
      </c>
      <c r="D4954" s="14" t="str">
        <f t="shared" si="76"/>
        <v>OK</v>
      </c>
    </row>
    <row r="4955" spans="1:4" x14ac:dyDescent="0.2">
      <c r="A4955" s="88">
        <v>4894</v>
      </c>
      <c r="D4955" s="14" t="str">
        <f t="shared" si="76"/>
        <v>OK</v>
      </c>
    </row>
    <row r="4956" spans="1:4" x14ac:dyDescent="0.2">
      <c r="A4956" s="88">
        <v>4895</v>
      </c>
      <c r="D4956" s="14" t="str">
        <f t="shared" si="76"/>
        <v>OK</v>
      </c>
    </row>
    <row r="4957" spans="1:4" x14ac:dyDescent="0.2">
      <c r="A4957" s="88">
        <v>4896</v>
      </c>
      <c r="D4957" s="14" t="str">
        <f t="shared" si="76"/>
        <v>OK</v>
      </c>
    </row>
    <row r="4958" spans="1:4" x14ac:dyDescent="0.2">
      <c r="A4958" s="88">
        <v>4897</v>
      </c>
      <c r="D4958" s="14" t="str">
        <f t="shared" si="76"/>
        <v>OK</v>
      </c>
    </row>
    <row r="4959" spans="1:4" x14ac:dyDescent="0.2">
      <c r="A4959" s="88">
        <v>4898</v>
      </c>
      <c r="D4959" s="14" t="str">
        <f t="shared" si="76"/>
        <v>OK</v>
      </c>
    </row>
    <row r="4960" spans="1:4" x14ac:dyDescent="0.2">
      <c r="A4960" s="88">
        <v>4899</v>
      </c>
      <c r="D4960" s="14" t="str">
        <f t="shared" si="76"/>
        <v>OK</v>
      </c>
    </row>
    <row r="4961" spans="1:4" x14ac:dyDescent="0.2">
      <c r="A4961" s="88">
        <v>4900</v>
      </c>
      <c r="D4961" s="14" t="str">
        <f t="shared" si="76"/>
        <v>OK</v>
      </c>
    </row>
    <row r="4962" spans="1:4" x14ac:dyDescent="0.2">
      <c r="A4962" s="88">
        <v>4901</v>
      </c>
      <c r="D4962" s="14" t="str">
        <f t="shared" si="76"/>
        <v>OK</v>
      </c>
    </row>
    <row r="4963" spans="1:4" x14ac:dyDescent="0.2">
      <c r="A4963" s="88">
        <v>4902</v>
      </c>
      <c r="D4963" s="14" t="str">
        <f t="shared" si="76"/>
        <v>OK</v>
      </c>
    </row>
    <row r="4964" spans="1:4" x14ac:dyDescent="0.2">
      <c r="A4964" s="88">
        <v>4903</v>
      </c>
      <c r="D4964" s="14" t="str">
        <f t="shared" si="76"/>
        <v>OK</v>
      </c>
    </row>
    <row r="4965" spans="1:4" x14ac:dyDescent="0.2">
      <c r="A4965" s="88">
        <v>4904</v>
      </c>
      <c r="D4965" s="14" t="str">
        <f t="shared" si="76"/>
        <v>OK</v>
      </c>
    </row>
    <row r="4966" spans="1:4" x14ac:dyDescent="0.2">
      <c r="A4966" s="88">
        <v>4905</v>
      </c>
      <c r="D4966" s="14" t="str">
        <f t="shared" si="76"/>
        <v>OK</v>
      </c>
    </row>
    <row r="4967" spans="1:4" x14ac:dyDescent="0.2">
      <c r="A4967" s="88">
        <v>4906</v>
      </c>
      <c r="D4967" s="14" t="str">
        <f t="shared" si="76"/>
        <v>OK</v>
      </c>
    </row>
    <row r="4968" spans="1:4" x14ac:dyDescent="0.2">
      <c r="A4968" s="88">
        <v>4907</v>
      </c>
      <c r="D4968" s="14" t="str">
        <f t="shared" si="76"/>
        <v>OK</v>
      </c>
    </row>
    <row r="4969" spans="1:4" x14ac:dyDescent="0.2">
      <c r="A4969" s="88">
        <v>4908</v>
      </c>
      <c r="D4969" s="14" t="str">
        <f t="shared" si="76"/>
        <v>OK</v>
      </c>
    </row>
    <row r="4970" spans="1:4" x14ac:dyDescent="0.2">
      <c r="A4970" s="88">
        <v>4909</v>
      </c>
      <c r="D4970" s="14" t="str">
        <f t="shared" si="76"/>
        <v>OK</v>
      </c>
    </row>
    <row r="4971" spans="1:4" x14ac:dyDescent="0.2">
      <c r="A4971" s="88">
        <v>4910</v>
      </c>
      <c r="D4971" s="14" t="str">
        <f t="shared" si="76"/>
        <v>OK</v>
      </c>
    </row>
    <row r="4972" spans="1:4" x14ac:dyDescent="0.2">
      <c r="A4972" s="88">
        <v>4911</v>
      </c>
      <c r="D4972" s="14" t="str">
        <f t="shared" si="76"/>
        <v>OK</v>
      </c>
    </row>
    <row r="4973" spans="1:4" x14ac:dyDescent="0.2">
      <c r="A4973" s="88">
        <v>4912</v>
      </c>
      <c r="D4973" s="14" t="str">
        <f t="shared" si="76"/>
        <v>OK</v>
      </c>
    </row>
    <row r="4974" spans="1:4" x14ac:dyDescent="0.2">
      <c r="A4974" s="88">
        <v>4913</v>
      </c>
      <c r="D4974" s="14" t="str">
        <f t="shared" si="76"/>
        <v>OK</v>
      </c>
    </row>
    <row r="4975" spans="1:4" x14ac:dyDescent="0.2">
      <c r="A4975" s="88">
        <v>4914</v>
      </c>
      <c r="D4975" s="14" t="str">
        <f t="shared" si="76"/>
        <v>OK</v>
      </c>
    </row>
    <row r="4976" spans="1:4" x14ac:dyDescent="0.2">
      <c r="A4976" s="88">
        <v>4915</v>
      </c>
      <c r="D4976" s="14" t="str">
        <f t="shared" si="76"/>
        <v>OK</v>
      </c>
    </row>
    <row r="4977" spans="1:4" x14ac:dyDescent="0.2">
      <c r="A4977" s="88">
        <v>4916</v>
      </c>
      <c r="D4977" s="14" t="str">
        <f t="shared" si="76"/>
        <v>OK</v>
      </c>
    </row>
    <row r="4978" spans="1:4" x14ac:dyDescent="0.2">
      <c r="A4978" s="88">
        <v>4917</v>
      </c>
      <c r="D4978" s="14" t="str">
        <f t="shared" si="76"/>
        <v>OK</v>
      </c>
    </row>
    <row r="4979" spans="1:4" x14ac:dyDescent="0.2">
      <c r="A4979" s="88">
        <v>4918</v>
      </c>
      <c r="D4979" s="14" t="str">
        <f t="shared" si="76"/>
        <v>OK</v>
      </c>
    </row>
    <row r="4980" spans="1:4" x14ac:dyDescent="0.2">
      <c r="A4980" s="88">
        <v>4919</v>
      </c>
      <c r="D4980" s="14" t="str">
        <f t="shared" si="76"/>
        <v>OK</v>
      </c>
    </row>
    <row r="4981" spans="1:4" x14ac:dyDescent="0.2">
      <c r="A4981" s="88">
        <v>4920</v>
      </c>
      <c r="D4981" s="14" t="str">
        <f t="shared" si="76"/>
        <v>OK</v>
      </c>
    </row>
    <row r="4982" spans="1:4" x14ac:dyDescent="0.2">
      <c r="A4982" s="88">
        <v>4921</v>
      </c>
      <c r="D4982" s="14" t="str">
        <f t="shared" si="76"/>
        <v>OK</v>
      </c>
    </row>
    <row r="4983" spans="1:4" x14ac:dyDescent="0.2">
      <c r="A4983" s="88">
        <v>4922</v>
      </c>
      <c r="D4983" s="14" t="str">
        <f t="shared" si="76"/>
        <v>OK</v>
      </c>
    </row>
    <row r="4984" spans="1:4" x14ac:dyDescent="0.2">
      <c r="A4984" s="88">
        <v>4923</v>
      </c>
      <c r="D4984" s="14" t="str">
        <f t="shared" si="76"/>
        <v>OK</v>
      </c>
    </row>
    <row r="4985" spans="1:4" x14ac:dyDescent="0.2">
      <c r="A4985" s="88">
        <v>4924</v>
      </c>
      <c r="D4985" s="14" t="str">
        <f t="shared" si="76"/>
        <v>OK</v>
      </c>
    </row>
    <row r="4986" spans="1:4" x14ac:dyDescent="0.2">
      <c r="A4986" s="88">
        <v>4925</v>
      </c>
      <c r="D4986" s="14" t="str">
        <f t="shared" si="76"/>
        <v>OK</v>
      </c>
    </row>
    <row r="4987" spans="1:4" x14ac:dyDescent="0.2">
      <c r="A4987" s="88">
        <v>4926</v>
      </c>
      <c r="D4987" s="14" t="str">
        <f t="shared" si="76"/>
        <v>OK</v>
      </c>
    </row>
    <row r="4988" spans="1:4" x14ac:dyDescent="0.2">
      <c r="A4988" s="88">
        <v>4927</v>
      </c>
      <c r="D4988" s="14" t="str">
        <f t="shared" si="76"/>
        <v>OK</v>
      </c>
    </row>
    <row r="4989" spans="1:4" x14ac:dyDescent="0.2">
      <c r="A4989" s="88">
        <v>4928</v>
      </c>
      <c r="D4989" s="14" t="str">
        <f t="shared" si="76"/>
        <v>OK</v>
      </c>
    </row>
    <row r="4990" spans="1:4" x14ac:dyDescent="0.2">
      <c r="A4990" s="88">
        <v>4929</v>
      </c>
      <c r="D4990" s="14" t="str">
        <f t="shared" si="76"/>
        <v>OK</v>
      </c>
    </row>
    <row r="4991" spans="1:4" x14ac:dyDescent="0.2">
      <c r="A4991" s="88">
        <v>4930</v>
      </c>
      <c r="D4991" s="14" t="str">
        <f t="shared" ref="D4991:D5054" si="77">IF(ISBLANK(B4991),"OK",IF(A4991-B4991=0,"OK","Error?"))</f>
        <v>OK</v>
      </c>
    </row>
    <row r="4992" spans="1:4" x14ac:dyDescent="0.2">
      <c r="A4992" s="88">
        <v>4931</v>
      </c>
      <c r="D4992" s="14" t="str">
        <f t="shared" si="77"/>
        <v>OK</v>
      </c>
    </row>
    <row r="4993" spans="1:4" x14ac:dyDescent="0.2">
      <c r="A4993" s="88">
        <v>4932</v>
      </c>
      <c r="D4993" s="14" t="str">
        <f t="shared" si="77"/>
        <v>OK</v>
      </c>
    </row>
    <row r="4994" spans="1:4" x14ac:dyDescent="0.2">
      <c r="A4994" s="88">
        <v>4933</v>
      </c>
      <c r="D4994" s="14" t="str">
        <f t="shared" si="77"/>
        <v>OK</v>
      </c>
    </row>
    <row r="4995" spans="1:4" x14ac:dyDescent="0.2">
      <c r="A4995" s="96">
        <v>4934</v>
      </c>
      <c r="B4995" s="1354">
        <f>'FP Info 3'!J7</f>
        <v>4070166849</v>
      </c>
      <c r="D4995" s="14" t="str">
        <f t="shared" si="77"/>
        <v>Error?</v>
      </c>
    </row>
    <row r="4996" spans="1:4" x14ac:dyDescent="0.2">
      <c r="A4996" s="96">
        <v>4935</v>
      </c>
      <c r="B4996" s="1354">
        <f>'FP Info 3'!H31</f>
        <v>561683025.16200006</v>
      </c>
      <c r="D4996" s="14" t="str">
        <f t="shared" si="77"/>
        <v>Error?</v>
      </c>
    </row>
    <row r="4997" spans="1:4" x14ac:dyDescent="0.2">
      <c r="A4997" s="96">
        <v>4936</v>
      </c>
      <c r="B4997" s="1354">
        <f>'FP Info 3'!H37</f>
        <v>401687498</v>
      </c>
      <c r="D4997" s="14" t="str">
        <f t="shared" si="77"/>
        <v>Error?</v>
      </c>
    </row>
    <row r="4998" spans="1:4" x14ac:dyDescent="0.2">
      <c r="A4998" s="88">
        <v>4937</v>
      </c>
      <c r="D4998" s="14" t="str">
        <f t="shared" si="77"/>
        <v>OK</v>
      </c>
    </row>
    <row r="4999" spans="1:4" x14ac:dyDescent="0.2">
      <c r="A4999" s="88">
        <v>4938</v>
      </c>
      <c r="C4999" s="14" t="s">
        <v>689</v>
      </c>
      <c r="D4999" s="14" t="str">
        <f t="shared" si="77"/>
        <v>OK</v>
      </c>
    </row>
    <row r="5000" spans="1:4" x14ac:dyDescent="0.2">
      <c r="A5000" s="56">
        <v>4939</v>
      </c>
      <c r="B5000" s="1354">
        <f>'Revenues 9-14'!K172</f>
        <v>0</v>
      </c>
      <c r="C5000" s="14" t="s">
        <v>689</v>
      </c>
      <c r="D5000" s="14" t="str">
        <f t="shared" si="77"/>
        <v>Error?</v>
      </c>
    </row>
    <row r="5001" spans="1:4" x14ac:dyDescent="0.2">
      <c r="A5001" s="88">
        <v>4940</v>
      </c>
      <c r="D5001" s="14" t="str">
        <f t="shared" si="77"/>
        <v>OK</v>
      </c>
    </row>
    <row r="5002" spans="1:4" x14ac:dyDescent="0.2">
      <c r="A5002" s="88">
        <v>4941</v>
      </c>
      <c r="D5002" s="14" t="str">
        <f t="shared" si="77"/>
        <v>OK</v>
      </c>
    </row>
    <row r="5003" spans="1:4" x14ac:dyDescent="0.2">
      <c r="A5003" s="88">
        <v>4942</v>
      </c>
      <c r="D5003" s="14" t="str">
        <f t="shared" si="77"/>
        <v>OK</v>
      </c>
    </row>
    <row r="5004" spans="1:4" x14ac:dyDescent="0.2">
      <c r="A5004" s="88">
        <v>4943</v>
      </c>
      <c r="D5004" s="14" t="str">
        <f t="shared" si="77"/>
        <v>OK</v>
      </c>
    </row>
    <row r="5005" spans="1:4" x14ac:dyDescent="0.2">
      <c r="A5005" s="88">
        <v>4944</v>
      </c>
      <c r="C5005" s="14" t="s">
        <v>689</v>
      </c>
      <c r="D5005" s="14" t="str">
        <f t="shared" si="77"/>
        <v>OK</v>
      </c>
    </row>
    <row r="5006" spans="1:4" x14ac:dyDescent="0.2">
      <c r="A5006" s="88">
        <v>4945</v>
      </c>
      <c r="D5006" s="14" t="str">
        <f t="shared" si="77"/>
        <v>OK</v>
      </c>
    </row>
    <row r="5007" spans="1:4" x14ac:dyDescent="0.2">
      <c r="A5007" s="88">
        <v>4946</v>
      </c>
      <c r="D5007" s="14" t="str">
        <f t="shared" si="77"/>
        <v>OK</v>
      </c>
    </row>
    <row r="5008" spans="1:4" x14ac:dyDescent="0.2">
      <c r="A5008" s="88">
        <v>4947</v>
      </c>
      <c r="D5008" s="14" t="str">
        <f t="shared" si="77"/>
        <v>OK</v>
      </c>
    </row>
    <row r="5009" spans="1:4" x14ac:dyDescent="0.2">
      <c r="A5009" s="88">
        <v>4948</v>
      </c>
      <c r="C5009" s="14" t="s">
        <v>689</v>
      </c>
      <c r="D5009" s="14" t="str">
        <f t="shared" si="77"/>
        <v>OK</v>
      </c>
    </row>
    <row r="5010" spans="1:4" x14ac:dyDescent="0.2">
      <c r="A5010" s="88">
        <v>4949</v>
      </c>
      <c r="C5010" s="14" t="s">
        <v>689</v>
      </c>
      <c r="D5010" s="14" t="str">
        <f t="shared" si="77"/>
        <v>OK</v>
      </c>
    </row>
    <row r="5011" spans="1:4" x14ac:dyDescent="0.2">
      <c r="A5011" s="56">
        <v>4950</v>
      </c>
      <c r="B5011" s="1354">
        <f>'Acct Summary 7-8'!I6</f>
        <v>0</v>
      </c>
      <c r="C5011" s="14" t="s">
        <v>689</v>
      </c>
      <c r="D5011" s="14" t="str">
        <f t="shared" si="77"/>
        <v>Error?</v>
      </c>
    </row>
    <row r="5012" spans="1:4" x14ac:dyDescent="0.2">
      <c r="A5012" s="56">
        <v>4951</v>
      </c>
      <c r="B5012" s="1354">
        <f>'Acct Summary 7-8'!C27</f>
        <v>0</v>
      </c>
      <c r="C5012" s="14" t="s">
        <v>689</v>
      </c>
      <c r="D5012" s="14" t="str">
        <f t="shared" si="77"/>
        <v>Error?</v>
      </c>
    </row>
    <row r="5013" spans="1:4" x14ac:dyDescent="0.2">
      <c r="A5013" s="56">
        <v>4952</v>
      </c>
      <c r="B5013" s="1354">
        <f>'Acct Summary 7-8'!D27</f>
        <v>979355</v>
      </c>
      <c r="D5013" s="14" t="str">
        <f t="shared" si="77"/>
        <v>Error?</v>
      </c>
    </row>
    <row r="5014" spans="1:4" x14ac:dyDescent="0.2">
      <c r="A5014" s="56">
        <v>4953</v>
      </c>
      <c r="B5014" s="1354">
        <f>'Acct Summary 7-8'!F27</f>
        <v>83343</v>
      </c>
      <c r="C5014" s="14" t="s">
        <v>689</v>
      </c>
      <c r="D5014" s="14" t="str">
        <f t="shared" si="77"/>
        <v>Error?</v>
      </c>
    </row>
    <row r="5015" spans="1:4" x14ac:dyDescent="0.2">
      <c r="A5015" s="88">
        <v>4954</v>
      </c>
      <c r="D5015" s="14" t="str">
        <f t="shared" si="77"/>
        <v>OK</v>
      </c>
    </row>
    <row r="5016" spans="1:4" x14ac:dyDescent="0.2">
      <c r="A5016" s="88">
        <v>4955</v>
      </c>
      <c r="D5016" s="14" t="str">
        <f t="shared" si="77"/>
        <v>OK</v>
      </c>
    </row>
    <row r="5017" spans="1:4" x14ac:dyDescent="0.2">
      <c r="A5017" s="88">
        <v>4956</v>
      </c>
      <c r="D5017" s="14" t="str">
        <f t="shared" si="77"/>
        <v>OK</v>
      </c>
    </row>
    <row r="5018" spans="1:4" x14ac:dyDescent="0.2">
      <c r="A5018" s="88">
        <v>4957</v>
      </c>
      <c r="D5018" s="14" t="str">
        <f t="shared" si="77"/>
        <v>OK</v>
      </c>
    </row>
    <row r="5019" spans="1:4" x14ac:dyDescent="0.2">
      <c r="A5019" s="88">
        <v>4958</v>
      </c>
      <c r="D5019" s="14" t="str">
        <f t="shared" si="77"/>
        <v>OK</v>
      </c>
    </row>
    <row r="5020" spans="1:4" x14ac:dyDescent="0.2">
      <c r="A5020" s="88">
        <v>4959</v>
      </c>
      <c r="D5020" s="14" t="str">
        <f t="shared" si="77"/>
        <v>OK</v>
      </c>
    </row>
    <row r="5021" spans="1:4" x14ac:dyDescent="0.2">
      <c r="A5021" s="88">
        <v>4960</v>
      </c>
      <c r="D5021" s="14" t="str">
        <f t="shared" si="77"/>
        <v>OK</v>
      </c>
    </row>
    <row r="5022" spans="1:4" x14ac:dyDescent="0.2">
      <c r="A5022" s="56">
        <v>4961</v>
      </c>
      <c r="B5022" s="1354">
        <f>'Acct Summary 7-8'!C49</f>
        <v>815528</v>
      </c>
      <c r="D5022" s="14" t="str">
        <f t="shared" si="77"/>
        <v>Error?</v>
      </c>
    </row>
    <row r="5023" spans="1:4" x14ac:dyDescent="0.2">
      <c r="A5023" s="56">
        <v>4962</v>
      </c>
      <c r="B5023" s="1354">
        <f>'Acct Summary 7-8'!D49</f>
        <v>73835</v>
      </c>
      <c r="D5023" s="14" t="str">
        <f t="shared" si="77"/>
        <v>Error?</v>
      </c>
    </row>
    <row r="5024" spans="1:4" x14ac:dyDescent="0.2">
      <c r="A5024" s="56">
        <v>4963</v>
      </c>
      <c r="B5024" s="1354">
        <f>'Acct Summary 7-8'!F49</f>
        <v>173335</v>
      </c>
      <c r="D5024" s="14" t="str">
        <f t="shared" si="77"/>
        <v>Error?</v>
      </c>
    </row>
    <row r="5025" spans="1:4" x14ac:dyDescent="0.2">
      <c r="A5025" s="88">
        <v>4964</v>
      </c>
      <c r="C5025" s="14" t="s">
        <v>689</v>
      </c>
      <c r="D5025" s="14" t="str">
        <f t="shared" si="77"/>
        <v>OK</v>
      </c>
    </row>
    <row r="5026" spans="1:4" x14ac:dyDescent="0.2">
      <c r="A5026" s="56">
        <v>4965</v>
      </c>
      <c r="B5026" s="1354">
        <f>'Revenues 9-14'!C6</f>
        <v>0</v>
      </c>
      <c r="D5026" s="14" t="str">
        <f t="shared" si="77"/>
        <v>Error?</v>
      </c>
    </row>
    <row r="5027" spans="1:4" x14ac:dyDescent="0.2">
      <c r="A5027" s="56">
        <v>4966</v>
      </c>
      <c r="B5027" s="1354">
        <f>'Revenues 9-14'!F104</f>
        <v>0</v>
      </c>
      <c r="D5027" s="14" t="str">
        <f t="shared" si="77"/>
        <v>Error?</v>
      </c>
    </row>
    <row r="5028" spans="1:4" x14ac:dyDescent="0.2">
      <c r="A5028" s="88">
        <v>4967</v>
      </c>
      <c r="D5028" s="14" t="str">
        <f t="shared" si="77"/>
        <v>OK</v>
      </c>
    </row>
    <row r="5029" spans="1:4" x14ac:dyDescent="0.2">
      <c r="A5029" s="88">
        <v>4968</v>
      </c>
      <c r="D5029" s="14" t="str">
        <f t="shared" si="77"/>
        <v>OK</v>
      </c>
    </row>
    <row r="5030" spans="1:4" x14ac:dyDescent="0.2">
      <c r="A5030" s="88">
        <v>4969</v>
      </c>
      <c r="D5030" s="14" t="str">
        <f t="shared" si="77"/>
        <v>OK</v>
      </c>
    </row>
    <row r="5031" spans="1:4" x14ac:dyDescent="0.2">
      <c r="A5031" s="88">
        <v>4970</v>
      </c>
      <c r="D5031" s="14" t="str">
        <f t="shared" si="77"/>
        <v>OK</v>
      </c>
    </row>
    <row r="5032" spans="1:4" x14ac:dyDescent="0.2">
      <c r="A5032" s="88">
        <v>4971</v>
      </c>
      <c r="D5032" s="14" t="str">
        <f t="shared" si="77"/>
        <v>OK</v>
      </c>
    </row>
    <row r="5033" spans="1:4" x14ac:dyDescent="0.2">
      <c r="A5033" s="88">
        <v>4972</v>
      </c>
      <c r="D5033" s="14" t="str">
        <f t="shared" si="77"/>
        <v>OK</v>
      </c>
    </row>
    <row r="5034" spans="1:4" x14ac:dyDescent="0.2">
      <c r="A5034" s="88">
        <v>4973</v>
      </c>
      <c r="D5034" s="14" t="str">
        <f t="shared" si="77"/>
        <v>OK</v>
      </c>
    </row>
    <row r="5035" spans="1:4" x14ac:dyDescent="0.2">
      <c r="A5035" s="88">
        <v>4974</v>
      </c>
      <c r="D5035" s="14" t="str">
        <f t="shared" si="77"/>
        <v>OK</v>
      </c>
    </row>
    <row r="5036" spans="1:4" x14ac:dyDescent="0.2">
      <c r="A5036" s="88">
        <v>4975</v>
      </c>
      <c r="D5036" s="14" t="str">
        <f t="shared" si="77"/>
        <v>OK</v>
      </c>
    </row>
    <row r="5037" spans="1:4" x14ac:dyDescent="0.2">
      <c r="A5037" s="88">
        <v>4976</v>
      </c>
      <c r="D5037" s="14" t="str">
        <f t="shared" si="77"/>
        <v>OK</v>
      </c>
    </row>
    <row r="5038" spans="1:4" x14ac:dyDescent="0.2">
      <c r="A5038" s="88">
        <v>4977</v>
      </c>
      <c r="D5038" s="14" t="str">
        <f t="shared" si="77"/>
        <v>OK</v>
      </c>
    </row>
    <row r="5039" spans="1:4" x14ac:dyDescent="0.2">
      <c r="A5039" s="88">
        <v>4978</v>
      </c>
      <c r="D5039" s="14" t="str">
        <f t="shared" si="77"/>
        <v>OK</v>
      </c>
    </row>
    <row r="5040" spans="1:4" x14ac:dyDescent="0.2">
      <c r="A5040" s="88">
        <v>4979</v>
      </c>
      <c r="D5040" s="14" t="str">
        <f t="shared" si="77"/>
        <v>OK</v>
      </c>
    </row>
    <row r="5041" spans="1:4" x14ac:dyDescent="0.2">
      <c r="A5041" s="88">
        <v>4980</v>
      </c>
      <c r="D5041" s="14" t="str">
        <f t="shared" si="77"/>
        <v>OK</v>
      </c>
    </row>
    <row r="5042" spans="1:4" x14ac:dyDescent="0.2">
      <c r="A5042" s="88">
        <v>4981</v>
      </c>
      <c r="D5042" s="14" t="str">
        <f t="shared" si="77"/>
        <v>OK</v>
      </c>
    </row>
    <row r="5043" spans="1:4" x14ac:dyDescent="0.2">
      <c r="A5043" s="88">
        <v>4982</v>
      </c>
      <c r="D5043" s="14" t="str">
        <f t="shared" si="77"/>
        <v>OK</v>
      </c>
    </row>
    <row r="5044" spans="1:4" x14ac:dyDescent="0.2">
      <c r="A5044" s="88">
        <v>4983</v>
      </c>
      <c r="D5044" s="14" t="str">
        <f t="shared" si="77"/>
        <v>OK</v>
      </c>
    </row>
    <row r="5045" spans="1:4" x14ac:dyDescent="0.2">
      <c r="A5045" s="88">
        <v>4984</v>
      </c>
      <c r="D5045" s="14" t="str">
        <f t="shared" si="77"/>
        <v>OK</v>
      </c>
    </row>
    <row r="5046" spans="1:4" x14ac:dyDescent="0.2">
      <c r="A5046" s="88">
        <v>4985</v>
      </c>
      <c r="D5046" s="14" t="str">
        <f t="shared" si="77"/>
        <v>OK</v>
      </c>
    </row>
    <row r="5047" spans="1:4" x14ac:dyDescent="0.2">
      <c r="A5047" s="88">
        <v>4986</v>
      </c>
      <c r="D5047" s="14" t="str">
        <f t="shared" si="77"/>
        <v>OK</v>
      </c>
    </row>
    <row r="5048" spans="1:4" x14ac:dyDescent="0.2">
      <c r="A5048" s="88">
        <v>4987</v>
      </c>
      <c r="D5048" s="14" t="str">
        <f t="shared" si="77"/>
        <v>OK</v>
      </c>
    </row>
    <row r="5049" spans="1:4" x14ac:dyDescent="0.2">
      <c r="A5049" s="88">
        <v>4988</v>
      </c>
      <c r="D5049" s="14" t="str">
        <f t="shared" si="77"/>
        <v>OK</v>
      </c>
    </row>
    <row r="5050" spans="1:4" x14ac:dyDescent="0.2">
      <c r="A5050" s="88">
        <v>4989</v>
      </c>
      <c r="D5050" s="14" t="str">
        <f t="shared" si="77"/>
        <v>OK</v>
      </c>
    </row>
    <row r="5051" spans="1:4" x14ac:dyDescent="0.2">
      <c r="A5051" s="88">
        <v>4990</v>
      </c>
      <c r="D5051" s="14" t="str">
        <f t="shared" si="77"/>
        <v>OK</v>
      </c>
    </row>
    <row r="5052" spans="1:4" x14ac:dyDescent="0.2">
      <c r="A5052" s="88">
        <v>4991</v>
      </c>
      <c r="D5052" s="14" t="str">
        <f t="shared" si="77"/>
        <v>OK</v>
      </c>
    </row>
    <row r="5053" spans="1:4" x14ac:dyDescent="0.2">
      <c r="A5053" s="88">
        <v>4992</v>
      </c>
      <c r="D5053" s="14" t="str">
        <f t="shared" si="77"/>
        <v>OK</v>
      </c>
    </row>
    <row r="5054" spans="1:4" x14ac:dyDescent="0.2">
      <c r="A5054" s="88">
        <v>4993</v>
      </c>
      <c r="D5054" s="14" t="str">
        <f t="shared" si="77"/>
        <v>OK</v>
      </c>
    </row>
    <row r="5055" spans="1:4" x14ac:dyDescent="0.2">
      <c r="A5055" s="88">
        <v>4994</v>
      </c>
      <c r="D5055" s="14" t="str">
        <f t="shared" ref="D5055:D5118" si="78">IF(ISBLANK(B5055),"OK",IF(A5055-B5055=0,"OK","Error?"))</f>
        <v>OK</v>
      </c>
    </row>
    <row r="5056" spans="1:4" x14ac:dyDescent="0.2">
      <c r="A5056" s="56">
        <v>4995</v>
      </c>
      <c r="B5056" s="1354">
        <f>'Revenues 9-14'!C163</f>
        <v>0</v>
      </c>
      <c r="D5056" s="14" t="str">
        <f t="shared" si="78"/>
        <v>Error?</v>
      </c>
    </row>
    <row r="5057" spans="1:4" x14ac:dyDescent="0.2">
      <c r="A5057" s="56">
        <v>4996</v>
      </c>
      <c r="B5057" s="1354">
        <f>'Revenues 9-14'!D163</f>
        <v>0</v>
      </c>
      <c r="D5057" s="14" t="str">
        <f t="shared" si="78"/>
        <v>Error?</v>
      </c>
    </row>
    <row r="5058" spans="1:4" x14ac:dyDescent="0.2">
      <c r="A5058" s="56">
        <v>4997</v>
      </c>
      <c r="B5058" s="1354">
        <f>'Revenues 9-14'!F163</f>
        <v>0</v>
      </c>
      <c r="D5058" s="14" t="str">
        <f t="shared" si="78"/>
        <v>Error?</v>
      </c>
    </row>
    <row r="5059" spans="1:4" x14ac:dyDescent="0.2">
      <c r="A5059" s="56">
        <v>4998</v>
      </c>
      <c r="B5059" s="1354">
        <f>'Revenues 9-14'!G163</f>
        <v>0</v>
      </c>
      <c r="D5059" s="14" t="str">
        <f t="shared" si="78"/>
        <v>Error?</v>
      </c>
    </row>
    <row r="5060" spans="1:4" x14ac:dyDescent="0.2">
      <c r="A5060" s="56">
        <v>4999</v>
      </c>
      <c r="B5060" s="1354">
        <f>'Revenues 9-14'!C164</f>
        <v>0</v>
      </c>
      <c r="D5060" s="14" t="str">
        <f t="shared" si="78"/>
        <v>Error?</v>
      </c>
    </row>
    <row r="5061" spans="1:4" x14ac:dyDescent="0.2">
      <c r="A5061" s="56">
        <v>5000</v>
      </c>
      <c r="B5061" s="1354">
        <f>'Revenues 9-14'!C5</f>
        <v>154518820</v>
      </c>
      <c r="D5061" s="14" t="str">
        <f t="shared" si="78"/>
        <v>Error?</v>
      </c>
    </row>
    <row r="5062" spans="1:4" x14ac:dyDescent="0.2">
      <c r="A5062" s="88">
        <v>5001</v>
      </c>
      <c r="D5062" s="14" t="str">
        <f t="shared" si="78"/>
        <v>OK</v>
      </c>
    </row>
    <row r="5063" spans="1:4" x14ac:dyDescent="0.2">
      <c r="A5063" s="56">
        <v>5002</v>
      </c>
      <c r="B5063" s="1354">
        <f>'Revenues 9-14'!C7</f>
        <v>30758989</v>
      </c>
      <c r="D5063" s="14" t="str">
        <f t="shared" si="78"/>
        <v>Error?</v>
      </c>
    </row>
    <row r="5064" spans="1:4" x14ac:dyDescent="0.2">
      <c r="A5064" s="56">
        <v>5003</v>
      </c>
      <c r="B5064" s="1354">
        <f>'Revenues 9-14'!C10</f>
        <v>0</v>
      </c>
      <c r="D5064" s="14" t="str">
        <f t="shared" si="78"/>
        <v>Error?</v>
      </c>
    </row>
    <row r="5065" spans="1:4" x14ac:dyDescent="0.2">
      <c r="A5065" s="56">
        <v>5004</v>
      </c>
      <c r="B5065" s="1354">
        <f>'Revenues 9-14'!C11</f>
        <v>0</v>
      </c>
      <c r="D5065" s="14" t="str">
        <f t="shared" si="78"/>
        <v>Error?</v>
      </c>
    </row>
    <row r="5066" spans="1:4" x14ac:dyDescent="0.2">
      <c r="A5066" s="56">
        <v>5005</v>
      </c>
      <c r="B5066" s="1354">
        <f>'Revenues 9-14'!C12</f>
        <v>185277809</v>
      </c>
      <c r="C5066" s="14" t="s">
        <v>689</v>
      </c>
      <c r="D5066" s="14" t="str">
        <f t="shared" si="78"/>
        <v>Error?</v>
      </c>
    </row>
    <row r="5067" spans="1:4" x14ac:dyDescent="0.2">
      <c r="A5067" s="56">
        <v>5006</v>
      </c>
      <c r="B5067" s="1354">
        <f>'Revenues 9-14'!C14</f>
        <v>0</v>
      </c>
      <c r="D5067" s="14" t="str">
        <f t="shared" si="78"/>
        <v>Error?</v>
      </c>
    </row>
    <row r="5068" spans="1:4" x14ac:dyDescent="0.2">
      <c r="A5068" s="56">
        <v>5007</v>
      </c>
      <c r="B5068" s="1354">
        <f>'Revenues 9-14'!C15</f>
        <v>0</v>
      </c>
      <c r="D5068" s="14" t="str">
        <f t="shared" si="78"/>
        <v>Error?</v>
      </c>
    </row>
    <row r="5069" spans="1:4" x14ac:dyDescent="0.2">
      <c r="A5069" s="56">
        <v>5008</v>
      </c>
      <c r="B5069" s="1354">
        <f>'Revenues 9-14'!C16</f>
        <v>0</v>
      </c>
      <c r="D5069" s="14" t="str">
        <f t="shared" si="78"/>
        <v>Error?</v>
      </c>
    </row>
    <row r="5070" spans="1:4" x14ac:dyDescent="0.2">
      <c r="A5070" s="56">
        <v>5009</v>
      </c>
      <c r="B5070" s="1354">
        <f>'Revenues 9-14'!C17</f>
        <v>69904</v>
      </c>
      <c r="D5070" s="14" t="str">
        <f t="shared" si="78"/>
        <v>Error?</v>
      </c>
    </row>
    <row r="5071" spans="1:4" x14ac:dyDescent="0.2">
      <c r="A5071" s="56">
        <v>5010</v>
      </c>
      <c r="B5071" s="1354">
        <f>'Revenues 9-14'!C18</f>
        <v>69904</v>
      </c>
      <c r="C5071" s="14" t="s">
        <v>689</v>
      </c>
      <c r="D5071" s="14" t="str">
        <f t="shared" si="78"/>
        <v>Error?</v>
      </c>
    </row>
    <row r="5072" spans="1:4" x14ac:dyDescent="0.2">
      <c r="A5072" s="56">
        <v>5011</v>
      </c>
      <c r="B5072" s="1354">
        <f>'Revenues 9-14'!C20</f>
        <v>2393113</v>
      </c>
      <c r="D5072" s="14" t="str">
        <f t="shared" si="78"/>
        <v>Error?</v>
      </c>
    </row>
    <row r="5073" spans="1:4" x14ac:dyDescent="0.2">
      <c r="A5073" s="56">
        <v>5012</v>
      </c>
      <c r="B5073" s="1354">
        <f>'Revenues 9-14'!C21</f>
        <v>0</v>
      </c>
      <c r="D5073" s="14" t="str">
        <f t="shared" si="78"/>
        <v>Error?</v>
      </c>
    </row>
    <row r="5074" spans="1:4" x14ac:dyDescent="0.2">
      <c r="A5074" s="56">
        <v>5013</v>
      </c>
      <c r="B5074" s="1354">
        <f>'Revenues 9-14'!C22</f>
        <v>0</v>
      </c>
      <c r="D5074" s="14" t="str">
        <f t="shared" si="78"/>
        <v>Error?</v>
      </c>
    </row>
    <row r="5075" spans="1:4" x14ac:dyDescent="0.2">
      <c r="A5075" s="56">
        <v>5014</v>
      </c>
      <c r="B5075" s="1354">
        <f>'Revenues 9-14'!C24</f>
        <v>98224</v>
      </c>
      <c r="D5075" s="14" t="str">
        <f t="shared" si="78"/>
        <v>Error?</v>
      </c>
    </row>
    <row r="5076" spans="1:4" x14ac:dyDescent="0.2">
      <c r="A5076" s="56">
        <v>5015</v>
      </c>
      <c r="B5076" s="1354">
        <f>'Revenues 9-14'!C25</f>
        <v>0</v>
      </c>
      <c r="D5076" s="14" t="str">
        <f t="shared" si="78"/>
        <v>Error?</v>
      </c>
    </row>
    <row r="5077" spans="1:4" x14ac:dyDescent="0.2">
      <c r="A5077" s="56">
        <v>5016</v>
      </c>
      <c r="B5077" s="1354">
        <f>'Revenues 9-14'!C26</f>
        <v>0</v>
      </c>
      <c r="D5077" s="14" t="str">
        <f t="shared" si="78"/>
        <v>Error?</v>
      </c>
    </row>
    <row r="5078" spans="1:4" x14ac:dyDescent="0.2">
      <c r="A5078" s="56">
        <v>5017</v>
      </c>
      <c r="B5078" s="1354">
        <f>'Revenues 9-14'!C28</f>
        <v>0</v>
      </c>
      <c r="D5078" s="14" t="str">
        <f t="shared" si="78"/>
        <v>Error?</v>
      </c>
    </row>
    <row r="5079" spans="1:4" x14ac:dyDescent="0.2">
      <c r="A5079" s="56">
        <v>5018</v>
      </c>
      <c r="B5079" s="1354">
        <f>'Revenues 9-14'!C29</f>
        <v>0</v>
      </c>
      <c r="D5079" s="14" t="str">
        <f t="shared" si="78"/>
        <v>Error?</v>
      </c>
    </row>
    <row r="5080" spans="1:4" x14ac:dyDescent="0.2">
      <c r="A5080" s="56">
        <v>5019</v>
      </c>
      <c r="B5080" s="1354">
        <f>'Revenues 9-14'!C30</f>
        <v>0</v>
      </c>
      <c r="D5080" s="14" t="str">
        <f t="shared" si="78"/>
        <v>Error?</v>
      </c>
    </row>
    <row r="5081" spans="1:4" x14ac:dyDescent="0.2">
      <c r="A5081" s="56">
        <v>5020</v>
      </c>
      <c r="B5081" s="1354">
        <f>'Revenues 9-14'!C32</f>
        <v>57149</v>
      </c>
      <c r="D5081" s="14" t="str">
        <f t="shared" si="78"/>
        <v>Error?</v>
      </c>
    </row>
    <row r="5082" spans="1:4" x14ac:dyDescent="0.2">
      <c r="A5082" s="56">
        <v>5021</v>
      </c>
      <c r="B5082" s="1354">
        <f>'Revenues 9-14'!C33</f>
        <v>0</v>
      </c>
      <c r="D5082" s="14" t="str">
        <f t="shared" si="78"/>
        <v>Error?</v>
      </c>
    </row>
    <row r="5083" spans="1:4" x14ac:dyDescent="0.2">
      <c r="A5083" s="56">
        <v>5022</v>
      </c>
      <c r="B5083" s="1354">
        <f>'Revenues 9-14'!C34</f>
        <v>0</v>
      </c>
      <c r="D5083" s="14" t="str">
        <f t="shared" si="78"/>
        <v>Error?</v>
      </c>
    </row>
    <row r="5084" spans="1:4" x14ac:dyDescent="0.2">
      <c r="A5084" s="56">
        <v>5023</v>
      </c>
      <c r="B5084" s="1354">
        <f>'Revenues 9-14'!C36</f>
        <v>191686</v>
      </c>
      <c r="D5084" s="14" t="str">
        <f t="shared" si="78"/>
        <v>Error?</v>
      </c>
    </row>
    <row r="5085" spans="1:4" x14ac:dyDescent="0.2">
      <c r="A5085" s="56">
        <v>5024</v>
      </c>
      <c r="B5085" s="1354">
        <f>'Revenues 9-14'!C37</f>
        <v>0</v>
      </c>
      <c r="D5085" s="14" t="str">
        <f t="shared" si="78"/>
        <v>Error?</v>
      </c>
    </row>
    <row r="5086" spans="1:4" x14ac:dyDescent="0.2">
      <c r="A5086" s="56">
        <v>5025</v>
      </c>
      <c r="B5086" s="1354">
        <f>'Revenues 9-14'!C38</f>
        <v>0</v>
      </c>
      <c r="D5086" s="14" t="str">
        <f t="shared" si="78"/>
        <v>Error?</v>
      </c>
    </row>
    <row r="5087" spans="1:4" x14ac:dyDescent="0.2">
      <c r="A5087" s="56">
        <v>5026</v>
      </c>
      <c r="B5087" s="1354">
        <f>'Revenues 9-14'!C40</f>
        <v>2740172</v>
      </c>
      <c r="C5087" s="14" t="s">
        <v>689</v>
      </c>
      <c r="D5087" s="14" t="str">
        <f t="shared" si="78"/>
        <v>Error?</v>
      </c>
    </row>
    <row r="5088" spans="1:4" x14ac:dyDescent="0.2">
      <c r="A5088" s="56">
        <v>5027</v>
      </c>
      <c r="B5088" s="1354">
        <f>'Revenues 9-14'!C65</f>
        <v>2088</v>
      </c>
      <c r="D5088" s="14" t="str">
        <f t="shared" si="78"/>
        <v>Error?</v>
      </c>
    </row>
    <row r="5089" spans="1:4" x14ac:dyDescent="0.2">
      <c r="A5089" s="56">
        <v>5028</v>
      </c>
      <c r="B5089" s="1354">
        <f>'Revenues 9-14'!C66</f>
        <v>0</v>
      </c>
      <c r="D5089" s="14" t="str">
        <f t="shared" si="78"/>
        <v>Error?</v>
      </c>
    </row>
    <row r="5090" spans="1:4" x14ac:dyDescent="0.2">
      <c r="A5090" s="56">
        <v>5029</v>
      </c>
      <c r="B5090" s="1354">
        <f>'Revenues 9-14'!C67</f>
        <v>2088</v>
      </c>
      <c r="C5090" s="14" t="s">
        <v>689</v>
      </c>
      <c r="D5090" s="14" t="str">
        <f t="shared" si="78"/>
        <v>Error?</v>
      </c>
    </row>
    <row r="5091" spans="1:4" x14ac:dyDescent="0.2">
      <c r="A5091" s="56">
        <v>5030</v>
      </c>
      <c r="B5091" s="1354">
        <f>'Revenues 9-14'!C70</f>
        <v>0</v>
      </c>
      <c r="D5091" s="14" t="str">
        <f t="shared" si="78"/>
        <v>Error?</v>
      </c>
    </row>
    <row r="5092" spans="1:4" x14ac:dyDescent="0.2">
      <c r="A5092" s="56">
        <v>5031</v>
      </c>
      <c r="B5092" s="1354">
        <f>'Revenues 9-14'!C71</f>
        <v>0</v>
      </c>
      <c r="D5092" s="14" t="str">
        <f t="shared" si="78"/>
        <v>Error?</v>
      </c>
    </row>
    <row r="5093" spans="1:4" x14ac:dyDescent="0.2">
      <c r="A5093" s="56">
        <v>5032</v>
      </c>
      <c r="B5093" s="1354">
        <f>'Revenues 9-14'!C72</f>
        <v>0</v>
      </c>
      <c r="D5093" s="14" t="str">
        <f t="shared" si="78"/>
        <v>Error?</v>
      </c>
    </row>
    <row r="5094" spans="1:4" x14ac:dyDescent="0.2">
      <c r="A5094" s="56">
        <v>5033</v>
      </c>
      <c r="B5094" s="1354">
        <f>'Revenues 9-14'!C73</f>
        <v>0</v>
      </c>
      <c r="D5094" s="14" t="str">
        <f t="shared" si="78"/>
        <v>Error?</v>
      </c>
    </row>
    <row r="5095" spans="1:4" x14ac:dyDescent="0.2">
      <c r="A5095" s="56">
        <v>5034</v>
      </c>
      <c r="B5095" s="1354">
        <f>'Revenues 9-14'!C74</f>
        <v>0</v>
      </c>
      <c r="D5095" s="14" t="str">
        <f t="shared" si="78"/>
        <v>Error?</v>
      </c>
    </row>
    <row r="5096" spans="1:4" x14ac:dyDescent="0.2">
      <c r="A5096" s="56">
        <v>5035</v>
      </c>
      <c r="B5096" s="1354">
        <f>'Revenues 9-14'!C75</f>
        <v>3278823</v>
      </c>
      <c r="C5096" s="14" t="s">
        <v>689</v>
      </c>
      <c r="D5096" s="14" t="str">
        <f t="shared" si="78"/>
        <v>Error?</v>
      </c>
    </row>
    <row r="5097" spans="1:4" x14ac:dyDescent="0.2">
      <c r="A5097" s="56">
        <v>5036</v>
      </c>
      <c r="B5097" s="1354">
        <f>'Revenues 9-14'!C77</f>
        <v>182240</v>
      </c>
      <c r="D5097" s="14" t="str">
        <f t="shared" si="78"/>
        <v>Error?</v>
      </c>
    </row>
    <row r="5098" spans="1:4" x14ac:dyDescent="0.2">
      <c r="A5098" s="56">
        <v>5037</v>
      </c>
      <c r="B5098" s="1354">
        <f>'Revenues 9-14'!C78</f>
        <v>0</v>
      </c>
      <c r="D5098" s="14" t="str">
        <f t="shared" si="78"/>
        <v>Error?</v>
      </c>
    </row>
    <row r="5099" spans="1:4" x14ac:dyDescent="0.2">
      <c r="A5099" s="56">
        <v>5038</v>
      </c>
      <c r="B5099" s="1354">
        <f>'Revenues 9-14'!C79</f>
        <v>48112</v>
      </c>
      <c r="D5099" s="14" t="str">
        <f t="shared" si="78"/>
        <v>Error?</v>
      </c>
    </row>
    <row r="5100" spans="1:4" x14ac:dyDescent="0.2">
      <c r="A5100" s="56">
        <v>5039</v>
      </c>
      <c r="B5100" s="1354">
        <f>'Revenues 9-14'!C80</f>
        <v>0</v>
      </c>
      <c r="D5100" s="14" t="str">
        <f t="shared" si="78"/>
        <v>Error?</v>
      </c>
    </row>
    <row r="5101" spans="1:4" x14ac:dyDescent="0.2">
      <c r="A5101" s="56">
        <v>5040</v>
      </c>
      <c r="B5101" s="1354">
        <f>'Revenues 9-14'!C81</f>
        <v>380096</v>
      </c>
      <c r="D5101" s="14" t="str">
        <f t="shared" si="78"/>
        <v>Error?</v>
      </c>
    </row>
    <row r="5102" spans="1:4" x14ac:dyDescent="0.2">
      <c r="A5102" s="56">
        <v>5041</v>
      </c>
      <c r="B5102" s="1354">
        <f>'Revenues 9-14'!C82</f>
        <v>610448</v>
      </c>
      <c r="C5102" s="14" t="s">
        <v>689</v>
      </c>
      <c r="D5102" s="14" t="str">
        <f t="shared" si="78"/>
        <v>Error?</v>
      </c>
    </row>
    <row r="5103" spans="1:4" x14ac:dyDescent="0.2">
      <c r="A5103" s="56">
        <v>5042</v>
      </c>
      <c r="B5103" s="1354">
        <f>'Revenues 9-14'!C84</f>
        <v>2000391</v>
      </c>
      <c r="D5103" s="14" t="str">
        <f t="shared" si="78"/>
        <v>Error?</v>
      </c>
    </row>
    <row r="5104" spans="1:4" x14ac:dyDescent="0.2">
      <c r="A5104" s="56">
        <v>5043</v>
      </c>
      <c r="B5104" s="1354">
        <f>'Revenues 9-14'!C85</f>
        <v>0</v>
      </c>
      <c r="D5104" s="14" t="str">
        <f t="shared" si="78"/>
        <v>Error?</v>
      </c>
    </row>
    <row r="5105" spans="1:4" x14ac:dyDescent="0.2">
      <c r="A5105" s="56">
        <v>5044</v>
      </c>
      <c r="B5105" s="1354">
        <f>'Revenues 9-14'!C86</f>
        <v>0</v>
      </c>
      <c r="D5105" s="14" t="str">
        <f t="shared" si="78"/>
        <v>Error?</v>
      </c>
    </row>
    <row r="5106" spans="1:4" x14ac:dyDescent="0.2">
      <c r="A5106" s="56">
        <v>5045</v>
      </c>
      <c r="B5106" s="1354">
        <f>'Revenues 9-14'!C87</f>
        <v>0</v>
      </c>
      <c r="D5106" s="14" t="str">
        <f t="shared" si="78"/>
        <v>Error?</v>
      </c>
    </row>
    <row r="5107" spans="1:4" x14ac:dyDescent="0.2">
      <c r="A5107" s="56">
        <v>5046</v>
      </c>
      <c r="B5107" s="1354">
        <f>'Revenues 9-14'!C88</f>
        <v>19307</v>
      </c>
      <c r="D5107" s="14" t="str">
        <f t="shared" si="78"/>
        <v>Error?</v>
      </c>
    </row>
    <row r="5108" spans="1:4" x14ac:dyDescent="0.2">
      <c r="A5108" s="56">
        <v>5047</v>
      </c>
      <c r="B5108" s="1354">
        <f>'Revenues 9-14'!C89</f>
        <v>0</v>
      </c>
      <c r="D5108" s="14" t="str">
        <f t="shared" si="78"/>
        <v>Error?</v>
      </c>
    </row>
    <row r="5109" spans="1:4" x14ac:dyDescent="0.2">
      <c r="A5109" s="56">
        <v>5048</v>
      </c>
      <c r="B5109" s="1354">
        <f>'Revenues 9-14'!C90</f>
        <v>0</v>
      </c>
      <c r="D5109" s="14" t="str">
        <f t="shared" si="78"/>
        <v>Error?</v>
      </c>
    </row>
    <row r="5110" spans="1:4" x14ac:dyDescent="0.2">
      <c r="A5110" s="56">
        <v>5049</v>
      </c>
      <c r="B5110" s="1354">
        <f>'Revenues 9-14'!C91</f>
        <v>0</v>
      </c>
      <c r="D5110" s="14" t="str">
        <f t="shared" si="78"/>
        <v>Error?</v>
      </c>
    </row>
    <row r="5111" spans="1:4" x14ac:dyDescent="0.2">
      <c r="A5111" s="56">
        <v>5050</v>
      </c>
      <c r="B5111" s="1354">
        <f>'Revenues 9-14'!C92</f>
        <v>300</v>
      </c>
      <c r="D5111" s="14" t="str">
        <f t="shared" si="78"/>
        <v>Error?</v>
      </c>
    </row>
    <row r="5112" spans="1:4" x14ac:dyDescent="0.2">
      <c r="A5112" s="56">
        <v>5051</v>
      </c>
      <c r="B5112" s="1354">
        <f>'Revenues 9-14'!C93</f>
        <v>2019998</v>
      </c>
      <c r="C5112" s="14" t="s">
        <v>689</v>
      </c>
      <c r="D5112" s="14" t="str">
        <f t="shared" si="78"/>
        <v>Error?</v>
      </c>
    </row>
    <row r="5113" spans="1:4" x14ac:dyDescent="0.2">
      <c r="A5113" s="56">
        <v>5052</v>
      </c>
      <c r="B5113" s="1354">
        <f>'Revenues 9-14'!C95</f>
        <v>0</v>
      </c>
      <c r="D5113" s="14" t="str">
        <f t="shared" si="78"/>
        <v>Error?</v>
      </c>
    </row>
    <row r="5114" spans="1:4" x14ac:dyDescent="0.2">
      <c r="A5114" s="56">
        <v>5053</v>
      </c>
      <c r="B5114" s="1354">
        <f>'Revenues 9-14'!C96</f>
        <v>5250</v>
      </c>
      <c r="D5114" s="14" t="str">
        <f t="shared" si="78"/>
        <v>Error?</v>
      </c>
    </row>
    <row r="5115" spans="1:4" x14ac:dyDescent="0.2">
      <c r="A5115" s="56">
        <v>5054</v>
      </c>
      <c r="B5115" s="1354">
        <f>'Revenues 9-14'!C98</f>
        <v>0</v>
      </c>
      <c r="D5115" s="14" t="str">
        <f t="shared" si="78"/>
        <v>Error?</v>
      </c>
    </row>
    <row r="5116" spans="1:4" x14ac:dyDescent="0.2">
      <c r="A5116" s="56">
        <v>5055</v>
      </c>
      <c r="B5116" s="1354">
        <f>'Revenues 9-14'!C99</f>
        <v>0</v>
      </c>
      <c r="D5116" s="14" t="str">
        <f t="shared" si="78"/>
        <v>Error?</v>
      </c>
    </row>
    <row r="5117" spans="1:4" x14ac:dyDescent="0.2">
      <c r="A5117" s="56">
        <v>5056</v>
      </c>
      <c r="B5117" s="1354">
        <f>'Revenues 9-14'!C105</f>
        <v>0</v>
      </c>
      <c r="D5117" s="14" t="str">
        <f t="shared" si="78"/>
        <v>Error?</v>
      </c>
    </row>
    <row r="5118" spans="1:4" x14ac:dyDescent="0.2">
      <c r="A5118" s="56">
        <v>5057</v>
      </c>
      <c r="B5118" s="1354">
        <f>'Revenues 9-14'!C106</f>
        <v>108139</v>
      </c>
      <c r="D5118" s="14" t="str">
        <f t="shared" si="78"/>
        <v>Error?</v>
      </c>
    </row>
    <row r="5119" spans="1:4" x14ac:dyDescent="0.2">
      <c r="A5119" s="56">
        <v>5058</v>
      </c>
      <c r="B5119" s="1354">
        <f>'Revenues 9-14'!C107</f>
        <v>307632</v>
      </c>
      <c r="D5119" s="14" t="str">
        <f t="shared" ref="D5119:D5182" si="79">IF(ISBLANK(B5119),"OK",IF(A5119-B5119=0,"OK","Error?"))</f>
        <v>Error?</v>
      </c>
    </row>
    <row r="5120" spans="1:4" x14ac:dyDescent="0.2">
      <c r="A5120" s="56">
        <v>5059</v>
      </c>
      <c r="B5120" s="1354">
        <f>'Revenues 9-14'!C108</f>
        <v>421021</v>
      </c>
      <c r="C5120" s="14" t="s">
        <v>689</v>
      </c>
      <c r="D5120" s="14" t="str">
        <f t="shared" si="79"/>
        <v>Error?</v>
      </c>
    </row>
    <row r="5121" spans="1:4" x14ac:dyDescent="0.2">
      <c r="A5121" s="56">
        <v>5060</v>
      </c>
      <c r="B5121" s="1354">
        <f>'Revenues 9-14'!C109</f>
        <v>194420263</v>
      </c>
      <c r="C5121" s="14" t="s">
        <v>689</v>
      </c>
      <c r="D5121" s="14" t="str">
        <f t="shared" si="79"/>
        <v>Error?</v>
      </c>
    </row>
    <row r="5122" spans="1:4" x14ac:dyDescent="0.2">
      <c r="A5122" s="56">
        <v>5061</v>
      </c>
      <c r="B5122" s="1354">
        <f>'Revenues 9-14'!C111</f>
        <v>0</v>
      </c>
      <c r="D5122" s="14" t="str">
        <f t="shared" si="79"/>
        <v>Error?</v>
      </c>
    </row>
    <row r="5123" spans="1:4" x14ac:dyDescent="0.2">
      <c r="A5123" s="56">
        <v>5062</v>
      </c>
      <c r="B5123" s="1354">
        <f>'Revenues 9-14'!C112</f>
        <v>0</v>
      </c>
      <c r="D5123" s="14" t="str">
        <f t="shared" si="79"/>
        <v>Error?</v>
      </c>
    </row>
    <row r="5124" spans="1:4" x14ac:dyDescent="0.2">
      <c r="A5124" s="56">
        <v>5063</v>
      </c>
      <c r="B5124" s="1354">
        <f>'Revenues 9-14'!C113</f>
        <v>0</v>
      </c>
      <c r="D5124" s="14" t="str">
        <f t="shared" si="79"/>
        <v>Error?</v>
      </c>
    </row>
    <row r="5125" spans="1:4" x14ac:dyDescent="0.2">
      <c r="A5125" s="56">
        <v>5064</v>
      </c>
      <c r="B5125" s="1354">
        <f>'Revenues 9-14'!C114</f>
        <v>0</v>
      </c>
      <c r="C5125" s="14" t="s">
        <v>689</v>
      </c>
      <c r="D5125" s="14" t="str">
        <f t="shared" si="79"/>
        <v>Error?</v>
      </c>
    </row>
    <row r="5126" spans="1:4" x14ac:dyDescent="0.2">
      <c r="A5126" s="56">
        <v>5065</v>
      </c>
      <c r="B5126" s="1354">
        <f>'Revenues 9-14'!C117</f>
        <v>96253459</v>
      </c>
      <c r="D5126" s="14" t="str">
        <f t="shared" si="79"/>
        <v>Error?</v>
      </c>
    </row>
    <row r="5127" spans="1:4" x14ac:dyDescent="0.2">
      <c r="A5127" s="56">
        <v>5066</v>
      </c>
      <c r="B5127" s="1354">
        <f>'Revenues 9-14'!C119</f>
        <v>0</v>
      </c>
      <c r="D5127" s="14" t="str">
        <f t="shared" si="79"/>
        <v>Error?</v>
      </c>
    </row>
    <row r="5128" spans="1:4" x14ac:dyDescent="0.2">
      <c r="A5128" s="88">
        <v>5067</v>
      </c>
      <c r="D5128" s="14" t="str">
        <f t="shared" si="79"/>
        <v>OK</v>
      </c>
    </row>
    <row r="5129" spans="1:4" x14ac:dyDescent="0.2">
      <c r="A5129" s="88">
        <v>5068</v>
      </c>
      <c r="D5129" s="14" t="str">
        <f t="shared" si="79"/>
        <v>OK</v>
      </c>
    </row>
    <row r="5130" spans="1:4" x14ac:dyDescent="0.2">
      <c r="A5130" s="88">
        <v>5069</v>
      </c>
      <c r="D5130" s="14" t="str">
        <f t="shared" si="79"/>
        <v>OK</v>
      </c>
    </row>
    <row r="5131" spans="1:4" x14ac:dyDescent="0.2">
      <c r="A5131" s="88">
        <v>5070</v>
      </c>
      <c r="D5131" s="14" t="str">
        <f t="shared" si="79"/>
        <v>OK</v>
      </c>
    </row>
    <row r="5132" spans="1:4" x14ac:dyDescent="0.2">
      <c r="A5132" s="56">
        <v>5071</v>
      </c>
      <c r="B5132" s="1354">
        <f>'Revenues 9-14'!C121</f>
        <v>96253459</v>
      </c>
      <c r="C5132" s="14" t="s">
        <v>689</v>
      </c>
      <c r="D5132" s="14" t="str">
        <f t="shared" si="79"/>
        <v>Error?</v>
      </c>
    </row>
    <row r="5133" spans="1:4" x14ac:dyDescent="0.2">
      <c r="A5133" s="56">
        <v>5072</v>
      </c>
      <c r="B5133" s="1354">
        <f>'Revenues 9-14'!C124</f>
        <v>3482700</v>
      </c>
      <c r="D5133" s="14" t="str">
        <f t="shared" si="79"/>
        <v>Error?</v>
      </c>
    </row>
    <row r="5134" spans="1:4" x14ac:dyDescent="0.2">
      <c r="A5134" s="56">
        <v>5073</v>
      </c>
      <c r="B5134" s="1354">
        <f>'Revenues 9-14'!C125</f>
        <v>5174892</v>
      </c>
      <c r="D5134" s="14" t="str">
        <f t="shared" si="79"/>
        <v>Error?</v>
      </c>
    </row>
    <row r="5135" spans="1:4" x14ac:dyDescent="0.2">
      <c r="A5135" s="56">
        <v>5074</v>
      </c>
      <c r="B5135" s="1354">
        <f>'Revenues 9-14'!C126</f>
        <v>5847649</v>
      </c>
      <c r="D5135" s="14" t="str">
        <f t="shared" si="79"/>
        <v>Error?</v>
      </c>
    </row>
    <row r="5136" spans="1:4" x14ac:dyDescent="0.2">
      <c r="A5136" s="88">
        <v>5075</v>
      </c>
      <c r="D5136" s="14" t="str">
        <f t="shared" si="79"/>
        <v>OK</v>
      </c>
    </row>
    <row r="5137" spans="1:4" x14ac:dyDescent="0.2">
      <c r="A5137" s="56">
        <v>5076</v>
      </c>
      <c r="B5137" s="1354">
        <f>'Revenues 9-14'!C127</f>
        <v>1229686</v>
      </c>
      <c r="D5137" s="14" t="str">
        <f t="shared" si="79"/>
        <v>Error?</v>
      </c>
    </row>
    <row r="5138" spans="1:4" x14ac:dyDescent="0.2">
      <c r="A5138" s="88">
        <v>5077</v>
      </c>
      <c r="D5138" s="14" t="str">
        <f t="shared" si="79"/>
        <v>OK</v>
      </c>
    </row>
    <row r="5139" spans="1:4" x14ac:dyDescent="0.2">
      <c r="A5139" s="56">
        <v>5078</v>
      </c>
      <c r="B5139" s="1354">
        <f>'Revenues 9-14'!C128</f>
        <v>185934</v>
      </c>
      <c r="D5139" s="14" t="str">
        <f t="shared" si="79"/>
        <v>Error?</v>
      </c>
    </row>
    <row r="5140" spans="1:4" x14ac:dyDescent="0.2">
      <c r="A5140" s="88">
        <v>5079</v>
      </c>
      <c r="D5140" s="14" t="str">
        <f t="shared" si="79"/>
        <v>OK</v>
      </c>
    </row>
    <row r="5141" spans="1:4" x14ac:dyDescent="0.2">
      <c r="A5141" s="88">
        <v>5080</v>
      </c>
      <c r="D5141" s="14" t="str">
        <f t="shared" si="79"/>
        <v>OK</v>
      </c>
    </row>
    <row r="5142" spans="1:4" x14ac:dyDescent="0.2">
      <c r="A5142" s="56">
        <v>5081</v>
      </c>
      <c r="B5142" s="1354">
        <f>'Revenues 9-14'!C129</f>
        <v>60453</v>
      </c>
      <c r="D5142" s="14" t="str">
        <f t="shared" si="79"/>
        <v>Error?</v>
      </c>
    </row>
    <row r="5143" spans="1:4" x14ac:dyDescent="0.2">
      <c r="A5143" s="88">
        <v>5082</v>
      </c>
      <c r="D5143" s="14" t="str">
        <f t="shared" si="79"/>
        <v>OK</v>
      </c>
    </row>
    <row r="5144" spans="1:4" x14ac:dyDescent="0.2">
      <c r="A5144" s="88">
        <v>5083</v>
      </c>
      <c r="D5144" s="14" t="str">
        <f t="shared" si="79"/>
        <v>OK</v>
      </c>
    </row>
    <row r="5145" spans="1:4" x14ac:dyDescent="0.2">
      <c r="A5145" s="88">
        <v>5084</v>
      </c>
      <c r="D5145" s="14" t="str">
        <f t="shared" si="79"/>
        <v>OK</v>
      </c>
    </row>
    <row r="5146" spans="1:4" x14ac:dyDescent="0.2">
      <c r="A5146" s="88">
        <v>5085</v>
      </c>
      <c r="D5146" s="14" t="str">
        <f t="shared" si="79"/>
        <v>OK</v>
      </c>
    </row>
    <row r="5147" spans="1:4" x14ac:dyDescent="0.2">
      <c r="A5147" s="56">
        <v>5086</v>
      </c>
      <c r="B5147" s="1354">
        <f>'Revenues 9-14'!C131</f>
        <v>15981314</v>
      </c>
      <c r="C5147" s="14" t="s">
        <v>689</v>
      </c>
      <c r="D5147" s="14" t="str">
        <f t="shared" si="79"/>
        <v>Error?</v>
      </c>
    </row>
    <row r="5148" spans="1:4" x14ac:dyDescent="0.2">
      <c r="A5148" s="56">
        <v>5087</v>
      </c>
      <c r="B5148" s="1354">
        <f>'Revenues 9-14'!C133</f>
        <v>0</v>
      </c>
      <c r="D5148" s="14" t="str">
        <f t="shared" si="79"/>
        <v>Error?</v>
      </c>
    </row>
    <row r="5149" spans="1:4" x14ac:dyDescent="0.2">
      <c r="A5149" s="88">
        <v>5088</v>
      </c>
      <c r="D5149" s="14" t="str">
        <f t="shared" si="79"/>
        <v>OK</v>
      </c>
    </row>
    <row r="5150" spans="1:4" x14ac:dyDescent="0.2">
      <c r="A5150" s="88">
        <v>5089</v>
      </c>
      <c r="D5150" s="14" t="str">
        <f t="shared" si="79"/>
        <v>OK</v>
      </c>
    </row>
    <row r="5151" spans="1:4" x14ac:dyDescent="0.2">
      <c r="A5151" s="88">
        <v>5090</v>
      </c>
      <c r="D5151" s="14" t="str">
        <f t="shared" si="79"/>
        <v>OK</v>
      </c>
    </row>
    <row r="5152" spans="1:4" x14ac:dyDescent="0.2">
      <c r="A5152" s="56">
        <v>5091</v>
      </c>
      <c r="B5152" s="1354">
        <f>'Revenues 9-14'!C134</f>
        <v>434276</v>
      </c>
      <c r="D5152" s="14" t="str">
        <f t="shared" si="79"/>
        <v>Error?</v>
      </c>
    </row>
    <row r="5153" spans="1:4" x14ac:dyDescent="0.2">
      <c r="A5153" s="56">
        <v>5092</v>
      </c>
      <c r="B5153" s="1354">
        <f>'Revenues 9-14'!C135</f>
        <v>0</v>
      </c>
      <c r="D5153" s="14" t="str">
        <f t="shared" si="79"/>
        <v>Error?</v>
      </c>
    </row>
    <row r="5154" spans="1:4" x14ac:dyDescent="0.2">
      <c r="A5154" s="88">
        <v>5093</v>
      </c>
      <c r="D5154" s="14" t="str">
        <f t="shared" si="79"/>
        <v>OK</v>
      </c>
    </row>
    <row r="5155" spans="1:4" x14ac:dyDescent="0.2">
      <c r="A5155" s="88">
        <v>5094</v>
      </c>
      <c r="D5155" s="14" t="str">
        <f t="shared" si="79"/>
        <v>OK</v>
      </c>
    </row>
    <row r="5156" spans="1:4" x14ac:dyDescent="0.2">
      <c r="A5156" s="88">
        <v>5095</v>
      </c>
      <c r="D5156" s="14" t="str">
        <f t="shared" si="79"/>
        <v>OK</v>
      </c>
    </row>
    <row r="5157" spans="1:4" x14ac:dyDescent="0.2">
      <c r="A5157" s="88">
        <v>5096</v>
      </c>
      <c r="D5157" s="14" t="str">
        <f t="shared" si="79"/>
        <v>OK</v>
      </c>
    </row>
    <row r="5158" spans="1:4" x14ac:dyDescent="0.2">
      <c r="A5158" s="88">
        <v>5097</v>
      </c>
      <c r="D5158" s="14" t="str">
        <f t="shared" si="79"/>
        <v>OK</v>
      </c>
    </row>
    <row r="5159" spans="1:4" x14ac:dyDescent="0.2">
      <c r="A5159" s="88">
        <v>5098</v>
      </c>
      <c r="D5159" s="14" t="str">
        <f t="shared" si="79"/>
        <v>OK</v>
      </c>
    </row>
    <row r="5160" spans="1:4" x14ac:dyDescent="0.2">
      <c r="A5160" s="88">
        <v>5099</v>
      </c>
      <c r="D5160" s="14" t="str">
        <f t="shared" si="79"/>
        <v>OK</v>
      </c>
    </row>
    <row r="5161" spans="1:4" x14ac:dyDescent="0.2">
      <c r="A5161" s="56">
        <v>5100</v>
      </c>
      <c r="B5161" s="1354">
        <f>'Revenues 9-14'!C140</f>
        <v>434276</v>
      </c>
      <c r="C5161" s="14" t="s">
        <v>689</v>
      </c>
      <c r="D5161" s="14" t="str">
        <f t="shared" si="79"/>
        <v>Error?</v>
      </c>
    </row>
    <row r="5162" spans="1:4" x14ac:dyDescent="0.2">
      <c r="A5162" s="88">
        <v>5101</v>
      </c>
      <c r="D5162" s="14" t="str">
        <f t="shared" si="79"/>
        <v>OK</v>
      </c>
    </row>
    <row r="5163" spans="1:4" x14ac:dyDescent="0.2">
      <c r="A5163" s="56">
        <v>5102</v>
      </c>
      <c r="B5163" s="1354">
        <f>'Revenues 9-14'!C142</f>
        <v>3004004</v>
      </c>
      <c r="D5163" s="14" t="str">
        <f t="shared" si="79"/>
        <v>Error?</v>
      </c>
    </row>
    <row r="5164" spans="1:4" x14ac:dyDescent="0.2">
      <c r="A5164" s="56">
        <v>5103</v>
      </c>
      <c r="B5164" s="1354">
        <f>'Revenues 9-14'!C143</f>
        <v>0</v>
      </c>
      <c r="D5164" s="14" t="str">
        <f t="shared" si="79"/>
        <v>Error?</v>
      </c>
    </row>
    <row r="5165" spans="1:4" x14ac:dyDescent="0.2">
      <c r="A5165" s="56">
        <v>5104</v>
      </c>
      <c r="B5165" s="1354">
        <f>'Revenues 9-14'!C144</f>
        <v>3004004</v>
      </c>
      <c r="C5165" s="14" t="s">
        <v>689</v>
      </c>
      <c r="D5165" s="14" t="str">
        <f t="shared" si="79"/>
        <v>Error?</v>
      </c>
    </row>
    <row r="5166" spans="1:4" x14ac:dyDescent="0.2">
      <c r="A5166" s="88">
        <v>5105</v>
      </c>
      <c r="D5166" s="14" t="str">
        <f t="shared" si="79"/>
        <v>OK</v>
      </c>
    </row>
    <row r="5167" spans="1:4" x14ac:dyDescent="0.2">
      <c r="A5167" s="56">
        <v>5106</v>
      </c>
      <c r="B5167" s="1354">
        <f>'Revenues 9-14'!C145</f>
        <v>126110</v>
      </c>
      <c r="D5167" s="14" t="str">
        <f t="shared" si="79"/>
        <v>Error?</v>
      </c>
    </row>
    <row r="5168" spans="1:4" x14ac:dyDescent="0.2">
      <c r="A5168" s="56">
        <v>5107</v>
      </c>
      <c r="B5168" s="1354">
        <f>'Revenues 9-14'!C147</f>
        <v>184369</v>
      </c>
      <c r="D5168" s="14" t="str">
        <f t="shared" si="79"/>
        <v>Error?</v>
      </c>
    </row>
    <row r="5169" spans="1:4" x14ac:dyDescent="0.2">
      <c r="A5169" s="88">
        <v>5108</v>
      </c>
      <c r="D5169" s="14" t="str">
        <f t="shared" si="79"/>
        <v>OK</v>
      </c>
    </row>
    <row r="5170" spans="1:4" x14ac:dyDescent="0.2">
      <c r="A5170" s="88">
        <v>5109</v>
      </c>
      <c r="D5170" s="14" t="str">
        <f t="shared" si="79"/>
        <v>OK</v>
      </c>
    </row>
    <row r="5171" spans="1:4" x14ac:dyDescent="0.2">
      <c r="A5171" s="56">
        <v>5110</v>
      </c>
      <c r="B5171" s="1354">
        <f>'Revenues 9-14'!C148</f>
        <v>0</v>
      </c>
      <c r="D5171" s="14" t="str">
        <f t="shared" si="79"/>
        <v>Error?</v>
      </c>
    </row>
    <row r="5172" spans="1:4" x14ac:dyDescent="0.2">
      <c r="A5172" s="88">
        <v>5111</v>
      </c>
      <c r="D5172" s="14" t="str">
        <f t="shared" si="79"/>
        <v>OK</v>
      </c>
    </row>
    <row r="5173" spans="1:4" x14ac:dyDescent="0.2">
      <c r="A5173" s="88">
        <v>5112</v>
      </c>
      <c r="D5173" s="14" t="str">
        <f t="shared" si="79"/>
        <v>OK</v>
      </c>
    </row>
    <row r="5174" spans="1:4" x14ac:dyDescent="0.2">
      <c r="A5174" s="88">
        <v>5113</v>
      </c>
      <c r="D5174" s="14" t="str">
        <f t="shared" si="79"/>
        <v>OK</v>
      </c>
    </row>
    <row r="5175" spans="1:4" x14ac:dyDescent="0.2">
      <c r="A5175" s="56">
        <v>5114</v>
      </c>
      <c r="B5175" s="1354">
        <f>'Revenues 9-14'!C151</f>
        <v>0</v>
      </c>
      <c r="D5175" s="14" t="str">
        <f t="shared" si="79"/>
        <v>Error?</v>
      </c>
    </row>
    <row r="5176" spans="1:4" x14ac:dyDescent="0.2">
      <c r="A5176" s="88">
        <v>5115</v>
      </c>
      <c r="D5176" s="14" t="str">
        <f t="shared" si="79"/>
        <v>OK</v>
      </c>
    </row>
    <row r="5177" spans="1:4" x14ac:dyDescent="0.2">
      <c r="A5177" s="56">
        <v>5116</v>
      </c>
      <c r="B5177" s="1354">
        <f>'Revenues 9-14'!C152</f>
        <v>0</v>
      </c>
      <c r="D5177" s="14" t="str">
        <f t="shared" si="79"/>
        <v>Error?</v>
      </c>
    </row>
    <row r="5178" spans="1:4" x14ac:dyDescent="0.2">
      <c r="A5178" s="56">
        <v>5117</v>
      </c>
      <c r="B5178" s="1354">
        <f>'Revenues 9-14'!C154</f>
        <v>0</v>
      </c>
      <c r="C5178" s="14" t="s">
        <v>689</v>
      </c>
      <c r="D5178" s="14" t="str">
        <f t="shared" si="79"/>
        <v>Error?</v>
      </c>
    </row>
    <row r="5179" spans="1:4" x14ac:dyDescent="0.2">
      <c r="A5179" s="88">
        <v>5118</v>
      </c>
      <c r="D5179" s="14" t="str">
        <f t="shared" si="79"/>
        <v>OK</v>
      </c>
    </row>
    <row r="5180" spans="1:4" x14ac:dyDescent="0.2">
      <c r="A5180" s="88">
        <v>5119</v>
      </c>
      <c r="D5180" s="14" t="str">
        <f t="shared" si="79"/>
        <v>OK</v>
      </c>
    </row>
    <row r="5181" spans="1:4" x14ac:dyDescent="0.2">
      <c r="A5181" s="56">
        <v>5120</v>
      </c>
      <c r="B5181" s="1354">
        <f>'Revenues 9-14'!C155</f>
        <v>0</v>
      </c>
      <c r="D5181" s="14" t="str">
        <f t="shared" si="79"/>
        <v>Error?</v>
      </c>
    </row>
    <row r="5182" spans="1:4" x14ac:dyDescent="0.2">
      <c r="A5182" s="88">
        <v>5121</v>
      </c>
      <c r="D5182" s="14" t="str">
        <f t="shared" si="79"/>
        <v>OK</v>
      </c>
    </row>
    <row r="5183" spans="1:4" x14ac:dyDescent="0.2">
      <c r="A5183" s="88">
        <v>5122</v>
      </c>
      <c r="D5183" s="14" t="str">
        <f t="shared" ref="D5183:D5246" si="80">IF(ISBLANK(B5183),"OK",IF(A5183-B5183=0,"OK","Error?"))</f>
        <v>OK</v>
      </c>
    </row>
    <row r="5184" spans="1:4" x14ac:dyDescent="0.2">
      <c r="A5184" s="88">
        <v>5123</v>
      </c>
      <c r="D5184" s="14" t="str">
        <f t="shared" si="80"/>
        <v>OK</v>
      </c>
    </row>
    <row r="5185" spans="1:4" x14ac:dyDescent="0.2">
      <c r="A5185" s="88">
        <v>5124</v>
      </c>
      <c r="D5185" s="14" t="str">
        <f t="shared" si="80"/>
        <v>OK</v>
      </c>
    </row>
    <row r="5186" spans="1:4" x14ac:dyDescent="0.2">
      <c r="A5186" s="88">
        <v>5125</v>
      </c>
      <c r="D5186" s="14" t="str">
        <f t="shared" si="80"/>
        <v>OK</v>
      </c>
    </row>
    <row r="5187" spans="1:4" x14ac:dyDescent="0.2">
      <c r="A5187" s="56">
        <v>5126</v>
      </c>
      <c r="B5187" s="1354">
        <f>'Revenues 9-14'!C156</f>
        <v>0</v>
      </c>
      <c r="D5187" s="14" t="str">
        <f t="shared" si="80"/>
        <v>Error?</v>
      </c>
    </row>
    <row r="5188" spans="1:4" x14ac:dyDescent="0.2">
      <c r="A5188" s="88">
        <v>5127</v>
      </c>
      <c r="D5188" s="14" t="str">
        <f t="shared" si="80"/>
        <v>OK</v>
      </c>
    </row>
    <row r="5189" spans="1:4" x14ac:dyDescent="0.2">
      <c r="A5189" s="88">
        <v>5128</v>
      </c>
      <c r="D5189" s="14" t="str">
        <f t="shared" si="80"/>
        <v>OK</v>
      </c>
    </row>
    <row r="5190" spans="1:4" x14ac:dyDescent="0.2">
      <c r="A5190" s="88">
        <v>5129</v>
      </c>
      <c r="D5190" s="14" t="str">
        <f t="shared" si="80"/>
        <v>OK</v>
      </c>
    </row>
    <row r="5191" spans="1:4" x14ac:dyDescent="0.2">
      <c r="A5191" s="88">
        <v>5130</v>
      </c>
      <c r="D5191" s="14" t="str">
        <f t="shared" si="80"/>
        <v>OK</v>
      </c>
    </row>
    <row r="5192" spans="1:4" x14ac:dyDescent="0.2">
      <c r="A5192" s="88">
        <v>5131</v>
      </c>
      <c r="D5192" s="14" t="str">
        <f t="shared" si="80"/>
        <v>OK</v>
      </c>
    </row>
    <row r="5193" spans="1:4" x14ac:dyDescent="0.2">
      <c r="A5193" s="88">
        <v>5132</v>
      </c>
      <c r="D5193" s="14" t="str">
        <f t="shared" si="80"/>
        <v>OK</v>
      </c>
    </row>
    <row r="5194" spans="1:4" x14ac:dyDescent="0.2">
      <c r="A5194" s="56">
        <v>5133</v>
      </c>
      <c r="B5194" s="1354">
        <f>'Revenues 9-14'!C157</f>
        <v>0</v>
      </c>
      <c r="D5194" s="14" t="str">
        <f t="shared" si="80"/>
        <v>Error?</v>
      </c>
    </row>
    <row r="5195" spans="1:4" x14ac:dyDescent="0.2">
      <c r="A5195" s="88">
        <v>5134</v>
      </c>
      <c r="D5195" s="14" t="str">
        <f t="shared" si="80"/>
        <v>OK</v>
      </c>
    </row>
    <row r="5196" spans="1:4" x14ac:dyDescent="0.2">
      <c r="A5196" s="56">
        <v>5135</v>
      </c>
      <c r="B5196" s="1354">
        <f>'Revenues 9-14'!C158</f>
        <v>3770340</v>
      </c>
      <c r="D5196" s="14" t="str">
        <f t="shared" si="80"/>
        <v>Error?</v>
      </c>
    </row>
    <row r="5197" spans="1:4" x14ac:dyDescent="0.2">
      <c r="A5197" s="88">
        <v>5136</v>
      </c>
      <c r="D5197" s="14" t="str">
        <f t="shared" si="80"/>
        <v>OK</v>
      </c>
    </row>
    <row r="5198" spans="1:4" x14ac:dyDescent="0.2">
      <c r="A5198" s="88">
        <v>5137</v>
      </c>
      <c r="D5198" s="14" t="str">
        <f t="shared" si="80"/>
        <v>OK</v>
      </c>
    </row>
    <row r="5199" spans="1:4" x14ac:dyDescent="0.2">
      <c r="A5199" s="56">
        <v>5138</v>
      </c>
      <c r="B5199" s="1354">
        <f>'Revenues 9-14'!C159</f>
        <v>0</v>
      </c>
      <c r="D5199" s="14" t="str">
        <f t="shared" si="80"/>
        <v>Error?</v>
      </c>
    </row>
    <row r="5200" spans="1:4" x14ac:dyDescent="0.2">
      <c r="A5200" s="56">
        <v>5139</v>
      </c>
      <c r="B5200" s="1354">
        <f>'Revenues 9-14'!C160</f>
        <v>0</v>
      </c>
      <c r="D5200" s="14" t="str">
        <f t="shared" si="80"/>
        <v>Error?</v>
      </c>
    </row>
    <row r="5201" spans="1:4" x14ac:dyDescent="0.2">
      <c r="A5201" s="88">
        <v>5140</v>
      </c>
      <c r="D5201" s="14" t="str">
        <f t="shared" si="80"/>
        <v>OK</v>
      </c>
    </row>
    <row r="5202" spans="1:4" x14ac:dyDescent="0.2">
      <c r="A5202" s="88">
        <v>5141</v>
      </c>
      <c r="D5202" s="14" t="str">
        <f t="shared" si="80"/>
        <v>OK</v>
      </c>
    </row>
    <row r="5203" spans="1:4" x14ac:dyDescent="0.2">
      <c r="A5203" s="88">
        <v>5142</v>
      </c>
      <c r="D5203" s="14" t="str">
        <f t="shared" si="80"/>
        <v>OK</v>
      </c>
    </row>
    <row r="5204" spans="1:4" x14ac:dyDescent="0.2">
      <c r="A5204" s="88">
        <v>5143</v>
      </c>
      <c r="D5204" s="14" t="str">
        <f t="shared" si="80"/>
        <v>OK</v>
      </c>
    </row>
    <row r="5205" spans="1:4" x14ac:dyDescent="0.2">
      <c r="A5205" s="88">
        <v>5144</v>
      </c>
      <c r="D5205" s="14" t="str">
        <f t="shared" si="80"/>
        <v>OK</v>
      </c>
    </row>
    <row r="5206" spans="1:4" x14ac:dyDescent="0.2">
      <c r="A5206" s="88">
        <v>5145</v>
      </c>
      <c r="D5206" s="14" t="str">
        <f t="shared" si="80"/>
        <v>OK</v>
      </c>
    </row>
    <row r="5207" spans="1:4" x14ac:dyDescent="0.2">
      <c r="A5207" s="88">
        <v>5146</v>
      </c>
      <c r="D5207" s="14" t="str">
        <f t="shared" si="80"/>
        <v>OK</v>
      </c>
    </row>
    <row r="5208" spans="1:4" x14ac:dyDescent="0.2">
      <c r="A5208" s="88">
        <v>5147</v>
      </c>
      <c r="D5208" s="14" t="str">
        <f t="shared" si="80"/>
        <v>OK</v>
      </c>
    </row>
    <row r="5209" spans="1:4" x14ac:dyDescent="0.2">
      <c r="A5209" s="88">
        <v>5148</v>
      </c>
      <c r="D5209" s="14" t="str">
        <f t="shared" si="80"/>
        <v>OK</v>
      </c>
    </row>
    <row r="5210" spans="1:4" x14ac:dyDescent="0.2">
      <c r="A5210" s="88">
        <v>5149</v>
      </c>
      <c r="D5210" s="14" t="str">
        <f t="shared" si="80"/>
        <v>OK</v>
      </c>
    </row>
    <row r="5211" spans="1:4" x14ac:dyDescent="0.2">
      <c r="A5211" s="88">
        <v>5150</v>
      </c>
      <c r="D5211" s="14" t="str">
        <f t="shared" si="80"/>
        <v>OK</v>
      </c>
    </row>
    <row r="5212" spans="1:4" x14ac:dyDescent="0.2">
      <c r="A5212" s="88">
        <v>5151</v>
      </c>
      <c r="D5212" s="14" t="str">
        <f t="shared" si="80"/>
        <v>OK</v>
      </c>
    </row>
    <row r="5213" spans="1:4" x14ac:dyDescent="0.2">
      <c r="A5213" s="88">
        <v>5152</v>
      </c>
      <c r="D5213" s="14" t="str">
        <f t="shared" si="80"/>
        <v>OK</v>
      </c>
    </row>
    <row r="5214" spans="1:4" x14ac:dyDescent="0.2">
      <c r="A5214" s="56">
        <v>5153</v>
      </c>
      <c r="B5214" s="1354">
        <f>'Revenues 9-14'!C172</f>
        <v>25782862</v>
      </c>
      <c r="C5214" s="14" t="s">
        <v>689</v>
      </c>
      <c r="D5214" s="14" t="str">
        <f t="shared" si="80"/>
        <v>Error?</v>
      </c>
    </row>
    <row r="5215" spans="1:4" x14ac:dyDescent="0.2">
      <c r="A5215" s="88">
        <v>5154</v>
      </c>
      <c r="D5215" s="14" t="str">
        <f t="shared" si="80"/>
        <v>OK</v>
      </c>
    </row>
    <row r="5216" spans="1:4" x14ac:dyDescent="0.2">
      <c r="A5216" s="88">
        <v>5155</v>
      </c>
      <c r="D5216" s="14" t="str">
        <f t="shared" si="80"/>
        <v>OK</v>
      </c>
    </row>
    <row r="5217" spans="1:4" x14ac:dyDescent="0.2">
      <c r="A5217" s="88">
        <v>5156</v>
      </c>
      <c r="D5217" s="14" t="str">
        <f t="shared" si="80"/>
        <v>OK</v>
      </c>
    </row>
    <row r="5218" spans="1:4" x14ac:dyDescent="0.2">
      <c r="A5218" s="88">
        <v>5157</v>
      </c>
      <c r="D5218" s="14" t="str">
        <f t="shared" si="80"/>
        <v>OK</v>
      </c>
    </row>
    <row r="5219" spans="1:4" x14ac:dyDescent="0.2">
      <c r="A5219" s="88">
        <v>5158</v>
      </c>
      <c r="D5219" s="14" t="str">
        <f t="shared" si="80"/>
        <v>OK</v>
      </c>
    </row>
    <row r="5220" spans="1:4" x14ac:dyDescent="0.2">
      <c r="A5220" s="88">
        <v>5159</v>
      </c>
      <c r="D5220" s="14" t="str">
        <f t="shared" si="80"/>
        <v>OK</v>
      </c>
    </row>
    <row r="5221" spans="1:4" x14ac:dyDescent="0.2">
      <c r="A5221" s="88">
        <v>5160</v>
      </c>
      <c r="D5221" s="14" t="str">
        <f t="shared" si="80"/>
        <v>OK</v>
      </c>
    </row>
    <row r="5222" spans="1:4" x14ac:dyDescent="0.2">
      <c r="A5222" s="88">
        <v>5161</v>
      </c>
      <c r="D5222" s="14" t="str">
        <f t="shared" si="80"/>
        <v>OK</v>
      </c>
    </row>
    <row r="5223" spans="1:4" x14ac:dyDescent="0.2">
      <c r="A5223" s="56">
        <v>5162</v>
      </c>
      <c r="B5223" s="1354">
        <f>'Revenues 9-14'!C173</f>
        <v>122036321</v>
      </c>
      <c r="C5223" s="14" t="s">
        <v>689</v>
      </c>
      <c r="D5223" s="14" t="str">
        <f t="shared" si="80"/>
        <v>Error?</v>
      </c>
    </row>
    <row r="5224" spans="1:4" x14ac:dyDescent="0.2">
      <c r="A5224" s="56">
        <v>5163</v>
      </c>
      <c r="B5224" s="1354">
        <f>'Revenues 9-14'!C176</f>
        <v>0</v>
      </c>
      <c r="D5224" s="14" t="str">
        <f t="shared" si="80"/>
        <v>Error?</v>
      </c>
    </row>
    <row r="5225" spans="1:4" x14ac:dyDescent="0.2">
      <c r="A5225" s="56">
        <v>5164</v>
      </c>
      <c r="B5225" s="1354">
        <f>'Revenues 9-14'!C178</f>
        <v>0</v>
      </c>
      <c r="C5225" s="14" t="s">
        <v>689</v>
      </c>
      <c r="D5225" s="14" t="str">
        <f t="shared" si="80"/>
        <v>Error?</v>
      </c>
    </row>
    <row r="5226" spans="1:4" x14ac:dyDescent="0.2">
      <c r="A5226" s="88">
        <v>5165</v>
      </c>
      <c r="D5226" s="14" t="str">
        <f t="shared" si="80"/>
        <v>OK</v>
      </c>
    </row>
    <row r="5227" spans="1:4" x14ac:dyDescent="0.2">
      <c r="A5227" s="88">
        <v>5166</v>
      </c>
      <c r="D5227" s="14" t="str">
        <f t="shared" si="80"/>
        <v>OK</v>
      </c>
    </row>
    <row r="5228" spans="1:4" x14ac:dyDescent="0.2">
      <c r="A5228" s="88">
        <v>5167</v>
      </c>
      <c r="D5228" s="14" t="str">
        <f t="shared" si="80"/>
        <v>OK</v>
      </c>
    </row>
    <row r="5229" spans="1:4" x14ac:dyDescent="0.2">
      <c r="A5229" s="88">
        <v>5168</v>
      </c>
      <c r="D5229" s="14" t="str">
        <f t="shared" si="80"/>
        <v>OK</v>
      </c>
    </row>
    <row r="5230" spans="1:4" x14ac:dyDescent="0.2">
      <c r="A5230" s="56">
        <v>5169</v>
      </c>
      <c r="B5230" s="1354">
        <f>'Revenues 9-14'!C180</f>
        <v>0</v>
      </c>
      <c r="D5230" s="14" t="str">
        <f t="shared" si="80"/>
        <v>Error?</v>
      </c>
    </row>
    <row r="5231" spans="1:4" x14ac:dyDescent="0.2">
      <c r="A5231" s="56">
        <v>5170</v>
      </c>
      <c r="B5231" s="1354">
        <f>'Revenues 9-14'!C181</f>
        <v>0</v>
      </c>
      <c r="D5231" s="14" t="str">
        <f t="shared" si="80"/>
        <v>Error?</v>
      </c>
    </row>
    <row r="5232" spans="1:4" x14ac:dyDescent="0.2">
      <c r="A5232" s="56">
        <v>5171</v>
      </c>
      <c r="B5232" s="1354">
        <f>'Revenues 9-14'!C184</f>
        <v>0</v>
      </c>
      <c r="C5232" s="14" t="s">
        <v>689</v>
      </c>
      <c r="D5232" s="14" t="str">
        <f t="shared" si="80"/>
        <v>Error?</v>
      </c>
    </row>
    <row r="5233" spans="1:4" x14ac:dyDescent="0.2">
      <c r="A5233" s="56">
        <v>5172</v>
      </c>
      <c r="B5233" s="1354">
        <f>'Revenues 9-14'!C187</f>
        <v>0</v>
      </c>
      <c r="D5233" s="14" t="str">
        <f t="shared" si="80"/>
        <v>Error?</v>
      </c>
    </row>
    <row r="5234" spans="1:4" x14ac:dyDescent="0.2">
      <c r="A5234" s="88">
        <v>5173</v>
      </c>
      <c r="D5234" s="14" t="str">
        <f t="shared" si="80"/>
        <v>OK</v>
      </c>
    </row>
    <row r="5235" spans="1:4" x14ac:dyDescent="0.2">
      <c r="A5235" s="88">
        <v>5174</v>
      </c>
      <c r="D5235" s="14" t="str">
        <f t="shared" si="80"/>
        <v>OK</v>
      </c>
    </row>
    <row r="5236" spans="1:4" x14ac:dyDescent="0.2">
      <c r="A5236" s="88">
        <v>5175</v>
      </c>
      <c r="D5236" s="14" t="str">
        <f t="shared" si="80"/>
        <v>OK</v>
      </c>
    </row>
    <row r="5237" spans="1:4" x14ac:dyDescent="0.2">
      <c r="A5237" s="88">
        <v>5176</v>
      </c>
      <c r="D5237" s="14" t="str">
        <f t="shared" si="80"/>
        <v>OK</v>
      </c>
    </row>
    <row r="5238" spans="1:4" x14ac:dyDescent="0.2">
      <c r="A5238" s="88">
        <v>5177</v>
      </c>
      <c r="D5238" s="14" t="str">
        <f t="shared" si="80"/>
        <v>OK</v>
      </c>
    </row>
    <row r="5239" spans="1:4" x14ac:dyDescent="0.2">
      <c r="A5239" s="56">
        <v>5178</v>
      </c>
      <c r="B5239" s="1354">
        <f>'Revenues 9-14'!C194</f>
        <v>9487942</v>
      </c>
      <c r="D5239" s="14" t="str">
        <f t="shared" si="80"/>
        <v>Error?</v>
      </c>
    </row>
    <row r="5240" spans="1:4" x14ac:dyDescent="0.2">
      <c r="A5240" s="56">
        <v>5179</v>
      </c>
      <c r="B5240" s="1354">
        <f>'Revenues 9-14'!C195</f>
        <v>0</v>
      </c>
      <c r="D5240" s="14" t="str">
        <f t="shared" si="80"/>
        <v>Error?</v>
      </c>
    </row>
    <row r="5241" spans="1:4" x14ac:dyDescent="0.2">
      <c r="A5241" s="56">
        <v>5180</v>
      </c>
      <c r="B5241" s="1354">
        <f>'Revenues 9-14'!C196</f>
        <v>2324614</v>
      </c>
      <c r="D5241" s="14" t="str">
        <f t="shared" si="80"/>
        <v>Error?</v>
      </c>
    </row>
    <row r="5242" spans="1:4" x14ac:dyDescent="0.2">
      <c r="A5242" s="56">
        <v>5181</v>
      </c>
      <c r="B5242" s="1354">
        <f>'Revenues 9-14'!C197</f>
        <v>0</v>
      </c>
      <c r="D5242" s="14" t="str">
        <f t="shared" si="80"/>
        <v>Error?</v>
      </c>
    </row>
    <row r="5243" spans="1:4" x14ac:dyDescent="0.2">
      <c r="A5243" s="56">
        <v>5182</v>
      </c>
      <c r="B5243" s="1354">
        <f>'Revenues 9-14'!C198</f>
        <v>0</v>
      </c>
      <c r="D5243" s="14" t="str">
        <f t="shared" si="80"/>
        <v>Error?</v>
      </c>
    </row>
    <row r="5244" spans="1:4" x14ac:dyDescent="0.2">
      <c r="A5244" s="88">
        <v>5183</v>
      </c>
      <c r="D5244" s="14" t="str">
        <f t="shared" si="80"/>
        <v>OK</v>
      </c>
    </row>
    <row r="5245" spans="1:4" x14ac:dyDescent="0.2">
      <c r="A5245" s="88">
        <v>5184</v>
      </c>
      <c r="D5245" s="14" t="str">
        <f t="shared" si="80"/>
        <v>OK</v>
      </c>
    </row>
    <row r="5246" spans="1:4" x14ac:dyDescent="0.2">
      <c r="A5246" s="56">
        <v>5185</v>
      </c>
      <c r="B5246" s="1354">
        <f>'Revenues 9-14'!C201</f>
        <v>11812556</v>
      </c>
      <c r="C5246" s="14" t="s">
        <v>689</v>
      </c>
      <c r="D5246" s="14" t="str">
        <f t="shared" si="80"/>
        <v>Error?</v>
      </c>
    </row>
    <row r="5247" spans="1:4" x14ac:dyDescent="0.2">
      <c r="A5247" s="56">
        <v>5186</v>
      </c>
      <c r="B5247" s="1354">
        <f>'Revenues 9-14'!C203</f>
        <v>8041987</v>
      </c>
      <c r="D5247" s="14" t="str">
        <f t="shared" ref="D5247:D5310" si="81">IF(ISBLANK(B5247),"OK",IF(A5247-B5247=0,"OK","Error?"))</f>
        <v>Error?</v>
      </c>
    </row>
    <row r="5248" spans="1:4" x14ac:dyDescent="0.2">
      <c r="A5248" s="56">
        <v>5187</v>
      </c>
      <c r="B5248" s="1354">
        <f>'Revenues 9-14'!C204</f>
        <v>0</v>
      </c>
      <c r="D5248" s="14" t="str">
        <f t="shared" si="81"/>
        <v>Error?</v>
      </c>
    </row>
    <row r="5249" spans="1:4" x14ac:dyDescent="0.2">
      <c r="A5249" s="88">
        <v>5188</v>
      </c>
      <c r="D5249" s="14" t="str">
        <f t="shared" si="81"/>
        <v>OK</v>
      </c>
    </row>
    <row r="5250" spans="1:4" x14ac:dyDescent="0.2">
      <c r="A5250" s="88">
        <v>5189</v>
      </c>
      <c r="D5250" s="14" t="str">
        <f t="shared" si="81"/>
        <v>OK</v>
      </c>
    </row>
    <row r="5251" spans="1:4" x14ac:dyDescent="0.2">
      <c r="A5251" s="88">
        <v>5190</v>
      </c>
      <c r="D5251" s="14" t="str">
        <f t="shared" si="81"/>
        <v>OK</v>
      </c>
    </row>
    <row r="5252" spans="1:4" x14ac:dyDescent="0.2">
      <c r="A5252" s="88">
        <v>5191</v>
      </c>
      <c r="D5252" s="14" t="str">
        <f t="shared" si="81"/>
        <v>OK</v>
      </c>
    </row>
    <row r="5253" spans="1:4" x14ac:dyDescent="0.2">
      <c r="A5253" s="88">
        <v>5192</v>
      </c>
      <c r="D5253" s="14" t="str">
        <f t="shared" si="81"/>
        <v>OK</v>
      </c>
    </row>
    <row r="5254" spans="1:4" x14ac:dyDescent="0.2">
      <c r="A5254" s="56">
        <v>5193</v>
      </c>
      <c r="B5254" s="1354">
        <f>'Revenues 9-14'!C207</f>
        <v>0</v>
      </c>
      <c r="D5254" s="14" t="str">
        <f t="shared" si="81"/>
        <v>Error?</v>
      </c>
    </row>
    <row r="5255" spans="1:4" x14ac:dyDescent="0.2">
      <c r="A5255" s="56">
        <v>5194</v>
      </c>
      <c r="B5255" s="1354">
        <f>'Revenues 9-14'!C209</f>
        <v>0</v>
      </c>
      <c r="D5255" s="14" t="str">
        <f t="shared" si="81"/>
        <v>Error?</v>
      </c>
    </row>
    <row r="5256" spans="1:4" x14ac:dyDescent="0.2">
      <c r="A5256" s="56">
        <v>5195</v>
      </c>
      <c r="B5256" s="1354">
        <f>'Revenues 9-14'!C213</f>
        <v>0</v>
      </c>
      <c r="D5256" s="14" t="str">
        <f t="shared" si="81"/>
        <v>Error?</v>
      </c>
    </row>
    <row r="5257" spans="1:4" x14ac:dyDescent="0.2">
      <c r="A5257" s="88">
        <v>5196</v>
      </c>
      <c r="D5257" s="14" t="str">
        <f t="shared" si="81"/>
        <v>OK</v>
      </c>
    </row>
    <row r="5258" spans="1:4" x14ac:dyDescent="0.2">
      <c r="A5258" s="88">
        <v>5197</v>
      </c>
      <c r="D5258" s="14" t="str">
        <f t="shared" si="81"/>
        <v>OK</v>
      </c>
    </row>
    <row r="5259" spans="1:4" x14ac:dyDescent="0.2">
      <c r="A5259" s="88">
        <v>5198</v>
      </c>
      <c r="D5259" s="14" t="str">
        <f t="shared" si="81"/>
        <v>OK</v>
      </c>
    </row>
    <row r="5260" spans="1:4" x14ac:dyDescent="0.2">
      <c r="A5260" s="56">
        <v>5199</v>
      </c>
      <c r="B5260" s="1354">
        <f>'Revenues 9-14'!C211</f>
        <v>8041987</v>
      </c>
      <c r="C5260" s="14" t="s">
        <v>689</v>
      </c>
      <c r="D5260" s="14" t="str">
        <f t="shared" si="81"/>
        <v>Error?</v>
      </c>
    </row>
    <row r="5261" spans="1:4" x14ac:dyDescent="0.2">
      <c r="A5261" s="88">
        <v>5200</v>
      </c>
      <c r="D5261" s="14" t="str">
        <f t="shared" si="81"/>
        <v>OK</v>
      </c>
    </row>
    <row r="5262" spans="1:4" x14ac:dyDescent="0.2">
      <c r="A5262" s="88">
        <v>5201</v>
      </c>
      <c r="D5262" s="14" t="str">
        <f t="shared" si="81"/>
        <v>OK</v>
      </c>
    </row>
    <row r="5263" spans="1:4" x14ac:dyDescent="0.2">
      <c r="A5263" s="88">
        <v>5202</v>
      </c>
      <c r="D5263" s="14" t="str">
        <f t="shared" si="81"/>
        <v>OK</v>
      </c>
    </row>
    <row r="5264" spans="1:4" x14ac:dyDescent="0.2">
      <c r="A5264" s="88">
        <v>5203</v>
      </c>
      <c r="D5264" s="14" t="str">
        <f t="shared" si="81"/>
        <v>OK</v>
      </c>
    </row>
    <row r="5265" spans="1:4" x14ac:dyDescent="0.2">
      <c r="A5265" s="88">
        <v>5204</v>
      </c>
      <c r="D5265" s="14" t="str">
        <f t="shared" si="81"/>
        <v>OK</v>
      </c>
    </row>
    <row r="5266" spans="1:4" x14ac:dyDescent="0.2">
      <c r="A5266" s="88">
        <v>5205</v>
      </c>
      <c r="D5266" s="14" t="str">
        <f t="shared" si="81"/>
        <v>OK</v>
      </c>
    </row>
    <row r="5267" spans="1:4" x14ac:dyDescent="0.2">
      <c r="A5267" s="88">
        <v>5206</v>
      </c>
      <c r="D5267" s="14" t="str">
        <f t="shared" si="81"/>
        <v>OK</v>
      </c>
    </row>
    <row r="5268" spans="1:4" x14ac:dyDescent="0.2">
      <c r="A5268" s="88">
        <v>5207</v>
      </c>
      <c r="D5268" s="14" t="str">
        <f t="shared" si="81"/>
        <v>OK</v>
      </c>
    </row>
    <row r="5269" spans="1:4" x14ac:dyDescent="0.2">
      <c r="A5269" s="88">
        <v>5208</v>
      </c>
      <c r="D5269" s="14" t="str">
        <f t="shared" si="81"/>
        <v>OK</v>
      </c>
    </row>
    <row r="5270" spans="1:4" x14ac:dyDescent="0.2">
      <c r="A5270" s="88">
        <v>5209</v>
      </c>
      <c r="D5270" s="14" t="str">
        <f t="shared" si="81"/>
        <v>OK</v>
      </c>
    </row>
    <row r="5271" spans="1:4" x14ac:dyDescent="0.2">
      <c r="A5271" s="88">
        <v>5210</v>
      </c>
      <c r="D5271" s="14" t="str">
        <f t="shared" si="81"/>
        <v>OK</v>
      </c>
    </row>
    <row r="5272" spans="1:4" x14ac:dyDescent="0.2">
      <c r="A5272" s="88">
        <v>5211</v>
      </c>
      <c r="D5272" s="14" t="str">
        <f t="shared" si="81"/>
        <v>OK</v>
      </c>
    </row>
    <row r="5273" spans="1:4" x14ac:dyDescent="0.2">
      <c r="A5273" s="88">
        <v>5212</v>
      </c>
      <c r="D5273" s="14" t="str">
        <f t="shared" si="81"/>
        <v>OK</v>
      </c>
    </row>
    <row r="5274" spans="1:4" x14ac:dyDescent="0.2">
      <c r="A5274" s="56">
        <v>5213</v>
      </c>
      <c r="B5274" s="1354">
        <f>'Revenues 9-14'!C218</f>
        <v>149349</v>
      </c>
      <c r="D5274" s="14" t="str">
        <f t="shared" si="81"/>
        <v>Error?</v>
      </c>
    </row>
    <row r="5275" spans="1:4" x14ac:dyDescent="0.2">
      <c r="A5275" s="56">
        <v>5214</v>
      </c>
      <c r="B5275" s="1354">
        <f>'Revenues 9-14'!C219</f>
        <v>0</v>
      </c>
      <c r="D5275" s="14" t="str">
        <f t="shared" si="81"/>
        <v>Error?</v>
      </c>
    </row>
    <row r="5276" spans="1:4" x14ac:dyDescent="0.2">
      <c r="A5276" s="88">
        <v>5215</v>
      </c>
      <c r="D5276" s="14" t="str">
        <f t="shared" si="81"/>
        <v>OK</v>
      </c>
    </row>
    <row r="5277" spans="1:4" x14ac:dyDescent="0.2">
      <c r="A5277" s="88">
        <v>5216</v>
      </c>
      <c r="D5277" s="14" t="str">
        <f t="shared" si="81"/>
        <v>OK</v>
      </c>
    </row>
    <row r="5278" spans="1:4" x14ac:dyDescent="0.2">
      <c r="A5278" s="56">
        <v>5217</v>
      </c>
      <c r="B5278" s="1354">
        <f>'Revenues 9-14'!C220</f>
        <v>7778813</v>
      </c>
      <c r="D5278" s="14" t="str">
        <f t="shared" si="81"/>
        <v>Error?</v>
      </c>
    </row>
    <row r="5279" spans="1:4" x14ac:dyDescent="0.2">
      <c r="A5279" s="56">
        <v>5218</v>
      </c>
      <c r="B5279" s="1354">
        <f>'Revenues 9-14'!C221</f>
        <v>454341</v>
      </c>
      <c r="D5279" s="14" t="str">
        <f t="shared" si="81"/>
        <v>Error?</v>
      </c>
    </row>
    <row r="5280" spans="1:4" x14ac:dyDescent="0.2">
      <c r="A5280" s="56">
        <v>5219</v>
      </c>
      <c r="B5280" s="1354">
        <f>'Revenues 9-14'!C222</f>
        <v>0</v>
      </c>
      <c r="D5280" s="14" t="str">
        <f t="shared" si="81"/>
        <v>Error?</v>
      </c>
    </row>
    <row r="5281" spans="1:4" x14ac:dyDescent="0.2">
      <c r="A5281" s="88">
        <v>5220</v>
      </c>
      <c r="D5281" s="14" t="str">
        <f t="shared" si="81"/>
        <v>OK</v>
      </c>
    </row>
    <row r="5282" spans="1:4" x14ac:dyDescent="0.2">
      <c r="A5282" s="88">
        <v>5221</v>
      </c>
      <c r="D5282" s="14" t="str">
        <f t="shared" si="81"/>
        <v>OK</v>
      </c>
    </row>
    <row r="5283" spans="1:4" x14ac:dyDescent="0.2">
      <c r="A5283" s="88">
        <v>5222</v>
      </c>
      <c r="D5283" s="14" t="str">
        <f t="shared" si="81"/>
        <v>OK</v>
      </c>
    </row>
    <row r="5284" spans="1:4" x14ac:dyDescent="0.2">
      <c r="A5284" s="88">
        <v>5223</v>
      </c>
      <c r="D5284" s="14" t="str">
        <f t="shared" si="81"/>
        <v>OK</v>
      </c>
    </row>
    <row r="5285" spans="1:4" x14ac:dyDescent="0.2">
      <c r="A5285" s="88">
        <v>5224</v>
      </c>
      <c r="D5285" s="14" t="str">
        <f t="shared" si="81"/>
        <v>OK</v>
      </c>
    </row>
    <row r="5286" spans="1:4" x14ac:dyDescent="0.2">
      <c r="A5286" s="56">
        <v>5225</v>
      </c>
      <c r="B5286" s="1354">
        <f>'Revenues 9-14'!C224</f>
        <v>8382503</v>
      </c>
      <c r="C5286" s="14" t="s">
        <v>689</v>
      </c>
      <c r="D5286" s="14" t="str">
        <f t="shared" si="81"/>
        <v>Error?</v>
      </c>
    </row>
    <row r="5287" spans="1:4" x14ac:dyDescent="0.2">
      <c r="A5287" s="88">
        <v>5226</v>
      </c>
      <c r="D5287" s="14" t="str">
        <f t="shared" si="81"/>
        <v>OK</v>
      </c>
    </row>
    <row r="5288" spans="1:4" x14ac:dyDescent="0.2">
      <c r="A5288" s="88">
        <v>5227</v>
      </c>
      <c r="D5288" s="14" t="str">
        <f t="shared" si="81"/>
        <v>OK</v>
      </c>
    </row>
    <row r="5289" spans="1:4" x14ac:dyDescent="0.2">
      <c r="A5289" s="88">
        <v>5228</v>
      </c>
      <c r="D5289" s="14" t="str">
        <f t="shared" si="81"/>
        <v>OK</v>
      </c>
    </row>
    <row r="5290" spans="1:4" x14ac:dyDescent="0.2">
      <c r="A5290" s="88">
        <v>5229</v>
      </c>
      <c r="D5290" s="14" t="str">
        <f t="shared" si="81"/>
        <v>OK</v>
      </c>
    </row>
    <row r="5291" spans="1:4" x14ac:dyDescent="0.2">
      <c r="A5291" s="88">
        <v>5230</v>
      </c>
      <c r="D5291" s="14" t="str">
        <f t="shared" si="81"/>
        <v>OK</v>
      </c>
    </row>
    <row r="5292" spans="1:4" x14ac:dyDescent="0.2">
      <c r="A5292" s="88">
        <v>5231</v>
      </c>
      <c r="D5292" s="14" t="str">
        <f t="shared" si="81"/>
        <v>OK</v>
      </c>
    </row>
    <row r="5293" spans="1:4" x14ac:dyDescent="0.2">
      <c r="A5293" s="88">
        <v>5232</v>
      </c>
      <c r="D5293" s="14" t="str">
        <f t="shared" si="81"/>
        <v>OK</v>
      </c>
    </row>
    <row r="5294" spans="1:4" x14ac:dyDescent="0.2">
      <c r="A5294" s="88">
        <v>5233</v>
      </c>
      <c r="D5294" s="14" t="str">
        <f t="shared" si="81"/>
        <v>OK</v>
      </c>
    </row>
    <row r="5295" spans="1:4" x14ac:dyDescent="0.2">
      <c r="A5295" s="88">
        <v>5234</v>
      </c>
      <c r="D5295" s="14" t="str">
        <f t="shared" si="81"/>
        <v>OK</v>
      </c>
    </row>
    <row r="5296" spans="1:4" x14ac:dyDescent="0.2">
      <c r="A5296" s="88">
        <v>5235</v>
      </c>
      <c r="D5296" s="14" t="str">
        <f t="shared" si="81"/>
        <v>OK</v>
      </c>
    </row>
    <row r="5297" spans="1:4" x14ac:dyDescent="0.2">
      <c r="A5297" s="88">
        <v>5236</v>
      </c>
      <c r="D5297" s="14" t="str">
        <f t="shared" si="81"/>
        <v>OK</v>
      </c>
    </row>
    <row r="5298" spans="1:4" x14ac:dyDescent="0.2">
      <c r="A5298" s="88">
        <v>5237</v>
      </c>
      <c r="D5298" s="14" t="str">
        <f t="shared" si="81"/>
        <v>OK</v>
      </c>
    </row>
    <row r="5299" spans="1:4" x14ac:dyDescent="0.2">
      <c r="A5299" s="88">
        <v>5238</v>
      </c>
      <c r="D5299" s="14" t="str">
        <f t="shared" si="81"/>
        <v>OK</v>
      </c>
    </row>
    <row r="5300" spans="1:4" x14ac:dyDescent="0.2">
      <c r="A5300" s="88">
        <v>5239</v>
      </c>
      <c r="D5300" s="14" t="str">
        <f t="shared" si="81"/>
        <v>OK</v>
      </c>
    </row>
    <row r="5301" spans="1:4" x14ac:dyDescent="0.2">
      <c r="A5301" s="56">
        <v>5240</v>
      </c>
      <c r="B5301" s="1354">
        <f>'Revenues 9-14'!C226</f>
        <v>0</v>
      </c>
      <c r="D5301" s="14" t="str">
        <f t="shared" si="81"/>
        <v>Error?</v>
      </c>
    </row>
    <row r="5302" spans="1:4" x14ac:dyDescent="0.2">
      <c r="A5302" s="88">
        <v>5241</v>
      </c>
      <c r="D5302" s="14" t="str">
        <f t="shared" si="81"/>
        <v>OK</v>
      </c>
    </row>
    <row r="5303" spans="1:4" x14ac:dyDescent="0.2">
      <c r="A5303" s="88">
        <v>5242</v>
      </c>
      <c r="D5303" s="14" t="str">
        <f t="shared" si="81"/>
        <v>OK</v>
      </c>
    </row>
    <row r="5304" spans="1:4" x14ac:dyDescent="0.2">
      <c r="A5304" s="56">
        <v>5243</v>
      </c>
      <c r="B5304" s="1354">
        <f>'Revenues 9-14'!C228</f>
        <v>358537</v>
      </c>
      <c r="C5304" s="14" t="s">
        <v>689</v>
      </c>
      <c r="D5304" s="14" t="str">
        <f t="shared" si="81"/>
        <v>Error?</v>
      </c>
    </row>
    <row r="5305" spans="1:4" x14ac:dyDescent="0.2">
      <c r="A5305" s="88">
        <v>5244</v>
      </c>
      <c r="D5305" s="14" t="str">
        <f t="shared" si="81"/>
        <v>OK</v>
      </c>
    </row>
    <row r="5306" spans="1:4" x14ac:dyDescent="0.2">
      <c r="A5306" s="88">
        <v>5245</v>
      </c>
      <c r="D5306" s="14" t="str">
        <f t="shared" si="81"/>
        <v>OK</v>
      </c>
    </row>
    <row r="5307" spans="1:4" x14ac:dyDescent="0.2">
      <c r="A5307" s="88">
        <v>5246</v>
      </c>
      <c r="D5307" s="14" t="str">
        <f t="shared" si="81"/>
        <v>OK</v>
      </c>
    </row>
    <row r="5308" spans="1:4" x14ac:dyDescent="0.2">
      <c r="A5308" s="88">
        <v>5247</v>
      </c>
      <c r="D5308" s="14" t="str">
        <f t="shared" si="81"/>
        <v>OK</v>
      </c>
    </row>
    <row r="5309" spans="1:4" x14ac:dyDescent="0.2">
      <c r="A5309" s="88">
        <v>5248</v>
      </c>
      <c r="D5309" s="14" t="str">
        <f t="shared" si="81"/>
        <v>OK</v>
      </c>
    </row>
    <row r="5310" spans="1:4" x14ac:dyDescent="0.2">
      <c r="A5310" s="56">
        <v>5249</v>
      </c>
      <c r="B5310" s="1354">
        <f>'Revenues 9-14'!C229</f>
        <v>0</v>
      </c>
      <c r="D5310" s="14" t="str">
        <f t="shared" si="81"/>
        <v>Error?</v>
      </c>
    </row>
    <row r="5311" spans="1:4" x14ac:dyDescent="0.2">
      <c r="A5311" s="88">
        <v>5250</v>
      </c>
      <c r="D5311" s="14" t="str">
        <f t="shared" ref="D5311:D5374" si="82">IF(ISBLANK(B5311),"OK",IF(A5311-B5311=0,"OK","Error?"))</f>
        <v>OK</v>
      </c>
    </row>
    <row r="5312" spans="1:4" x14ac:dyDescent="0.2">
      <c r="A5312" s="56">
        <v>5251</v>
      </c>
      <c r="B5312" s="1354">
        <f>'Revenues 9-14'!C263</f>
        <v>25604</v>
      </c>
      <c r="D5312" s="14" t="str">
        <f t="shared" si="82"/>
        <v>Error?</v>
      </c>
    </row>
    <row r="5313" spans="1:4" x14ac:dyDescent="0.2">
      <c r="A5313" s="56">
        <v>5252</v>
      </c>
      <c r="B5313" s="1354">
        <f>'Revenues 9-14'!C265</f>
        <v>0</v>
      </c>
      <c r="D5313" s="14" t="str">
        <f t="shared" si="82"/>
        <v>Error?</v>
      </c>
    </row>
    <row r="5314" spans="1:4" x14ac:dyDescent="0.2">
      <c r="A5314" s="88">
        <v>5253</v>
      </c>
      <c r="D5314" s="14" t="str">
        <f t="shared" si="82"/>
        <v>OK</v>
      </c>
    </row>
    <row r="5315" spans="1:4" x14ac:dyDescent="0.2">
      <c r="A5315" s="56">
        <v>5254</v>
      </c>
      <c r="B5315" s="1354">
        <f>'Revenues 9-14'!C266</f>
        <v>0</v>
      </c>
      <c r="D5315" s="14" t="str">
        <f t="shared" si="82"/>
        <v>Error?</v>
      </c>
    </row>
    <row r="5316" spans="1:4" x14ac:dyDescent="0.2">
      <c r="A5316" s="88">
        <v>5255</v>
      </c>
      <c r="D5316" s="14" t="str">
        <f t="shared" si="82"/>
        <v>OK</v>
      </c>
    </row>
    <row r="5317" spans="1:4" x14ac:dyDescent="0.2">
      <c r="A5317" s="56">
        <v>5256</v>
      </c>
      <c r="B5317" s="1354">
        <f>'Revenues 9-14'!C267</f>
        <v>0</v>
      </c>
      <c r="D5317" s="14" t="str">
        <f t="shared" si="82"/>
        <v>Error?</v>
      </c>
    </row>
    <row r="5318" spans="1:4" x14ac:dyDescent="0.2">
      <c r="A5318" s="88">
        <v>5257</v>
      </c>
      <c r="D5318" s="14" t="str">
        <f t="shared" si="82"/>
        <v>OK</v>
      </c>
    </row>
    <row r="5319" spans="1:4" x14ac:dyDescent="0.2">
      <c r="A5319" s="88">
        <v>5258</v>
      </c>
      <c r="D5319" s="14" t="str">
        <f t="shared" si="82"/>
        <v>OK</v>
      </c>
    </row>
    <row r="5320" spans="1:4" x14ac:dyDescent="0.2">
      <c r="A5320" s="56">
        <v>5259</v>
      </c>
      <c r="B5320" s="1354">
        <f>'Revenues 9-14'!C273</f>
        <v>34609687</v>
      </c>
      <c r="C5320" s="14" t="s">
        <v>689</v>
      </c>
      <c r="D5320" s="14" t="str">
        <f t="shared" si="82"/>
        <v>Error?</v>
      </c>
    </row>
    <row r="5321" spans="1:4" x14ac:dyDescent="0.2">
      <c r="A5321" s="88">
        <v>5260</v>
      </c>
      <c r="D5321" s="14" t="str">
        <f t="shared" si="82"/>
        <v>OK</v>
      </c>
    </row>
    <row r="5322" spans="1:4" x14ac:dyDescent="0.2">
      <c r="A5322" s="88">
        <v>5261</v>
      </c>
      <c r="D5322" s="14" t="str">
        <f t="shared" si="82"/>
        <v>OK</v>
      </c>
    </row>
    <row r="5323" spans="1:4" x14ac:dyDescent="0.2">
      <c r="A5323" s="88">
        <v>5262</v>
      </c>
      <c r="D5323" s="14" t="str">
        <f t="shared" si="82"/>
        <v>OK</v>
      </c>
    </row>
    <row r="5324" spans="1:4" x14ac:dyDescent="0.2">
      <c r="A5324" s="88">
        <v>5263</v>
      </c>
      <c r="D5324" s="14" t="str">
        <f t="shared" si="82"/>
        <v>OK</v>
      </c>
    </row>
    <row r="5325" spans="1:4" x14ac:dyDescent="0.2">
      <c r="A5325" s="88">
        <v>5264</v>
      </c>
      <c r="D5325" s="14" t="str">
        <f t="shared" si="82"/>
        <v>OK</v>
      </c>
    </row>
    <row r="5326" spans="1:4" x14ac:dyDescent="0.2">
      <c r="A5326" s="56">
        <v>5265</v>
      </c>
      <c r="B5326" s="1354">
        <f>'Revenues 9-14'!C274</f>
        <v>34609687</v>
      </c>
      <c r="C5326" s="14" t="s">
        <v>689</v>
      </c>
      <c r="D5326" s="14" t="str">
        <f t="shared" si="82"/>
        <v>Error?</v>
      </c>
    </row>
    <row r="5327" spans="1:4" x14ac:dyDescent="0.2">
      <c r="A5327" s="56">
        <v>5266</v>
      </c>
      <c r="B5327" s="1354">
        <f>'Revenues 9-14'!C275</f>
        <v>351066271</v>
      </c>
      <c r="C5327" s="14" t="s">
        <v>689</v>
      </c>
      <c r="D5327" s="14" t="str">
        <f t="shared" si="82"/>
        <v>Error?</v>
      </c>
    </row>
    <row r="5328" spans="1:4" x14ac:dyDescent="0.2">
      <c r="A5328" s="56">
        <v>5267</v>
      </c>
      <c r="B5328" s="1354">
        <f>'Revenues 9-14'!D5</f>
        <v>28056011</v>
      </c>
      <c r="D5328" s="14" t="str">
        <f t="shared" si="82"/>
        <v>Error?</v>
      </c>
    </row>
    <row r="5329" spans="1:4" x14ac:dyDescent="0.2">
      <c r="A5329" s="88">
        <v>5268</v>
      </c>
      <c r="D5329" s="14" t="str">
        <f t="shared" si="82"/>
        <v>OK</v>
      </c>
    </row>
    <row r="5330" spans="1:4" x14ac:dyDescent="0.2">
      <c r="A5330" s="56">
        <v>5269</v>
      </c>
      <c r="B5330" s="1354">
        <f>'Revenues 9-14'!D6</f>
        <v>0</v>
      </c>
      <c r="D5330" s="14" t="str">
        <f t="shared" si="82"/>
        <v>Error?</v>
      </c>
    </row>
    <row r="5331" spans="1:4" x14ac:dyDescent="0.2">
      <c r="A5331" s="56">
        <v>5270</v>
      </c>
      <c r="B5331" s="1354">
        <f>'Revenues 9-14'!D7</f>
        <v>0</v>
      </c>
      <c r="D5331" s="14" t="str">
        <f t="shared" si="82"/>
        <v>Error?</v>
      </c>
    </row>
    <row r="5332" spans="1:4" x14ac:dyDescent="0.2">
      <c r="A5332" s="56">
        <v>5271</v>
      </c>
      <c r="B5332" s="1354">
        <f>'Revenues 9-14'!D9</f>
        <v>0</v>
      </c>
      <c r="D5332" s="14" t="str">
        <f t="shared" si="82"/>
        <v>Error?</v>
      </c>
    </row>
    <row r="5333" spans="1:4" x14ac:dyDescent="0.2">
      <c r="A5333" s="56">
        <v>5272</v>
      </c>
      <c r="B5333" s="1354">
        <f>'Revenues 9-14'!D11</f>
        <v>0</v>
      </c>
      <c r="D5333" s="14" t="str">
        <f t="shared" si="82"/>
        <v>Error?</v>
      </c>
    </row>
    <row r="5334" spans="1:4" x14ac:dyDescent="0.2">
      <c r="A5334" s="56">
        <v>5273</v>
      </c>
      <c r="B5334" s="1354">
        <f>'Revenues 9-14'!D12</f>
        <v>28056011</v>
      </c>
      <c r="C5334" s="14" t="s">
        <v>689</v>
      </c>
      <c r="D5334" s="14" t="str">
        <f t="shared" si="82"/>
        <v>Error?</v>
      </c>
    </row>
    <row r="5335" spans="1:4" x14ac:dyDescent="0.2">
      <c r="A5335" s="56">
        <v>5274</v>
      </c>
      <c r="B5335" s="1354">
        <f>'Revenues 9-14'!D14</f>
        <v>0</v>
      </c>
      <c r="D5335" s="14" t="str">
        <f t="shared" si="82"/>
        <v>Error?</v>
      </c>
    </row>
    <row r="5336" spans="1:4" x14ac:dyDescent="0.2">
      <c r="A5336" s="56">
        <v>5275</v>
      </c>
      <c r="B5336" s="1354">
        <f>'Revenues 9-14'!D15</f>
        <v>0</v>
      </c>
      <c r="D5336" s="14" t="str">
        <f t="shared" si="82"/>
        <v>Error?</v>
      </c>
    </row>
    <row r="5337" spans="1:4" x14ac:dyDescent="0.2">
      <c r="A5337" s="56">
        <v>5276</v>
      </c>
      <c r="B5337" s="1354">
        <f>'Revenues 9-14'!D16</f>
        <v>0</v>
      </c>
      <c r="D5337" s="14" t="str">
        <f t="shared" si="82"/>
        <v>Error?</v>
      </c>
    </row>
    <row r="5338" spans="1:4" x14ac:dyDescent="0.2">
      <c r="A5338" s="56">
        <v>5277</v>
      </c>
      <c r="B5338" s="1354">
        <f>'Revenues 9-14'!D17</f>
        <v>0</v>
      </c>
      <c r="D5338" s="14" t="str">
        <f t="shared" si="82"/>
        <v>Error?</v>
      </c>
    </row>
    <row r="5339" spans="1:4" x14ac:dyDescent="0.2">
      <c r="A5339" s="56">
        <v>5278</v>
      </c>
      <c r="B5339" s="1354">
        <f>'Revenues 9-14'!D18</f>
        <v>0</v>
      </c>
      <c r="C5339" s="14" t="s">
        <v>689</v>
      </c>
      <c r="D5339" s="14" t="str">
        <f t="shared" si="82"/>
        <v>Error?</v>
      </c>
    </row>
    <row r="5340" spans="1:4" x14ac:dyDescent="0.2">
      <c r="A5340" s="56">
        <v>5279</v>
      </c>
      <c r="B5340" s="1354">
        <f>'Revenues 9-14'!D65</f>
        <v>319</v>
      </c>
      <c r="D5340" s="14" t="str">
        <f t="shared" si="82"/>
        <v>Error?</v>
      </c>
    </row>
    <row r="5341" spans="1:4" x14ac:dyDescent="0.2">
      <c r="A5341" s="56">
        <v>5280</v>
      </c>
      <c r="B5341" s="1354">
        <f>'Revenues 9-14'!D66</f>
        <v>0</v>
      </c>
      <c r="D5341" s="14" t="str">
        <f t="shared" si="82"/>
        <v>Error?</v>
      </c>
    </row>
    <row r="5342" spans="1:4" x14ac:dyDescent="0.2">
      <c r="A5342" s="56">
        <v>5281</v>
      </c>
      <c r="B5342" s="1354">
        <f>'Revenues 9-14'!D67</f>
        <v>319</v>
      </c>
      <c r="C5342" s="14" t="s">
        <v>689</v>
      </c>
      <c r="D5342" s="14" t="str">
        <f t="shared" si="82"/>
        <v>Error?</v>
      </c>
    </row>
    <row r="5343" spans="1:4" x14ac:dyDescent="0.2">
      <c r="A5343" s="56">
        <v>5282</v>
      </c>
      <c r="B5343" s="1354">
        <f>'Revenues 9-14'!D77</f>
        <v>0</v>
      </c>
      <c r="D5343" s="14" t="str">
        <f t="shared" si="82"/>
        <v>Error?</v>
      </c>
    </row>
    <row r="5344" spans="1:4" x14ac:dyDescent="0.2">
      <c r="A5344" s="56">
        <v>5283</v>
      </c>
      <c r="B5344" s="1354">
        <f>'Revenues 9-14'!D78</f>
        <v>0</v>
      </c>
      <c r="D5344" s="14" t="str">
        <f t="shared" si="82"/>
        <v>Error?</v>
      </c>
    </row>
    <row r="5345" spans="1:4" x14ac:dyDescent="0.2">
      <c r="A5345" s="56">
        <v>5284</v>
      </c>
      <c r="B5345" s="1354">
        <f>'Revenues 9-14'!D79</f>
        <v>0</v>
      </c>
      <c r="D5345" s="14" t="str">
        <f t="shared" si="82"/>
        <v>Error?</v>
      </c>
    </row>
    <row r="5346" spans="1:4" x14ac:dyDescent="0.2">
      <c r="A5346" s="56">
        <v>5285</v>
      </c>
      <c r="B5346" s="1354">
        <f>'Revenues 9-14'!D80</f>
        <v>0</v>
      </c>
      <c r="D5346" s="14" t="str">
        <f t="shared" si="82"/>
        <v>Error?</v>
      </c>
    </row>
    <row r="5347" spans="1:4" x14ac:dyDescent="0.2">
      <c r="A5347" s="56">
        <v>5286</v>
      </c>
      <c r="B5347" s="1354">
        <f>'Revenues 9-14'!D81</f>
        <v>0</v>
      </c>
      <c r="D5347" s="14" t="str">
        <f t="shared" si="82"/>
        <v>Error?</v>
      </c>
    </row>
    <row r="5348" spans="1:4" x14ac:dyDescent="0.2">
      <c r="A5348" s="56">
        <v>5287</v>
      </c>
      <c r="B5348" s="1354">
        <f>'Revenues 9-14'!D82</f>
        <v>0</v>
      </c>
      <c r="C5348" s="14" t="s">
        <v>689</v>
      </c>
      <c r="D5348" s="14" t="str">
        <f t="shared" si="82"/>
        <v>Error?</v>
      </c>
    </row>
    <row r="5349" spans="1:4" x14ac:dyDescent="0.2">
      <c r="A5349" s="56">
        <v>5288</v>
      </c>
      <c r="B5349" s="1354">
        <f>'Revenues 9-14'!D95</f>
        <v>798738</v>
      </c>
      <c r="D5349" s="14" t="str">
        <f t="shared" si="82"/>
        <v>Error?</v>
      </c>
    </row>
    <row r="5350" spans="1:4" x14ac:dyDescent="0.2">
      <c r="A5350" s="56">
        <v>5289</v>
      </c>
      <c r="B5350" s="1354">
        <f>'Revenues 9-14'!D96</f>
        <v>0</v>
      </c>
      <c r="D5350" s="14" t="str">
        <f t="shared" si="82"/>
        <v>Error?</v>
      </c>
    </row>
    <row r="5351" spans="1:4" x14ac:dyDescent="0.2">
      <c r="A5351" s="56">
        <v>5290</v>
      </c>
      <c r="B5351" s="1354">
        <f>'Revenues 9-14'!D98</f>
        <v>0</v>
      </c>
      <c r="D5351" s="14" t="str">
        <f t="shared" si="82"/>
        <v>Error?</v>
      </c>
    </row>
    <row r="5352" spans="1:4" x14ac:dyDescent="0.2">
      <c r="A5352" s="56">
        <v>5291</v>
      </c>
      <c r="B5352" s="1354">
        <f>'Revenues 9-14'!D99</f>
        <v>0</v>
      </c>
      <c r="D5352" s="14" t="str">
        <f t="shared" si="82"/>
        <v>Error?</v>
      </c>
    </row>
    <row r="5353" spans="1:4" x14ac:dyDescent="0.2">
      <c r="A5353" s="56">
        <v>5292</v>
      </c>
      <c r="B5353" s="1354">
        <f>'Revenues 9-14'!D104</f>
        <v>0</v>
      </c>
      <c r="D5353" s="14" t="str">
        <f t="shared" si="82"/>
        <v>Error?</v>
      </c>
    </row>
    <row r="5354" spans="1:4" x14ac:dyDescent="0.2">
      <c r="A5354" s="56">
        <v>5293</v>
      </c>
      <c r="B5354" s="1354">
        <f>'Revenues 9-14'!D107</f>
        <v>900610</v>
      </c>
      <c r="D5354" s="14" t="str">
        <f t="shared" si="82"/>
        <v>Error?</v>
      </c>
    </row>
    <row r="5355" spans="1:4" x14ac:dyDescent="0.2">
      <c r="A5355" s="56">
        <v>5294</v>
      </c>
      <c r="B5355" s="1354">
        <f>'Revenues 9-14'!D108</f>
        <v>1702560</v>
      </c>
      <c r="C5355" s="14" t="s">
        <v>689</v>
      </c>
      <c r="D5355" s="14" t="str">
        <f t="shared" si="82"/>
        <v>Error?</v>
      </c>
    </row>
    <row r="5356" spans="1:4" x14ac:dyDescent="0.2">
      <c r="A5356" s="56">
        <v>5295</v>
      </c>
      <c r="B5356" s="1354">
        <f>'Revenues 9-14'!D109</f>
        <v>29758890</v>
      </c>
      <c r="C5356" s="14" t="s">
        <v>689</v>
      </c>
      <c r="D5356" s="14" t="str">
        <f t="shared" si="82"/>
        <v>Error?</v>
      </c>
    </row>
    <row r="5357" spans="1:4" x14ac:dyDescent="0.2">
      <c r="A5357" s="56">
        <v>5296</v>
      </c>
      <c r="B5357" s="1354">
        <f>'Revenues 9-14'!D111</f>
        <v>0</v>
      </c>
      <c r="D5357" s="14" t="str">
        <f t="shared" si="82"/>
        <v>Error?</v>
      </c>
    </row>
    <row r="5358" spans="1:4" x14ac:dyDescent="0.2">
      <c r="A5358" s="56">
        <v>5297</v>
      </c>
      <c r="B5358" s="1354">
        <f>'Revenues 9-14'!D112</f>
        <v>0</v>
      </c>
      <c r="D5358" s="14" t="str">
        <f t="shared" si="82"/>
        <v>Error?</v>
      </c>
    </row>
    <row r="5359" spans="1:4" x14ac:dyDescent="0.2">
      <c r="A5359" s="56">
        <v>5298</v>
      </c>
      <c r="B5359" s="1354">
        <f>'Revenues 9-14'!D113</f>
        <v>0</v>
      </c>
      <c r="D5359" s="14" t="str">
        <f t="shared" si="82"/>
        <v>Error?</v>
      </c>
    </row>
    <row r="5360" spans="1:4" x14ac:dyDescent="0.2">
      <c r="A5360" s="56">
        <v>5299</v>
      </c>
      <c r="B5360" s="1354">
        <f>'Revenues 9-14'!D114</f>
        <v>0</v>
      </c>
      <c r="C5360" s="14" t="s">
        <v>689</v>
      </c>
      <c r="D5360" s="14" t="str">
        <f t="shared" si="82"/>
        <v>Error?</v>
      </c>
    </row>
    <row r="5361" spans="1:4" x14ac:dyDescent="0.2">
      <c r="A5361" s="56">
        <v>5300</v>
      </c>
      <c r="B5361" s="1354">
        <f>'Revenues 9-14'!D117</f>
        <v>0</v>
      </c>
      <c r="D5361" s="14" t="str">
        <f t="shared" si="82"/>
        <v>Error?</v>
      </c>
    </row>
    <row r="5362" spans="1:4" x14ac:dyDescent="0.2">
      <c r="A5362" s="56">
        <v>5301</v>
      </c>
      <c r="B5362" s="1354">
        <f>'Revenues 9-14'!D119</f>
        <v>0</v>
      </c>
      <c r="D5362" s="14" t="str">
        <f t="shared" si="82"/>
        <v>Error?</v>
      </c>
    </row>
    <row r="5363" spans="1:4" x14ac:dyDescent="0.2">
      <c r="A5363" s="88">
        <v>5302</v>
      </c>
      <c r="D5363" s="14" t="str">
        <f t="shared" si="82"/>
        <v>OK</v>
      </c>
    </row>
    <row r="5364" spans="1:4" x14ac:dyDescent="0.2">
      <c r="A5364" s="88">
        <v>5303</v>
      </c>
      <c r="D5364" s="14" t="str">
        <f t="shared" si="82"/>
        <v>OK</v>
      </c>
    </row>
    <row r="5365" spans="1:4" x14ac:dyDescent="0.2">
      <c r="A5365" s="88">
        <v>5304</v>
      </c>
      <c r="D5365" s="14" t="str">
        <f t="shared" si="82"/>
        <v>OK</v>
      </c>
    </row>
    <row r="5366" spans="1:4" x14ac:dyDescent="0.2">
      <c r="A5366" s="88">
        <v>5305</v>
      </c>
      <c r="D5366" s="14" t="str">
        <f t="shared" si="82"/>
        <v>OK</v>
      </c>
    </row>
    <row r="5367" spans="1:4" x14ac:dyDescent="0.2">
      <c r="A5367" s="56">
        <v>5306</v>
      </c>
      <c r="B5367" s="1354">
        <f>'Revenues 9-14'!D121</f>
        <v>0</v>
      </c>
      <c r="C5367" s="14" t="s">
        <v>689</v>
      </c>
      <c r="D5367" s="14" t="str">
        <f t="shared" si="82"/>
        <v>Error?</v>
      </c>
    </row>
    <row r="5368" spans="1:4" x14ac:dyDescent="0.2">
      <c r="A5368" s="56">
        <v>5307</v>
      </c>
      <c r="B5368" s="1354">
        <f>'Revenues 9-14'!D126</f>
        <v>0</v>
      </c>
      <c r="D5368" s="14" t="str">
        <f t="shared" si="82"/>
        <v>Error?</v>
      </c>
    </row>
    <row r="5369" spans="1:4" x14ac:dyDescent="0.2">
      <c r="A5369" s="56">
        <v>5308</v>
      </c>
      <c r="B5369" s="1354">
        <f>'Revenues 9-14'!D131</f>
        <v>0</v>
      </c>
      <c r="C5369" s="14" t="s">
        <v>689</v>
      </c>
      <c r="D5369" s="14" t="str">
        <f t="shared" si="82"/>
        <v>Error?</v>
      </c>
    </row>
    <row r="5370" spans="1:4" x14ac:dyDescent="0.2">
      <c r="A5370" s="56">
        <v>5309</v>
      </c>
      <c r="B5370" s="1354">
        <f>'Revenues 9-14'!D133</f>
        <v>0</v>
      </c>
      <c r="D5370" s="14" t="str">
        <f t="shared" si="82"/>
        <v>Error?</v>
      </c>
    </row>
    <row r="5371" spans="1:4" x14ac:dyDescent="0.2">
      <c r="A5371" s="88">
        <v>5310</v>
      </c>
      <c r="D5371" s="14" t="str">
        <f t="shared" si="82"/>
        <v>OK</v>
      </c>
    </row>
    <row r="5372" spans="1:4" x14ac:dyDescent="0.2">
      <c r="A5372" s="88">
        <v>5311</v>
      </c>
      <c r="D5372" s="14" t="str">
        <f t="shared" si="82"/>
        <v>OK</v>
      </c>
    </row>
    <row r="5373" spans="1:4" x14ac:dyDescent="0.2">
      <c r="A5373" s="88">
        <v>5312</v>
      </c>
      <c r="D5373" s="14" t="str">
        <f t="shared" si="82"/>
        <v>OK</v>
      </c>
    </row>
    <row r="5374" spans="1:4" x14ac:dyDescent="0.2">
      <c r="A5374" s="56">
        <v>5313</v>
      </c>
      <c r="B5374" s="1354">
        <f>'Revenues 9-14'!D134</f>
        <v>0</v>
      </c>
      <c r="D5374" s="14" t="str">
        <f t="shared" si="82"/>
        <v>Error?</v>
      </c>
    </row>
    <row r="5375" spans="1:4" x14ac:dyDescent="0.2">
      <c r="A5375" s="56">
        <v>5314</v>
      </c>
      <c r="B5375" s="1354">
        <f>'Revenues 9-14'!D135</f>
        <v>0</v>
      </c>
      <c r="D5375" s="14" t="str">
        <f t="shared" ref="D5375:D5438" si="83">IF(ISBLANK(B5375),"OK",IF(A5375-B5375=0,"OK","Error?"))</f>
        <v>Error?</v>
      </c>
    </row>
    <row r="5376" spans="1:4" x14ac:dyDescent="0.2">
      <c r="A5376" s="88">
        <v>5315</v>
      </c>
      <c r="D5376" s="14" t="str">
        <f t="shared" si="83"/>
        <v>OK</v>
      </c>
    </row>
    <row r="5377" spans="1:4" x14ac:dyDescent="0.2">
      <c r="A5377" s="88">
        <v>5316</v>
      </c>
      <c r="D5377" s="14" t="str">
        <f t="shared" si="83"/>
        <v>OK</v>
      </c>
    </row>
    <row r="5378" spans="1:4" x14ac:dyDescent="0.2">
      <c r="A5378" s="88">
        <v>5317</v>
      </c>
      <c r="D5378" s="14" t="str">
        <f t="shared" si="83"/>
        <v>OK</v>
      </c>
    </row>
    <row r="5379" spans="1:4" x14ac:dyDescent="0.2">
      <c r="A5379" s="88">
        <v>5318</v>
      </c>
      <c r="D5379" s="14" t="str">
        <f t="shared" si="83"/>
        <v>OK</v>
      </c>
    </row>
    <row r="5380" spans="1:4" x14ac:dyDescent="0.2">
      <c r="A5380" s="88">
        <v>5319</v>
      </c>
      <c r="D5380" s="14" t="str">
        <f t="shared" si="83"/>
        <v>OK</v>
      </c>
    </row>
    <row r="5381" spans="1:4" x14ac:dyDescent="0.2">
      <c r="A5381" s="88">
        <v>5320</v>
      </c>
      <c r="D5381" s="14" t="str">
        <f t="shared" si="83"/>
        <v>OK</v>
      </c>
    </row>
    <row r="5382" spans="1:4" x14ac:dyDescent="0.2">
      <c r="A5382" s="88">
        <v>5321</v>
      </c>
      <c r="D5382" s="14" t="str">
        <f t="shared" si="83"/>
        <v>OK</v>
      </c>
    </row>
    <row r="5383" spans="1:4" x14ac:dyDescent="0.2">
      <c r="A5383" s="56">
        <v>5322</v>
      </c>
      <c r="B5383" s="1354">
        <f>'Revenues 9-14'!D140</f>
        <v>0</v>
      </c>
      <c r="C5383" s="14" t="s">
        <v>689</v>
      </c>
      <c r="D5383" s="14" t="str">
        <f t="shared" si="83"/>
        <v>Error?</v>
      </c>
    </row>
    <row r="5384" spans="1:4" x14ac:dyDescent="0.2">
      <c r="A5384" s="56">
        <v>5323</v>
      </c>
      <c r="B5384" s="1354">
        <f>'Revenues 9-14'!D147</f>
        <v>0</v>
      </c>
      <c r="D5384" s="14" t="str">
        <f t="shared" si="83"/>
        <v>Error?</v>
      </c>
    </row>
    <row r="5385" spans="1:4" x14ac:dyDescent="0.2">
      <c r="A5385" s="88">
        <v>5324</v>
      </c>
      <c r="D5385" s="14" t="str">
        <f t="shared" si="83"/>
        <v>OK</v>
      </c>
    </row>
    <row r="5386" spans="1:4" x14ac:dyDescent="0.2">
      <c r="A5386" s="88">
        <v>5325</v>
      </c>
      <c r="D5386" s="14" t="str">
        <f t="shared" si="83"/>
        <v>OK</v>
      </c>
    </row>
    <row r="5387" spans="1:4" x14ac:dyDescent="0.2">
      <c r="A5387" s="56">
        <v>5326</v>
      </c>
      <c r="B5387" s="1354">
        <f>'Revenues 9-14'!D148</f>
        <v>0</v>
      </c>
      <c r="D5387" s="14" t="str">
        <f t="shared" si="83"/>
        <v>Error?</v>
      </c>
    </row>
    <row r="5388" spans="1:4" x14ac:dyDescent="0.2">
      <c r="A5388" s="88">
        <v>5327</v>
      </c>
      <c r="D5388" s="14" t="str">
        <f t="shared" si="83"/>
        <v>OK</v>
      </c>
    </row>
    <row r="5389" spans="1:4" x14ac:dyDescent="0.2">
      <c r="A5389" s="88">
        <v>5328</v>
      </c>
      <c r="D5389" s="14" t="str">
        <f t="shared" si="83"/>
        <v>OK</v>
      </c>
    </row>
    <row r="5390" spans="1:4" x14ac:dyDescent="0.2">
      <c r="A5390" s="88">
        <v>5329</v>
      </c>
      <c r="D5390" s="14" t="str">
        <f t="shared" si="83"/>
        <v>OK</v>
      </c>
    </row>
    <row r="5391" spans="1:4" x14ac:dyDescent="0.2">
      <c r="A5391" s="56">
        <v>5330</v>
      </c>
      <c r="B5391" s="1354">
        <f>'Revenues 9-14'!D151</f>
        <v>0</v>
      </c>
      <c r="D5391" s="14" t="str">
        <f t="shared" si="83"/>
        <v>Error?</v>
      </c>
    </row>
    <row r="5392" spans="1:4" x14ac:dyDescent="0.2">
      <c r="A5392" s="88">
        <v>5331</v>
      </c>
      <c r="D5392" s="14" t="str">
        <f t="shared" si="83"/>
        <v>OK</v>
      </c>
    </row>
    <row r="5393" spans="1:4" x14ac:dyDescent="0.2">
      <c r="A5393" s="56">
        <v>5332</v>
      </c>
      <c r="B5393" s="1354">
        <f>'Revenues 9-14'!D152</f>
        <v>0</v>
      </c>
      <c r="D5393" s="14" t="str">
        <f t="shared" si="83"/>
        <v>Error?</v>
      </c>
    </row>
    <row r="5394" spans="1:4" x14ac:dyDescent="0.2">
      <c r="A5394" s="56">
        <v>5333</v>
      </c>
      <c r="B5394" s="1354">
        <f>'Revenues 9-14'!D154</f>
        <v>0</v>
      </c>
      <c r="C5394" s="14" t="s">
        <v>689</v>
      </c>
      <c r="D5394" s="14" t="str">
        <f t="shared" si="83"/>
        <v>Error?</v>
      </c>
    </row>
    <row r="5395" spans="1:4" x14ac:dyDescent="0.2">
      <c r="A5395" s="56">
        <v>5334</v>
      </c>
      <c r="B5395" s="1354">
        <f>'Revenues 9-14'!D156</f>
        <v>0</v>
      </c>
      <c r="D5395" s="14" t="str">
        <f t="shared" si="83"/>
        <v>Error?</v>
      </c>
    </row>
    <row r="5396" spans="1:4" x14ac:dyDescent="0.2">
      <c r="A5396" s="88">
        <v>5335</v>
      </c>
      <c r="D5396" s="14" t="str">
        <f t="shared" si="83"/>
        <v>OK</v>
      </c>
    </row>
    <row r="5397" spans="1:4" x14ac:dyDescent="0.2">
      <c r="A5397" s="88">
        <v>5336</v>
      </c>
      <c r="D5397" s="14" t="str">
        <f t="shared" si="83"/>
        <v>OK</v>
      </c>
    </row>
    <row r="5398" spans="1:4" x14ac:dyDescent="0.2">
      <c r="A5398" s="88">
        <v>5337</v>
      </c>
      <c r="D5398" s="14" t="str">
        <f t="shared" si="83"/>
        <v>OK</v>
      </c>
    </row>
    <row r="5399" spans="1:4" x14ac:dyDescent="0.2">
      <c r="A5399" s="88">
        <v>5338</v>
      </c>
      <c r="D5399" s="14" t="str">
        <f t="shared" si="83"/>
        <v>OK</v>
      </c>
    </row>
    <row r="5400" spans="1:4" x14ac:dyDescent="0.2">
      <c r="A5400" s="88">
        <v>5339</v>
      </c>
      <c r="D5400" s="14" t="str">
        <f t="shared" si="83"/>
        <v>OK</v>
      </c>
    </row>
    <row r="5401" spans="1:4" x14ac:dyDescent="0.2">
      <c r="A5401" s="56">
        <v>5340</v>
      </c>
      <c r="B5401" s="1354">
        <f>'Revenues 9-14'!D158</f>
        <v>0</v>
      </c>
      <c r="D5401" s="14" t="str">
        <f t="shared" si="83"/>
        <v>Error?</v>
      </c>
    </row>
    <row r="5402" spans="1:4" x14ac:dyDescent="0.2">
      <c r="A5402" s="88">
        <v>5341</v>
      </c>
      <c r="D5402" s="14" t="str">
        <f t="shared" si="83"/>
        <v>OK</v>
      </c>
    </row>
    <row r="5403" spans="1:4" x14ac:dyDescent="0.2">
      <c r="A5403" s="88">
        <v>5342</v>
      </c>
      <c r="D5403" s="14" t="str">
        <f t="shared" si="83"/>
        <v>OK</v>
      </c>
    </row>
    <row r="5404" spans="1:4" x14ac:dyDescent="0.2">
      <c r="A5404" s="88">
        <v>5343</v>
      </c>
      <c r="D5404" s="14" t="str">
        <f t="shared" si="83"/>
        <v>OK</v>
      </c>
    </row>
    <row r="5405" spans="1:4" x14ac:dyDescent="0.2">
      <c r="A5405" s="88">
        <v>5344</v>
      </c>
      <c r="D5405" s="14" t="str">
        <f t="shared" si="83"/>
        <v>OK</v>
      </c>
    </row>
    <row r="5406" spans="1:4" x14ac:dyDescent="0.2">
      <c r="A5406" s="88">
        <v>5345</v>
      </c>
      <c r="D5406" s="14" t="str">
        <f t="shared" si="83"/>
        <v>OK</v>
      </c>
    </row>
    <row r="5407" spans="1:4" x14ac:dyDescent="0.2">
      <c r="A5407" s="88">
        <v>5346</v>
      </c>
      <c r="D5407" s="14" t="str">
        <f t="shared" si="83"/>
        <v>OK</v>
      </c>
    </row>
    <row r="5408" spans="1:4" x14ac:dyDescent="0.2">
      <c r="A5408" s="88">
        <v>5347</v>
      </c>
      <c r="D5408" s="14" t="str">
        <f t="shared" si="83"/>
        <v>OK</v>
      </c>
    </row>
    <row r="5409" spans="1:4" x14ac:dyDescent="0.2">
      <c r="A5409" s="88">
        <v>5348</v>
      </c>
      <c r="D5409" s="14" t="str">
        <f t="shared" si="83"/>
        <v>OK</v>
      </c>
    </row>
    <row r="5410" spans="1:4" x14ac:dyDescent="0.2">
      <c r="A5410" s="88">
        <v>5349</v>
      </c>
      <c r="D5410" s="14" t="str">
        <f t="shared" si="83"/>
        <v>OK</v>
      </c>
    </row>
    <row r="5411" spans="1:4" x14ac:dyDescent="0.2">
      <c r="A5411" s="88">
        <v>5350</v>
      </c>
      <c r="D5411" s="14" t="str">
        <f t="shared" si="83"/>
        <v>OK</v>
      </c>
    </row>
    <row r="5412" spans="1:4" x14ac:dyDescent="0.2">
      <c r="A5412" s="56">
        <v>5351</v>
      </c>
      <c r="B5412" s="1354">
        <f>'Revenues 9-14'!D172</f>
        <v>120881</v>
      </c>
      <c r="C5412" s="14" t="s">
        <v>689</v>
      </c>
      <c r="D5412" s="14" t="str">
        <f t="shared" si="83"/>
        <v>Error?</v>
      </c>
    </row>
    <row r="5413" spans="1:4" x14ac:dyDescent="0.2">
      <c r="A5413" s="88">
        <v>5352</v>
      </c>
      <c r="D5413" s="14" t="str">
        <f t="shared" si="83"/>
        <v>OK</v>
      </c>
    </row>
    <row r="5414" spans="1:4" x14ac:dyDescent="0.2">
      <c r="A5414" s="88">
        <v>5353</v>
      </c>
      <c r="D5414" s="14" t="str">
        <f t="shared" si="83"/>
        <v>OK</v>
      </c>
    </row>
    <row r="5415" spans="1:4" x14ac:dyDescent="0.2">
      <c r="A5415" s="88">
        <v>5354</v>
      </c>
      <c r="D5415" s="14" t="str">
        <f t="shared" si="83"/>
        <v>OK</v>
      </c>
    </row>
    <row r="5416" spans="1:4" x14ac:dyDescent="0.2">
      <c r="A5416" s="88">
        <v>5355</v>
      </c>
      <c r="D5416" s="14" t="str">
        <f t="shared" si="83"/>
        <v>OK</v>
      </c>
    </row>
    <row r="5417" spans="1:4" x14ac:dyDescent="0.2">
      <c r="A5417" s="88">
        <v>5356</v>
      </c>
      <c r="D5417" s="14" t="str">
        <f t="shared" si="83"/>
        <v>OK</v>
      </c>
    </row>
    <row r="5418" spans="1:4" x14ac:dyDescent="0.2">
      <c r="A5418" s="88">
        <v>5357</v>
      </c>
      <c r="D5418" s="14" t="str">
        <f t="shared" si="83"/>
        <v>OK</v>
      </c>
    </row>
    <row r="5419" spans="1:4" x14ac:dyDescent="0.2">
      <c r="A5419" s="88">
        <v>5358</v>
      </c>
      <c r="D5419" s="14" t="str">
        <f t="shared" si="83"/>
        <v>OK</v>
      </c>
    </row>
    <row r="5420" spans="1:4" x14ac:dyDescent="0.2">
      <c r="A5420" s="88">
        <v>5359</v>
      </c>
      <c r="D5420" s="14" t="str">
        <f t="shared" si="83"/>
        <v>OK</v>
      </c>
    </row>
    <row r="5421" spans="1:4" x14ac:dyDescent="0.2">
      <c r="A5421" s="56">
        <v>5360</v>
      </c>
      <c r="B5421" s="1354">
        <f>'Revenues 9-14'!D173</f>
        <v>120881</v>
      </c>
      <c r="C5421" s="14" t="s">
        <v>689</v>
      </c>
      <c r="D5421" s="14" t="str">
        <f t="shared" si="83"/>
        <v>Error?</v>
      </c>
    </row>
    <row r="5422" spans="1:4" x14ac:dyDescent="0.2">
      <c r="A5422" s="56">
        <v>5361</v>
      </c>
      <c r="B5422" s="1354">
        <f>'Revenues 9-14'!D176</f>
        <v>0</v>
      </c>
      <c r="D5422" s="14" t="str">
        <f t="shared" si="83"/>
        <v>Error?</v>
      </c>
    </row>
    <row r="5423" spans="1:4" x14ac:dyDescent="0.2">
      <c r="A5423" s="56">
        <v>5362</v>
      </c>
      <c r="B5423" s="1354">
        <f>'Revenues 9-14'!D178</f>
        <v>0</v>
      </c>
      <c r="C5423" s="14" t="s">
        <v>689</v>
      </c>
      <c r="D5423" s="14" t="str">
        <f t="shared" si="83"/>
        <v>Error?</v>
      </c>
    </row>
    <row r="5424" spans="1:4" x14ac:dyDescent="0.2">
      <c r="A5424" s="56">
        <v>5363</v>
      </c>
      <c r="B5424" s="1354">
        <f>'Revenues 9-14'!D181</f>
        <v>0</v>
      </c>
      <c r="D5424" s="14" t="str">
        <f t="shared" si="83"/>
        <v>Error?</v>
      </c>
    </row>
    <row r="5425" spans="1:4" x14ac:dyDescent="0.2">
      <c r="A5425" s="56">
        <v>5364</v>
      </c>
      <c r="B5425" s="1354">
        <f>'Revenues 9-14'!D184</f>
        <v>0</v>
      </c>
      <c r="C5425" s="14" t="s">
        <v>689</v>
      </c>
      <c r="D5425" s="14" t="str">
        <f t="shared" si="83"/>
        <v>Error?</v>
      </c>
    </row>
    <row r="5426" spans="1:4" x14ac:dyDescent="0.2">
      <c r="A5426" s="56">
        <v>5365</v>
      </c>
      <c r="B5426" s="1354">
        <f>'Revenues 9-14'!D187</f>
        <v>0</v>
      </c>
      <c r="D5426" s="14" t="str">
        <f t="shared" si="83"/>
        <v>Error?</v>
      </c>
    </row>
    <row r="5427" spans="1:4" x14ac:dyDescent="0.2">
      <c r="A5427" s="88">
        <v>5366</v>
      </c>
      <c r="D5427" s="14" t="str">
        <f t="shared" si="83"/>
        <v>OK</v>
      </c>
    </row>
    <row r="5428" spans="1:4" x14ac:dyDescent="0.2">
      <c r="A5428" s="88">
        <v>5367</v>
      </c>
      <c r="D5428" s="14" t="str">
        <f t="shared" si="83"/>
        <v>OK</v>
      </c>
    </row>
    <row r="5429" spans="1:4" x14ac:dyDescent="0.2">
      <c r="A5429" s="88">
        <v>5368</v>
      </c>
      <c r="D5429" s="14" t="str">
        <f t="shared" si="83"/>
        <v>OK</v>
      </c>
    </row>
    <row r="5430" spans="1:4" x14ac:dyDescent="0.2">
      <c r="A5430" s="88">
        <v>5369</v>
      </c>
      <c r="D5430" s="14" t="str">
        <f t="shared" si="83"/>
        <v>OK</v>
      </c>
    </row>
    <row r="5431" spans="1:4" x14ac:dyDescent="0.2">
      <c r="A5431" s="56">
        <v>5370</v>
      </c>
      <c r="B5431" s="1354">
        <f>'Revenues 9-14'!D203</f>
        <v>0</v>
      </c>
      <c r="D5431" s="14" t="str">
        <f t="shared" si="83"/>
        <v>Error?</v>
      </c>
    </row>
    <row r="5432" spans="1:4" x14ac:dyDescent="0.2">
      <c r="A5432" s="56">
        <v>5371</v>
      </c>
      <c r="B5432" s="1354">
        <f>'Revenues 9-14'!D204</f>
        <v>0</v>
      </c>
      <c r="D5432" s="14" t="str">
        <f t="shared" si="83"/>
        <v>Error?</v>
      </c>
    </row>
    <row r="5433" spans="1:4" x14ac:dyDescent="0.2">
      <c r="A5433" s="88">
        <v>5372</v>
      </c>
      <c r="D5433" s="14" t="str">
        <f t="shared" si="83"/>
        <v>OK</v>
      </c>
    </row>
    <row r="5434" spans="1:4" x14ac:dyDescent="0.2">
      <c r="A5434" s="88">
        <v>5373</v>
      </c>
      <c r="D5434" s="14" t="str">
        <f t="shared" si="83"/>
        <v>OK</v>
      </c>
    </row>
    <row r="5435" spans="1:4" x14ac:dyDescent="0.2">
      <c r="A5435" s="88">
        <v>5374</v>
      </c>
      <c r="D5435" s="14" t="str">
        <f t="shared" si="83"/>
        <v>OK</v>
      </c>
    </row>
    <row r="5436" spans="1:4" x14ac:dyDescent="0.2">
      <c r="A5436" s="88">
        <v>5375</v>
      </c>
      <c r="D5436" s="14" t="str">
        <f t="shared" si="83"/>
        <v>OK</v>
      </c>
    </row>
    <row r="5437" spans="1:4" x14ac:dyDescent="0.2">
      <c r="A5437" s="88">
        <v>5376</v>
      </c>
      <c r="D5437" s="14" t="str">
        <f t="shared" si="83"/>
        <v>OK</v>
      </c>
    </row>
    <row r="5438" spans="1:4" x14ac:dyDescent="0.2">
      <c r="A5438" s="56">
        <v>5377</v>
      </c>
      <c r="B5438" s="1354">
        <f>'Revenues 9-14'!D207</f>
        <v>0</v>
      </c>
      <c r="D5438" s="14" t="str">
        <f t="shared" si="83"/>
        <v>Error?</v>
      </c>
    </row>
    <row r="5439" spans="1:4" x14ac:dyDescent="0.2">
      <c r="A5439" s="56">
        <v>5378</v>
      </c>
      <c r="B5439" s="1354">
        <f>'Revenues 9-14'!D209</f>
        <v>0</v>
      </c>
      <c r="D5439" s="14" t="str">
        <f t="shared" ref="D5439:D5502" si="84">IF(ISBLANK(B5439),"OK",IF(A5439-B5439=0,"OK","Error?"))</f>
        <v>Error?</v>
      </c>
    </row>
    <row r="5440" spans="1:4" x14ac:dyDescent="0.2">
      <c r="A5440" s="56">
        <v>5379</v>
      </c>
      <c r="B5440" s="1354">
        <f>'Revenues 9-14'!D213</f>
        <v>0</v>
      </c>
      <c r="D5440" s="14" t="str">
        <f t="shared" si="84"/>
        <v>Error?</v>
      </c>
    </row>
    <row r="5441" spans="1:4" x14ac:dyDescent="0.2">
      <c r="A5441" s="88">
        <v>5380</v>
      </c>
      <c r="D5441" s="14" t="str">
        <f t="shared" si="84"/>
        <v>OK</v>
      </c>
    </row>
    <row r="5442" spans="1:4" x14ac:dyDescent="0.2">
      <c r="A5442" s="88">
        <v>5381</v>
      </c>
      <c r="D5442" s="14" t="str">
        <f t="shared" si="84"/>
        <v>OK</v>
      </c>
    </row>
    <row r="5443" spans="1:4" x14ac:dyDescent="0.2">
      <c r="A5443" s="88">
        <v>5382</v>
      </c>
      <c r="D5443" s="14" t="str">
        <f t="shared" si="84"/>
        <v>OK</v>
      </c>
    </row>
    <row r="5444" spans="1:4" x14ac:dyDescent="0.2">
      <c r="A5444" s="56">
        <v>5383</v>
      </c>
      <c r="B5444" s="1354">
        <f>'Revenues 9-14'!D211</f>
        <v>0</v>
      </c>
      <c r="C5444" s="14" t="s">
        <v>689</v>
      </c>
      <c r="D5444" s="14" t="str">
        <f t="shared" si="84"/>
        <v>Error?</v>
      </c>
    </row>
    <row r="5445" spans="1:4" x14ac:dyDescent="0.2">
      <c r="A5445" s="88">
        <v>5384</v>
      </c>
      <c r="D5445" s="14" t="str">
        <f t="shared" si="84"/>
        <v>OK</v>
      </c>
    </row>
    <row r="5446" spans="1:4" x14ac:dyDescent="0.2">
      <c r="A5446" s="88">
        <v>5385</v>
      </c>
      <c r="D5446" s="14" t="str">
        <f t="shared" si="84"/>
        <v>OK</v>
      </c>
    </row>
    <row r="5447" spans="1:4" x14ac:dyDescent="0.2">
      <c r="A5447" s="88">
        <v>5386</v>
      </c>
      <c r="D5447" s="14" t="str">
        <f t="shared" si="84"/>
        <v>OK</v>
      </c>
    </row>
    <row r="5448" spans="1:4" x14ac:dyDescent="0.2">
      <c r="A5448" s="88">
        <v>5387</v>
      </c>
      <c r="D5448" s="14" t="str">
        <f t="shared" si="84"/>
        <v>OK</v>
      </c>
    </row>
    <row r="5449" spans="1:4" x14ac:dyDescent="0.2">
      <c r="A5449" s="88">
        <v>5388</v>
      </c>
      <c r="D5449" s="14" t="str">
        <f t="shared" si="84"/>
        <v>OK</v>
      </c>
    </row>
    <row r="5450" spans="1:4" x14ac:dyDescent="0.2">
      <c r="A5450" s="88">
        <v>5389</v>
      </c>
      <c r="D5450" s="14" t="str">
        <f t="shared" si="84"/>
        <v>OK</v>
      </c>
    </row>
    <row r="5451" spans="1:4" x14ac:dyDescent="0.2">
      <c r="A5451" s="88">
        <v>5390</v>
      </c>
      <c r="D5451" s="14" t="str">
        <f t="shared" si="84"/>
        <v>OK</v>
      </c>
    </row>
    <row r="5452" spans="1:4" x14ac:dyDescent="0.2">
      <c r="A5452" s="88">
        <v>5391</v>
      </c>
      <c r="D5452" s="14" t="str">
        <f t="shared" si="84"/>
        <v>OK</v>
      </c>
    </row>
    <row r="5453" spans="1:4" x14ac:dyDescent="0.2">
      <c r="A5453" s="88">
        <v>5392</v>
      </c>
      <c r="D5453" s="14" t="str">
        <f t="shared" si="84"/>
        <v>OK</v>
      </c>
    </row>
    <row r="5454" spans="1:4" x14ac:dyDescent="0.2">
      <c r="A5454" s="88">
        <v>5393</v>
      </c>
      <c r="D5454" s="14" t="str">
        <f t="shared" si="84"/>
        <v>OK</v>
      </c>
    </row>
    <row r="5455" spans="1:4" x14ac:dyDescent="0.2">
      <c r="A5455" s="88">
        <v>5394</v>
      </c>
      <c r="D5455" s="14" t="str">
        <f t="shared" si="84"/>
        <v>OK</v>
      </c>
    </row>
    <row r="5456" spans="1:4" x14ac:dyDescent="0.2">
      <c r="A5456" s="88">
        <v>5395</v>
      </c>
      <c r="D5456" s="14" t="str">
        <f t="shared" si="84"/>
        <v>OK</v>
      </c>
    </row>
    <row r="5457" spans="1:4" x14ac:dyDescent="0.2">
      <c r="A5457" s="88">
        <v>5396</v>
      </c>
      <c r="D5457" s="14" t="str">
        <f t="shared" si="84"/>
        <v>OK</v>
      </c>
    </row>
    <row r="5458" spans="1:4" x14ac:dyDescent="0.2">
      <c r="A5458" s="56">
        <v>5397</v>
      </c>
      <c r="B5458" s="1354">
        <f>'Revenues 9-14'!D218</f>
        <v>0</v>
      </c>
      <c r="D5458" s="14" t="str">
        <f t="shared" si="84"/>
        <v>Error?</v>
      </c>
    </row>
    <row r="5459" spans="1:4" x14ac:dyDescent="0.2">
      <c r="A5459" s="56">
        <v>5398</v>
      </c>
      <c r="B5459" s="1354">
        <f>'Revenues 9-14'!D219</f>
        <v>0</v>
      </c>
      <c r="D5459" s="14" t="str">
        <f t="shared" si="84"/>
        <v>Error?</v>
      </c>
    </row>
    <row r="5460" spans="1:4" x14ac:dyDescent="0.2">
      <c r="A5460" s="88">
        <v>5399</v>
      </c>
      <c r="D5460" s="14" t="str">
        <f t="shared" si="84"/>
        <v>OK</v>
      </c>
    </row>
    <row r="5461" spans="1:4" x14ac:dyDescent="0.2">
      <c r="A5461" s="88">
        <v>5400</v>
      </c>
      <c r="D5461" s="14" t="str">
        <f t="shared" si="84"/>
        <v>OK</v>
      </c>
    </row>
    <row r="5462" spans="1:4" x14ac:dyDescent="0.2">
      <c r="A5462" s="56">
        <v>5401</v>
      </c>
      <c r="B5462" s="1354">
        <f>'Revenues 9-14'!D220</f>
        <v>0</v>
      </c>
      <c r="D5462" s="14" t="str">
        <f t="shared" si="84"/>
        <v>Error?</v>
      </c>
    </row>
    <row r="5463" spans="1:4" x14ac:dyDescent="0.2">
      <c r="A5463" s="56">
        <v>5402</v>
      </c>
      <c r="B5463" s="1354">
        <f>'Revenues 9-14'!D221</f>
        <v>0</v>
      </c>
      <c r="D5463" s="14" t="str">
        <f t="shared" si="84"/>
        <v>Error?</v>
      </c>
    </row>
    <row r="5464" spans="1:4" x14ac:dyDescent="0.2">
      <c r="A5464" s="56">
        <v>5403</v>
      </c>
      <c r="B5464" s="1354">
        <f>'Revenues 9-14'!D222</f>
        <v>0</v>
      </c>
      <c r="D5464" s="14" t="str">
        <f t="shared" si="84"/>
        <v>Error?</v>
      </c>
    </row>
    <row r="5465" spans="1:4" x14ac:dyDescent="0.2">
      <c r="A5465" s="88">
        <v>5404</v>
      </c>
      <c r="D5465" s="14" t="str">
        <f t="shared" si="84"/>
        <v>OK</v>
      </c>
    </row>
    <row r="5466" spans="1:4" x14ac:dyDescent="0.2">
      <c r="A5466" s="88">
        <v>5405</v>
      </c>
      <c r="D5466" s="14" t="str">
        <f t="shared" si="84"/>
        <v>OK</v>
      </c>
    </row>
    <row r="5467" spans="1:4" x14ac:dyDescent="0.2">
      <c r="A5467" s="88">
        <v>5406</v>
      </c>
      <c r="D5467" s="14" t="str">
        <f t="shared" si="84"/>
        <v>OK</v>
      </c>
    </row>
    <row r="5468" spans="1:4" x14ac:dyDescent="0.2">
      <c r="A5468" s="88">
        <v>5407</v>
      </c>
      <c r="D5468" s="14" t="str">
        <f t="shared" si="84"/>
        <v>OK</v>
      </c>
    </row>
    <row r="5469" spans="1:4" x14ac:dyDescent="0.2">
      <c r="A5469" s="88">
        <v>5408</v>
      </c>
      <c r="D5469" s="14" t="str">
        <f t="shared" si="84"/>
        <v>OK</v>
      </c>
    </row>
    <row r="5470" spans="1:4" x14ac:dyDescent="0.2">
      <c r="A5470" s="56">
        <v>5409</v>
      </c>
      <c r="B5470" s="1354">
        <f>'Revenues 9-14'!D224</f>
        <v>0</v>
      </c>
      <c r="C5470" s="14" t="s">
        <v>689</v>
      </c>
      <c r="D5470" s="14" t="str">
        <f t="shared" si="84"/>
        <v>Error?</v>
      </c>
    </row>
    <row r="5471" spans="1:4" x14ac:dyDescent="0.2">
      <c r="A5471" s="88">
        <v>5410</v>
      </c>
      <c r="D5471" s="14" t="str">
        <f t="shared" si="84"/>
        <v>OK</v>
      </c>
    </row>
    <row r="5472" spans="1:4" x14ac:dyDescent="0.2">
      <c r="A5472" s="88">
        <v>5411</v>
      </c>
      <c r="D5472" s="14" t="str">
        <f t="shared" si="84"/>
        <v>OK</v>
      </c>
    </row>
    <row r="5473" spans="1:4" x14ac:dyDescent="0.2">
      <c r="A5473" s="88">
        <v>5412</v>
      </c>
      <c r="D5473" s="14" t="str">
        <f t="shared" si="84"/>
        <v>OK</v>
      </c>
    </row>
    <row r="5474" spans="1:4" x14ac:dyDescent="0.2">
      <c r="A5474" s="88">
        <v>5413</v>
      </c>
      <c r="D5474" s="14" t="str">
        <f t="shared" si="84"/>
        <v>OK</v>
      </c>
    </row>
    <row r="5475" spans="1:4" x14ac:dyDescent="0.2">
      <c r="A5475" s="88">
        <v>5414</v>
      </c>
      <c r="D5475" s="14" t="str">
        <f t="shared" si="84"/>
        <v>OK</v>
      </c>
    </row>
    <row r="5476" spans="1:4" x14ac:dyDescent="0.2">
      <c r="A5476" s="88">
        <v>5415</v>
      </c>
      <c r="D5476" s="14" t="str">
        <f t="shared" si="84"/>
        <v>OK</v>
      </c>
    </row>
    <row r="5477" spans="1:4" x14ac:dyDescent="0.2">
      <c r="A5477" s="88">
        <v>5416</v>
      </c>
      <c r="D5477" s="14" t="str">
        <f t="shared" si="84"/>
        <v>OK</v>
      </c>
    </row>
    <row r="5478" spans="1:4" x14ac:dyDescent="0.2">
      <c r="A5478" s="88">
        <v>5417</v>
      </c>
      <c r="D5478" s="14" t="str">
        <f t="shared" si="84"/>
        <v>OK</v>
      </c>
    </row>
    <row r="5479" spans="1:4" x14ac:dyDescent="0.2">
      <c r="A5479" s="88">
        <v>5418</v>
      </c>
      <c r="D5479" s="14" t="str">
        <f t="shared" si="84"/>
        <v>OK</v>
      </c>
    </row>
    <row r="5480" spans="1:4" x14ac:dyDescent="0.2">
      <c r="A5480" s="88">
        <v>5419</v>
      </c>
      <c r="D5480" s="14" t="str">
        <f t="shared" si="84"/>
        <v>OK</v>
      </c>
    </row>
    <row r="5481" spans="1:4" x14ac:dyDescent="0.2">
      <c r="A5481" s="88">
        <v>5420</v>
      </c>
      <c r="D5481" s="14" t="str">
        <f t="shared" si="84"/>
        <v>OK</v>
      </c>
    </row>
    <row r="5482" spans="1:4" x14ac:dyDescent="0.2">
      <c r="A5482" s="88">
        <v>5421</v>
      </c>
      <c r="D5482" s="14" t="str">
        <f t="shared" si="84"/>
        <v>OK</v>
      </c>
    </row>
    <row r="5483" spans="1:4" x14ac:dyDescent="0.2">
      <c r="A5483" s="88">
        <v>5422</v>
      </c>
      <c r="D5483" s="14" t="str">
        <f t="shared" si="84"/>
        <v>OK</v>
      </c>
    </row>
    <row r="5484" spans="1:4" x14ac:dyDescent="0.2">
      <c r="A5484" s="88">
        <v>5423</v>
      </c>
      <c r="D5484" s="14" t="str">
        <f t="shared" si="84"/>
        <v>OK</v>
      </c>
    </row>
    <row r="5485" spans="1:4" x14ac:dyDescent="0.2">
      <c r="A5485" s="56">
        <v>5424</v>
      </c>
      <c r="B5485" s="1354">
        <f>'Revenues 9-14'!D226</f>
        <v>0</v>
      </c>
      <c r="D5485" s="14" t="str">
        <f t="shared" si="84"/>
        <v>Error?</v>
      </c>
    </row>
    <row r="5486" spans="1:4" x14ac:dyDescent="0.2">
      <c r="A5486" s="88">
        <v>5425</v>
      </c>
      <c r="D5486" s="14" t="str">
        <f t="shared" si="84"/>
        <v>OK</v>
      </c>
    </row>
    <row r="5487" spans="1:4" x14ac:dyDescent="0.2">
      <c r="A5487" s="88">
        <v>5426</v>
      </c>
      <c r="D5487" s="14" t="str">
        <f t="shared" si="84"/>
        <v>OK</v>
      </c>
    </row>
    <row r="5488" spans="1:4" x14ac:dyDescent="0.2">
      <c r="A5488" s="56">
        <v>5427</v>
      </c>
      <c r="B5488" s="1354">
        <f>'Revenues 9-14'!D228</f>
        <v>0</v>
      </c>
      <c r="C5488" s="14" t="s">
        <v>689</v>
      </c>
      <c r="D5488" s="14" t="str">
        <f t="shared" si="84"/>
        <v>Error?</v>
      </c>
    </row>
    <row r="5489" spans="1:4" x14ac:dyDescent="0.2">
      <c r="A5489" s="88">
        <v>5428</v>
      </c>
      <c r="D5489" s="14" t="str">
        <f t="shared" si="84"/>
        <v>OK</v>
      </c>
    </row>
    <row r="5490" spans="1:4" x14ac:dyDescent="0.2">
      <c r="A5490" s="88">
        <v>5429</v>
      </c>
      <c r="D5490" s="14" t="str">
        <f t="shared" si="84"/>
        <v>OK</v>
      </c>
    </row>
    <row r="5491" spans="1:4" x14ac:dyDescent="0.2">
      <c r="A5491" s="88">
        <v>5430</v>
      </c>
      <c r="D5491" s="14" t="str">
        <f t="shared" si="84"/>
        <v>OK</v>
      </c>
    </row>
    <row r="5492" spans="1:4" x14ac:dyDescent="0.2">
      <c r="A5492" s="88">
        <v>5431</v>
      </c>
      <c r="D5492" s="14" t="str">
        <f t="shared" si="84"/>
        <v>OK</v>
      </c>
    </row>
    <row r="5493" spans="1:4" x14ac:dyDescent="0.2">
      <c r="A5493" s="88">
        <v>5432</v>
      </c>
      <c r="D5493" s="14" t="str">
        <f t="shared" si="84"/>
        <v>OK</v>
      </c>
    </row>
    <row r="5494" spans="1:4" x14ac:dyDescent="0.2">
      <c r="A5494" s="56">
        <v>5433</v>
      </c>
      <c r="B5494" s="1354">
        <f>'Revenues 9-14'!D229</f>
        <v>0</v>
      </c>
      <c r="D5494" s="14" t="str">
        <f t="shared" si="84"/>
        <v>Error?</v>
      </c>
    </row>
    <row r="5495" spans="1:4" x14ac:dyDescent="0.2">
      <c r="A5495" s="88">
        <v>5434</v>
      </c>
      <c r="D5495" s="14" t="str">
        <f t="shared" si="84"/>
        <v>OK</v>
      </c>
    </row>
    <row r="5496" spans="1:4" x14ac:dyDescent="0.2">
      <c r="A5496" s="56">
        <v>5435</v>
      </c>
      <c r="B5496" s="1354">
        <f>'Revenues 9-14'!D266</f>
        <v>0</v>
      </c>
      <c r="D5496" s="14" t="str">
        <f t="shared" si="84"/>
        <v>Error?</v>
      </c>
    </row>
    <row r="5497" spans="1:4" x14ac:dyDescent="0.2">
      <c r="A5497" s="88">
        <v>5436</v>
      </c>
      <c r="D5497" s="14" t="str">
        <f t="shared" si="84"/>
        <v>OK</v>
      </c>
    </row>
    <row r="5498" spans="1:4" x14ac:dyDescent="0.2">
      <c r="A5498" s="56">
        <v>5437</v>
      </c>
      <c r="B5498" s="1354">
        <f>'Revenues 9-14'!D267</f>
        <v>0</v>
      </c>
      <c r="D5498" s="14" t="str">
        <f t="shared" si="84"/>
        <v>Error?</v>
      </c>
    </row>
    <row r="5499" spans="1:4" x14ac:dyDescent="0.2">
      <c r="A5499" s="88">
        <v>5438</v>
      </c>
      <c r="D5499" s="14" t="str">
        <f t="shared" si="84"/>
        <v>OK</v>
      </c>
    </row>
    <row r="5500" spans="1:4" x14ac:dyDescent="0.2">
      <c r="A5500" s="88">
        <v>5439</v>
      </c>
      <c r="D5500" s="14" t="str">
        <f t="shared" si="84"/>
        <v>OK</v>
      </c>
    </row>
    <row r="5501" spans="1:4" x14ac:dyDescent="0.2">
      <c r="A5501" s="56">
        <v>5440</v>
      </c>
      <c r="B5501" s="1354">
        <f>'Revenues 9-14'!D273</f>
        <v>0</v>
      </c>
      <c r="C5501" s="14" t="s">
        <v>689</v>
      </c>
      <c r="D5501" s="14" t="str">
        <f t="shared" si="84"/>
        <v>Error?</v>
      </c>
    </row>
    <row r="5502" spans="1:4" x14ac:dyDescent="0.2">
      <c r="A5502" s="88">
        <v>5441</v>
      </c>
      <c r="D5502" s="14" t="str">
        <f t="shared" si="84"/>
        <v>OK</v>
      </c>
    </row>
    <row r="5503" spans="1:4" x14ac:dyDescent="0.2">
      <c r="A5503" s="88">
        <v>5442</v>
      </c>
      <c r="D5503" s="14" t="str">
        <f t="shared" ref="D5503:D5566" si="85">IF(ISBLANK(B5503),"OK",IF(A5503-B5503=0,"OK","Error?"))</f>
        <v>OK</v>
      </c>
    </row>
    <row r="5504" spans="1:4" x14ac:dyDescent="0.2">
      <c r="A5504" s="88">
        <v>5443</v>
      </c>
      <c r="D5504" s="14" t="str">
        <f t="shared" si="85"/>
        <v>OK</v>
      </c>
    </row>
    <row r="5505" spans="1:4" x14ac:dyDescent="0.2">
      <c r="A5505" s="88">
        <v>5444</v>
      </c>
      <c r="D5505" s="14" t="str">
        <f t="shared" si="85"/>
        <v>OK</v>
      </c>
    </row>
    <row r="5506" spans="1:4" x14ac:dyDescent="0.2">
      <c r="A5506" s="88">
        <v>5445</v>
      </c>
      <c r="D5506" s="14" t="str">
        <f t="shared" si="85"/>
        <v>OK</v>
      </c>
    </row>
    <row r="5507" spans="1:4" x14ac:dyDescent="0.2">
      <c r="A5507" s="56">
        <v>5446</v>
      </c>
      <c r="B5507" s="1354">
        <f>'Revenues 9-14'!D274</f>
        <v>0</v>
      </c>
      <c r="C5507" s="14" t="s">
        <v>689</v>
      </c>
      <c r="D5507" s="14" t="str">
        <f t="shared" si="85"/>
        <v>Error?</v>
      </c>
    </row>
    <row r="5508" spans="1:4" x14ac:dyDescent="0.2">
      <c r="A5508" s="56">
        <v>5447</v>
      </c>
      <c r="B5508" s="1354">
        <f>'Revenues 9-14'!D275</f>
        <v>29879771</v>
      </c>
      <c r="C5508" s="14" t="s">
        <v>689</v>
      </c>
      <c r="D5508" s="14" t="str">
        <f t="shared" si="85"/>
        <v>Error?</v>
      </c>
    </row>
    <row r="5509" spans="1:4" x14ac:dyDescent="0.2">
      <c r="A5509" s="56">
        <v>5448</v>
      </c>
      <c r="B5509" s="1354">
        <f>'Revenues 9-14'!E5</f>
        <v>42283872</v>
      </c>
      <c r="D5509" s="14" t="str">
        <f t="shared" si="85"/>
        <v>Error?</v>
      </c>
    </row>
    <row r="5510" spans="1:4" x14ac:dyDescent="0.2">
      <c r="A5510" s="88">
        <v>5449</v>
      </c>
      <c r="D5510" s="14" t="str">
        <f t="shared" si="85"/>
        <v>OK</v>
      </c>
    </row>
    <row r="5511" spans="1:4" x14ac:dyDescent="0.2">
      <c r="A5511" s="56">
        <v>5450</v>
      </c>
      <c r="B5511" s="1354">
        <f>'Revenues 9-14'!E9</f>
        <v>0</v>
      </c>
      <c r="D5511" s="14" t="str">
        <f t="shared" si="85"/>
        <v>Error?</v>
      </c>
    </row>
    <row r="5512" spans="1:4" x14ac:dyDescent="0.2">
      <c r="A5512" s="56">
        <v>5451</v>
      </c>
      <c r="B5512" s="1354">
        <f>'Revenues 9-14'!E11</f>
        <v>0</v>
      </c>
      <c r="D5512" s="14" t="str">
        <f t="shared" si="85"/>
        <v>Error?</v>
      </c>
    </row>
    <row r="5513" spans="1:4" x14ac:dyDescent="0.2">
      <c r="A5513" s="56">
        <v>5452</v>
      </c>
      <c r="B5513" s="1354">
        <f>'Revenues 9-14'!E12</f>
        <v>42283872</v>
      </c>
      <c r="C5513" s="14" t="s">
        <v>689</v>
      </c>
      <c r="D5513" s="14" t="str">
        <f t="shared" si="85"/>
        <v>Error?</v>
      </c>
    </row>
    <row r="5514" spans="1:4" x14ac:dyDescent="0.2">
      <c r="A5514" s="56">
        <v>5453</v>
      </c>
      <c r="B5514" s="1354">
        <f>'Revenues 9-14'!E14</f>
        <v>0</v>
      </c>
      <c r="D5514" s="14" t="str">
        <f t="shared" si="85"/>
        <v>Error?</v>
      </c>
    </row>
    <row r="5515" spans="1:4" x14ac:dyDescent="0.2">
      <c r="A5515" s="56">
        <v>5454</v>
      </c>
      <c r="B5515" s="1354">
        <f>'Revenues 9-14'!E15</f>
        <v>0</v>
      </c>
      <c r="D5515" s="14" t="str">
        <f t="shared" si="85"/>
        <v>Error?</v>
      </c>
    </row>
    <row r="5516" spans="1:4" x14ac:dyDescent="0.2">
      <c r="A5516" s="56">
        <v>5455</v>
      </c>
      <c r="B5516" s="1354">
        <f>'Revenues 9-14'!E16</f>
        <v>0</v>
      </c>
      <c r="D5516" s="14" t="str">
        <f t="shared" si="85"/>
        <v>Error?</v>
      </c>
    </row>
    <row r="5517" spans="1:4" x14ac:dyDescent="0.2">
      <c r="A5517" s="56">
        <v>5456</v>
      </c>
      <c r="B5517" s="1354">
        <f>'Revenues 9-14'!E17</f>
        <v>0</v>
      </c>
      <c r="D5517" s="14" t="str">
        <f t="shared" si="85"/>
        <v>Error?</v>
      </c>
    </row>
    <row r="5518" spans="1:4" x14ac:dyDescent="0.2">
      <c r="A5518" s="56">
        <v>5457</v>
      </c>
      <c r="B5518" s="1354">
        <f>'Revenues 9-14'!E18</f>
        <v>0</v>
      </c>
      <c r="C5518" s="14" t="s">
        <v>689</v>
      </c>
      <c r="D5518" s="14" t="str">
        <f t="shared" si="85"/>
        <v>Error?</v>
      </c>
    </row>
    <row r="5519" spans="1:4" x14ac:dyDescent="0.2">
      <c r="A5519" s="56">
        <v>5458</v>
      </c>
      <c r="B5519" s="1354">
        <f>'Revenues 9-14'!E65</f>
        <v>531</v>
      </c>
      <c r="D5519" s="14" t="str">
        <f t="shared" si="85"/>
        <v>Error?</v>
      </c>
    </row>
    <row r="5520" spans="1:4" x14ac:dyDescent="0.2">
      <c r="A5520" s="56">
        <v>5459</v>
      </c>
      <c r="B5520" s="1354">
        <f>'Revenues 9-14'!E66</f>
        <v>0</v>
      </c>
      <c r="D5520" s="14" t="str">
        <f t="shared" si="85"/>
        <v>Error?</v>
      </c>
    </row>
    <row r="5521" spans="1:4" x14ac:dyDescent="0.2">
      <c r="A5521" s="56">
        <v>5460</v>
      </c>
      <c r="B5521" s="1354">
        <f>'Revenues 9-14'!E67</f>
        <v>531</v>
      </c>
      <c r="C5521" s="14" t="s">
        <v>689</v>
      </c>
      <c r="D5521" s="14" t="str">
        <f t="shared" si="85"/>
        <v>Error?</v>
      </c>
    </row>
    <row r="5522" spans="1:4" x14ac:dyDescent="0.2">
      <c r="A5522" s="56">
        <v>5461</v>
      </c>
      <c r="B5522" s="1354">
        <f>'Revenues 9-14'!E96</f>
        <v>0</v>
      </c>
      <c r="D5522" s="14" t="str">
        <f t="shared" si="85"/>
        <v>Error?</v>
      </c>
    </row>
    <row r="5523" spans="1:4" x14ac:dyDescent="0.2">
      <c r="A5523" s="56">
        <v>5462</v>
      </c>
      <c r="B5523" s="1354">
        <f>'Revenues 9-14'!E99</f>
        <v>0</v>
      </c>
      <c r="D5523" s="14" t="str">
        <f t="shared" si="85"/>
        <v>Error?</v>
      </c>
    </row>
    <row r="5524" spans="1:4" x14ac:dyDescent="0.2">
      <c r="A5524" s="56">
        <v>5463</v>
      </c>
      <c r="B5524" s="1354">
        <f>'Revenues 9-14'!E104</f>
        <v>0</v>
      </c>
      <c r="D5524" s="14" t="str">
        <f t="shared" si="85"/>
        <v>Error?</v>
      </c>
    </row>
    <row r="5525" spans="1:4" x14ac:dyDescent="0.2">
      <c r="A5525" s="56">
        <v>5464</v>
      </c>
      <c r="B5525" s="1354">
        <f>'Revenues 9-14'!E107</f>
        <v>0</v>
      </c>
      <c r="D5525" s="14" t="str">
        <f t="shared" si="85"/>
        <v>Error?</v>
      </c>
    </row>
    <row r="5526" spans="1:4" x14ac:dyDescent="0.2">
      <c r="A5526" s="56">
        <v>5465</v>
      </c>
      <c r="B5526" s="1354">
        <f>'Revenues 9-14'!E108</f>
        <v>0</v>
      </c>
      <c r="C5526" s="14" t="s">
        <v>689</v>
      </c>
      <c r="D5526" s="14" t="str">
        <f t="shared" si="85"/>
        <v>Error?</v>
      </c>
    </row>
    <row r="5527" spans="1:4" x14ac:dyDescent="0.2">
      <c r="A5527" s="56">
        <v>5466</v>
      </c>
      <c r="B5527" s="1354">
        <f>'Revenues 9-14'!E109</f>
        <v>42284403</v>
      </c>
      <c r="C5527" s="14" t="s">
        <v>689</v>
      </c>
      <c r="D5527" s="14" t="str">
        <f t="shared" si="85"/>
        <v>Error?</v>
      </c>
    </row>
    <row r="5528" spans="1:4" x14ac:dyDescent="0.2">
      <c r="A5528" s="56">
        <v>5467</v>
      </c>
      <c r="B5528" s="1354">
        <f>'Revenues 9-14'!E117</f>
        <v>0</v>
      </c>
      <c r="D5528" s="14" t="str">
        <f t="shared" si="85"/>
        <v>Error?</v>
      </c>
    </row>
    <row r="5529" spans="1:4" x14ac:dyDescent="0.2">
      <c r="A5529" s="56">
        <v>5468</v>
      </c>
      <c r="B5529" s="1354">
        <f>'Revenues 9-14'!E119</f>
        <v>0</v>
      </c>
      <c r="D5529" s="14" t="str">
        <f t="shared" si="85"/>
        <v>Error?</v>
      </c>
    </row>
    <row r="5530" spans="1:4" x14ac:dyDescent="0.2">
      <c r="A5530" s="88">
        <v>5469</v>
      </c>
      <c r="D5530" s="14" t="str">
        <f t="shared" si="85"/>
        <v>OK</v>
      </c>
    </row>
    <row r="5531" spans="1:4" x14ac:dyDescent="0.2">
      <c r="A5531" s="88">
        <v>5470</v>
      </c>
      <c r="D5531" s="14" t="str">
        <f t="shared" si="85"/>
        <v>OK</v>
      </c>
    </row>
    <row r="5532" spans="1:4" x14ac:dyDescent="0.2">
      <c r="A5532" s="88">
        <v>5471</v>
      </c>
      <c r="D5532" s="14" t="str">
        <f t="shared" si="85"/>
        <v>OK</v>
      </c>
    </row>
    <row r="5533" spans="1:4" x14ac:dyDescent="0.2">
      <c r="A5533" s="88">
        <v>5472</v>
      </c>
      <c r="D5533" s="14" t="str">
        <f t="shared" si="85"/>
        <v>OK</v>
      </c>
    </row>
    <row r="5534" spans="1:4" x14ac:dyDescent="0.2">
      <c r="A5534" s="56">
        <v>5473</v>
      </c>
      <c r="B5534" s="1354">
        <f>'Revenues 9-14'!E121</f>
        <v>0</v>
      </c>
      <c r="C5534" s="14" t="s">
        <v>689</v>
      </c>
      <c r="D5534" s="14" t="str">
        <f t="shared" si="85"/>
        <v>Error?</v>
      </c>
    </row>
    <row r="5535" spans="1:4" x14ac:dyDescent="0.2">
      <c r="A5535" s="88">
        <v>5474</v>
      </c>
      <c r="D5535" s="14" t="str">
        <f t="shared" si="85"/>
        <v>OK</v>
      </c>
    </row>
    <row r="5536" spans="1:4" x14ac:dyDescent="0.2">
      <c r="A5536" s="88">
        <v>5475</v>
      </c>
      <c r="D5536" s="14" t="str">
        <f t="shared" si="85"/>
        <v>OK</v>
      </c>
    </row>
    <row r="5537" spans="1:4" x14ac:dyDescent="0.2">
      <c r="A5537" s="56">
        <v>5476</v>
      </c>
      <c r="B5537" s="1354">
        <f>'Revenues 9-14'!E172</f>
        <v>0</v>
      </c>
      <c r="C5537" s="14" t="s">
        <v>689</v>
      </c>
      <c r="D5537" s="14" t="str">
        <f t="shared" si="85"/>
        <v>Error?</v>
      </c>
    </row>
    <row r="5538" spans="1:4" x14ac:dyDescent="0.2">
      <c r="A5538" s="88">
        <v>5477</v>
      </c>
      <c r="D5538" s="14" t="str">
        <f t="shared" si="85"/>
        <v>OK</v>
      </c>
    </row>
    <row r="5539" spans="1:4" x14ac:dyDescent="0.2">
      <c r="A5539" s="88">
        <v>5478</v>
      </c>
      <c r="D5539" s="14" t="str">
        <f t="shared" si="85"/>
        <v>OK</v>
      </c>
    </row>
    <row r="5540" spans="1:4" x14ac:dyDescent="0.2">
      <c r="A5540" s="88">
        <v>5479</v>
      </c>
      <c r="D5540" s="14" t="str">
        <f t="shared" si="85"/>
        <v>OK</v>
      </c>
    </row>
    <row r="5541" spans="1:4" x14ac:dyDescent="0.2">
      <c r="A5541" s="88">
        <v>5480</v>
      </c>
      <c r="D5541" s="14" t="str">
        <f t="shared" si="85"/>
        <v>OK</v>
      </c>
    </row>
    <row r="5542" spans="1:4" x14ac:dyDescent="0.2">
      <c r="A5542" s="88">
        <v>5481</v>
      </c>
      <c r="D5542" s="14" t="str">
        <f t="shared" si="85"/>
        <v>OK</v>
      </c>
    </row>
    <row r="5543" spans="1:4" x14ac:dyDescent="0.2">
      <c r="A5543" s="88">
        <v>5482</v>
      </c>
      <c r="D5543" s="14" t="str">
        <f t="shared" si="85"/>
        <v>OK</v>
      </c>
    </row>
    <row r="5544" spans="1:4" x14ac:dyDescent="0.2">
      <c r="A5544" s="56">
        <v>5483</v>
      </c>
      <c r="B5544" s="1354">
        <f>'Revenues 9-14'!E173</f>
        <v>0</v>
      </c>
      <c r="C5544" s="14" t="s">
        <v>689</v>
      </c>
      <c r="D5544" s="14" t="str">
        <f t="shared" si="85"/>
        <v>Error?</v>
      </c>
    </row>
    <row r="5545" spans="1:4" x14ac:dyDescent="0.2">
      <c r="A5545" s="88">
        <v>5484</v>
      </c>
      <c r="D5545" s="14" t="str">
        <f t="shared" si="85"/>
        <v>OK</v>
      </c>
    </row>
    <row r="5546" spans="1:4" x14ac:dyDescent="0.2">
      <c r="A5546" s="88">
        <v>5485</v>
      </c>
      <c r="D5546" s="14" t="str">
        <f t="shared" si="85"/>
        <v>OK</v>
      </c>
    </row>
    <row r="5547" spans="1:4" x14ac:dyDescent="0.2">
      <c r="A5547" s="88">
        <v>5486</v>
      </c>
      <c r="D5547" s="14" t="str">
        <f t="shared" si="85"/>
        <v>OK</v>
      </c>
    </row>
    <row r="5548" spans="1:4" x14ac:dyDescent="0.2">
      <c r="A5548" s="88">
        <v>5487</v>
      </c>
      <c r="D5548" s="14" t="str">
        <f t="shared" si="85"/>
        <v>OK</v>
      </c>
    </row>
    <row r="5549" spans="1:4" x14ac:dyDescent="0.2">
      <c r="A5549" s="88">
        <v>5488</v>
      </c>
      <c r="D5549" s="14" t="str">
        <f t="shared" si="85"/>
        <v>OK</v>
      </c>
    </row>
    <row r="5550" spans="1:4" x14ac:dyDescent="0.2">
      <c r="A5550" s="88">
        <v>5489</v>
      </c>
      <c r="D5550" s="14" t="str">
        <f t="shared" si="85"/>
        <v>OK</v>
      </c>
    </row>
    <row r="5551" spans="1:4" x14ac:dyDescent="0.2">
      <c r="A5551" s="88">
        <v>5490</v>
      </c>
      <c r="D5551" s="14" t="str">
        <f t="shared" si="85"/>
        <v>OK</v>
      </c>
    </row>
    <row r="5552" spans="1:4" x14ac:dyDescent="0.2">
      <c r="A5552" s="56">
        <v>5491</v>
      </c>
      <c r="B5552" s="1354">
        <f>'Revenues 9-14'!E275</f>
        <v>42284403</v>
      </c>
      <c r="C5552" s="14" t="s">
        <v>689</v>
      </c>
      <c r="D5552" s="14" t="str">
        <f t="shared" si="85"/>
        <v>Error?</v>
      </c>
    </row>
    <row r="5553" spans="1:4" x14ac:dyDescent="0.2">
      <c r="A5553" s="56">
        <v>5492</v>
      </c>
      <c r="B5553" s="1354">
        <f>'Revenues 9-14'!F5</f>
        <v>14142564</v>
      </c>
      <c r="D5553" s="14" t="str">
        <f t="shared" si="85"/>
        <v>Error?</v>
      </c>
    </row>
    <row r="5554" spans="1:4" x14ac:dyDescent="0.2">
      <c r="A5554" s="88">
        <v>5493</v>
      </c>
      <c r="D5554" s="14" t="str">
        <f t="shared" si="85"/>
        <v>OK</v>
      </c>
    </row>
    <row r="5555" spans="1:4" x14ac:dyDescent="0.2">
      <c r="A5555" s="56">
        <v>5494</v>
      </c>
      <c r="B5555" s="1354">
        <f>'Revenues 9-14'!F7</f>
        <v>0</v>
      </c>
      <c r="D5555" s="14" t="str">
        <f t="shared" si="85"/>
        <v>Error?</v>
      </c>
    </row>
    <row r="5556" spans="1:4" x14ac:dyDescent="0.2">
      <c r="A5556" s="56">
        <v>5495</v>
      </c>
      <c r="B5556" s="1354">
        <f>'Revenues 9-14'!F11</f>
        <v>0</v>
      </c>
      <c r="D5556" s="14" t="str">
        <f t="shared" si="85"/>
        <v>Error?</v>
      </c>
    </row>
    <row r="5557" spans="1:4" x14ac:dyDescent="0.2">
      <c r="A5557" s="56">
        <v>5496</v>
      </c>
      <c r="B5557" s="1354">
        <f>'Revenues 9-14'!F12</f>
        <v>14142564</v>
      </c>
      <c r="C5557" s="14" t="s">
        <v>689</v>
      </c>
      <c r="D5557" s="14" t="str">
        <f t="shared" si="85"/>
        <v>Error?</v>
      </c>
    </row>
    <row r="5558" spans="1:4" x14ac:dyDescent="0.2">
      <c r="A5558" s="56">
        <v>5497</v>
      </c>
      <c r="B5558" s="1354">
        <f>'Revenues 9-14'!F14</f>
        <v>0</v>
      </c>
      <c r="D5558" s="14" t="str">
        <f t="shared" si="85"/>
        <v>Error?</v>
      </c>
    </row>
    <row r="5559" spans="1:4" x14ac:dyDescent="0.2">
      <c r="A5559" s="56">
        <v>5498</v>
      </c>
      <c r="B5559" s="1354">
        <f>'Revenues 9-14'!F15</f>
        <v>0</v>
      </c>
      <c r="D5559" s="14" t="str">
        <f t="shared" si="85"/>
        <v>Error?</v>
      </c>
    </row>
    <row r="5560" spans="1:4" x14ac:dyDescent="0.2">
      <c r="A5560" s="56">
        <v>5499</v>
      </c>
      <c r="B5560" s="1354">
        <f>'Revenues 9-14'!F16</f>
        <v>0</v>
      </c>
      <c r="D5560" s="14" t="str">
        <f t="shared" si="85"/>
        <v>Error?</v>
      </c>
    </row>
    <row r="5561" spans="1:4" x14ac:dyDescent="0.2">
      <c r="A5561" s="56">
        <v>5500</v>
      </c>
      <c r="B5561" s="1354">
        <f>'Revenues 9-14'!F17</f>
        <v>0</v>
      </c>
      <c r="D5561" s="14" t="str">
        <f t="shared" si="85"/>
        <v>Error?</v>
      </c>
    </row>
    <row r="5562" spans="1:4" x14ac:dyDescent="0.2">
      <c r="A5562" s="56">
        <v>5501</v>
      </c>
      <c r="B5562" s="1354">
        <f>'Revenues 9-14'!F18</f>
        <v>0</v>
      </c>
      <c r="C5562" s="14" t="s">
        <v>689</v>
      </c>
      <c r="D5562" s="14" t="str">
        <f t="shared" si="85"/>
        <v>Error?</v>
      </c>
    </row>
    <row r="5563" spans="1:4" x14ac:dyDescent="0.2">
      <c r="A5563" s="56">
        <v>5502</v>
      </c>
      <c r="B5563" s="1354">
        <f>'Revenues 9-14'!F42</f>
        <v>0</v>
      </c>
      <c r="D5563" s="14" t="str">
        <f t="shared" si="85"/>
        <v>Error?</v>
      </c>
    </row>
    <row r="5564" spans="1:4" x14ac:dyDescent="0.2">
      <c r="A5564" s="56">
        <v>5503</v>
      </c>
      <c r="B5564" s="1354">
        <f>'Revenues 9-14'!F43</f>
        <v>0</v>
      </c>
      <c r="D5564" s="14" t="str">
        <f t="shared" si="85"/>
        <v>Error?</v>
      </c>
    </row>
    <row r="5565" spans="1:4" x14ac:dyDescent="0.2">
      <c r="A5565" s="56">
        <v>5504</v>
      </c>
      <c r="B5565" s="1354">
        <f>'Revenues 9-14'!F44</f>
        <v>0</v>
      </c>
      <c r="D5565" s="14" t="str">
        <f t="shared" si="85"/>
        <v>Error?</v>
      </c>
    </row>
    <row r="5566" spans="1:4" x14ac:dyDescent="0.2">
      <c r="A5566" s="56">
        <v>5505</v>
      </c>
      <c r="B5566" s="1354">
        <f>'Revenues 9-14'!F45</f>
        <v>1455097</v>
      </c>
      <c r="D5566" s="14" t="str">
        <f t="shared" si="85"/>
        <v>Error?</v>
      </c>
    </row>
    <row r="5567" spans="1:4" x14ac:dyDescent="0.2">
      <c r="A5567" s="56">
        <v>5506</v>
      </c>
      <c r="B5567" s="1354">
        <f>'Revenues 9-14'!F47</f>
        <v>0</v>
      </c>
      <c r="D5567" s="14" t="str">
        <f t="shared" ref="D5567:D5630" si="86">IF(ISBLANK(B5567),"OK",IF(A5567-B5567=0,"OK","Error?"))</f>
        <v>Error?</v>
      </c>
    </row>
    <row r="5568" spans="1:4" x14ac:dyDescent="0.2">
      <c r="A5568" s="56">
        <v>5507</v>
      </c>
      <c r="B5568" s="1354">
        <f>'Revenues 9-14'!F48</f>
        <v>0</v>
      </c>
      <c r="D5568" s="14" t="str">
        <f t="shared" si="86"/>
        <v>Error?</v>
      </c>
    </row>
    <row r="5569" spans="1:4" x14ac:dyDescent="0.2">
      <c r="A5569" s="56">
        <v>5508</v>
      </c>
      <c r="B5569" s="1354">
        <f>'Revenues 9-14'!F49</f>
        <v>0</v>
      </c>
      <c r="D5569" s="14" t="str">
        <f t="shared" si="86"/>
        <v>Error?</v>
      </c>
    </row>
    <row r="5570" spans="1:4" x14ac:dyDescent="0.2">
      <c r="A5570" s="56">
        <v>5509</v>
      </c>
      <c r="B5570" s="1354">
        <f>'Revenues 9-14'!F51</f>
        <v>0</v>
      </c>
      <c r="D5570" s="14" t="str">
        <f t="shared" si="86"/>
        <v>Error?</v>
      </c>
    </row>
    <row r="5571" spans="1:4" x14ac:dyDescent="0.2">
      <c r="A5571" s="56">
        <v>5510</v>
      </c>
      <c r="B5571" s="1354">
        <f>'Revenues 9-14'!F52</f>
        <v>0</v>
      </c>
      <c r="D5571" s="14" t="str">
        <f t="shared" si="86"/>
        <v>Error?</v>
      </c>
    </row>
    <row r="5572" spans="1:4" x14ac:dyDescent="0.2">
      <c r="A5572" s="56">
        <v>5511</v>
      </c>
      <c r="B5572" s="1354">
        <f>'Revenues 9-14'!F53</f>
        <v>0</v>
      </c>
      <c r="D5572" s="14" t="str">
        <f t="shared" si="86"/>
        <v>Error?</v>
      </c>
    </row>
    <row r="5573" spans="1:4" x14ac:dyDescent="0.2">
      <c r="A5573" s="56">
        <v>5512</v>
      </c>
      <c r="B5573" s="1354">
        <f>'Revenues 9-14'!F55</f>
        <v>0</v>
      </c>
      <c r="D5573" s="14" t="str">
        <f t="shared" si="86"/>
        <v>Error?</v>
      </c>
    </row>
    <row r="5574" spans="1:4" x14ac:dyDescent="0.2">
      <c r="A5574" s="56">
        <v>5513</v>
      </c>
      <c r="B5574" s="1354">
        <f>'Revenues 9-14'!F56</f>
        <v>0</v>
      </c>
      <c r="D5574" s="14" t="str">
        <f t="shared" si="86"/>
        <v>Error?</v>
      </c>
    </row>
    <row r="5575" spans="1:4" x14ac:dyDescent="0.2">
      <c r="A5575" s="56">
        <v>5514</v>
      </c>
      <c r="B5575" s="1354">
        <f>'Revenues 9-14'!F57</f>
        <v>0</v>
      </c>
      <c r="D5575" s="14" t="str">
        <f t="shared" si="86"/>
        <v>Error?</v>
      </c>
    </row>
    <row r="5576" spans="1:4" x14ac:dyDescent="0.2">
      <c r="A5576" s="56">
        <v>5515</v>
      </c>
      <c r="B5576" s="1354">
        <f>'Revenues 9-14'!F59</f>
        <v>0</v>
      </c>
      <c r="D5576" s="14" t="str">
        <f t="shared" si="86"/>
        <v>Error?</v>
      </c>
    </row>
    <row r="5577" spans="1:4" x14ac:dyDescent="0.2">
      <c r="A5577" s="56">
        <v>5516</v>
      </c>
      <c r="B5577" s="1354">
        <f>'Revenues 9-14'!F60</f>
        <v>0</v>
      </c>
      <c r="D5577" s="14" t="str">
        <f t="shared" si="86"/>
        <v>Error?</v>
      </c>
    </row>
    <row r="5578" spans="1:4" x14ac:dyDescent="0.2">
      <c r="A5578" s="56">
        <v>5517</v>
      </c>
      <c r="B5578" s="1354">
        <f>'Revenues 9-14'!F61</f>
        <v>0</v>
      </c>
      <c r="D5578" s="14" t="str">
        <f t="shared" si="86"/>
        <v>Error?</v>
      </c>
    </row>
    <row r="5579" spans="1:4" x14ac:dyDescent="0.2">
      <c r="A5579" s="56">
        <v>5518</v>
      </c>
      <c r="B5579" s="1354">
        <f>'Revenues 9-14'!F63</f>
        <v>1455097</v>
      </c>
      <c r="C5579" s="14" t="s">
        <v>689</v>
      </c>
      <c r="D5579" s="14" t="str">
        <f t="shared" si="86"/>
        <v>Error?</v>
      </c>
    </row>
    <row r="5580" spans="1:4" x14ac:dyDescent="0.2">
      <c r="A5580" s="56">
        <v>5519</v>
      </c>
      <c r="B5580" s="1354">
        <f>'Revenues 9-14'!F65</f>
        <v>136</v>
      </c>
      <c r="D5580" s="14" t="str">
        <f t="shared" si="86"/>
        <v>Error?</v>
      </c>
    </row>
    <row r="5581" spans="1:4" x14ac:dyDescent="0.2">
      <c r="A5581" s="56">
        <v>5520</v>
      </c>
      <c r="B5581" s="1354">
        <f>'Revenues 9-14'!F66</f>
        <v>0</v>
      </c>
      <c r="D5581" s="14" t="str">
        <f t="shared" si="86"/>
        <v>Error?</v>
      </c>
    </row>
    <row r="5582" spans="1:4" x14ac:dyDescent="0.2">
      <c r="A5582" s="56">
        <v>5521</v>
      </c>
      <c r="B5582" s="1354">
        <f>'Revenues 9-14'!F67</f>
        <v>136</v>
      </c>
      <c r="C5582" s="14" t="s">
        <v>689</v>
      </c>
      <c r="D5582" s="14" t="str">
        <f t="shared" si="86"/>
        <v>Error?</v>
      </c>
    </row>
    <row r="5583" spans="1:4" x14ac:dyDescent="0.2">
      <c r="A5583" s="56">
        <v>5522</v>
      </c>
      <c r="B5583" s="1354">
        <f>'Revenues 9-14'!F96</f>
        <v>0</v>
      </c>
      <c r="D5583" s="14" t="str">
        <f t="shared" si="86"/>
        <v>Error?</v>
      </c>
    </row>
    <row r="5584" spans="1:4" x14ac:dyDescent="0.2">
      <c r="A5584" s="56">
        <v>5523</v>
      </c>
      <c r="B5584" s="1354">
        <f>'Revenues 9-14'!F98</f>
        <v>0</v>
      </c>
      <c r="D5584" s="14" t="str">
        <f t="shared" si="86"/>
        <v>Error?</v>
      </c>
    </row>
    <row r="5585" spans="1:4" x14ac:dyDescent="0.2">
      <c r="A5585" s="56">
        <v>5524</v>
      </c>
      <c r="B5585" s="1354">
        <f>'Revenues 9-14'!F99</f>
        <v>0</v>
      </c>
      <c r="D5585" s="14" t="str">
        <f t="shared" si="86"/>
        <v>Error?</v>
      </c>
    </row>
    <row r="5586" spans="1:4" x14ac:dyDescent="0.2">
      <c r="A5586" s="56">
        <v>5525</v>
      </c>
      <c r="B5586" s="1354">
        <f>'Revenues 9-14'!F107</f>
        <v>19660</v>
      </c>
      <c r="D5586" s="14" t="str">
        <f t="shared" si="86"/>
        <v>Error?</v>
      </c>
    </row>
    <row r="5587" spans="1:4" x14ac:dyDescent="0.2">
      <c r="A5587" s="56">
        <v>5526</v>
      </c>
      <c r="B5587" s="1354">
        <f>'Revenues 9-14'!F108</f>
        <v>19660</v>
      </c>
      <c r="C5587" s="14" t="s">
        <v>689</v>
      </c>
      <c r="D5587" s="14" t="str">
        <f t="shared" si="86"/>
        <v>Error?</v>
      </c>
    </row>
    <row r="5588" spans="1:4" x14ac:dyDescent="0.2">
      <c r="A5588" s="56">
        <v>5527</v>
      </c>
      <c r="B5588" s="1354">
        <f>'Revenues 9-14'!F109</f>
        <v>15617457</v>
      </c>
      <c r="C5588" s="14" t="s">
        <v>689</v>
      </c>
      <c r="D5588" s="14" t="str">
        <f t="shared" si="86"/>
        <v>Error?</v>
      </c>
    </row>
    <row r="5589" spans="1:4" x14ac:dyDescent="0.2">
      <c r="A5589" s="56">
        <v>5528</v>
      </c>
      <c r="B5589" s="1354">
        <f>'Revenues 9-14'!F111</f>
        <v>0</v>
      </c>
      <c r="D5589" s="14" t="str">
        <f t="shared" si="86"/>
        <v>Error?</v>
      </c>
    </row>
    <row r="5590" spans="1:4" x14ac:dyDescent="0.2">
      <c r="A5590" s="56">
        <v>5529</v>
      </c>
      <c r="B5590" s="1354">
        <f>'Revenues 9-14'!F112</f>
        <v>0</v>
      </c>
      <c r="D5590" s="14" t="str">
        <f t="shared" si="86"/>
        <v>Error?</v>
      </c>
    </row>
    <row r="5591" spans="1:4" x14ac:dyDescent="0.2">
      <c r="A5591" s="56">
        <v>5530</v>
      </c>
      <c r="B5591" s="1354">
        <f>'Revenues 9-14'!F113</f>
        <v>0</v>
      </c>
      <c r="D5591" s="14" t="str">
        <f t="shared" si="86"/>
        <v>Error?</v>
      </c>
    </row>
    <row r="5592" spans="1:4" x14ac:dyDescent="0.2">
      <c r="A5592" s="56">
        <v>5531</v>
      </c>
      <c r="B5592" s="1354">
        <f>'Revenues 9-14'!F114</f>
        <v>0</v>
      </c>
      <c r="C5592" s="14" t="s">
        <v>689</v>
      </c>
      <c r="D5592" s="14" t="str">
        <f t="shared" si="86"/>
        <v>Error?</v>
      </c>
    </row>
    <row r="5593" spans="1:4" x14ac:dyDescent="0.2">
      <c r="A5593" s="56">
        <v>5532</v>
      </c>
      <c r="B5593" s="1354">
        <f>'Revenues 9-14'!F117</f>
        <v>0</v>
      </c>
      <c r="D5593" s="14" t="str">
        <f t="shared" si="86"/>
        <v>Error?</v>
      </c>
    </row>
    <row r="5594" spans="1:4" x14ac:dyDescent="0.2">
      <c r="A5594" s="56">
        <v>5533</v>
      </c>
      <c r="B5594" s="1354">
        <f>'Revenues 9-14'!F119</f>
        <v>0</v>
      </c>
      <c r="D5594" s="14" t="str">
        <f t="shared" si="86"/>
        <v>Error?</v>
      </c>
    </row>
    <row r="5595" spans="1:4" x14ac:dyDescent="0.2">
      <c r="A5595" s="88">
        <v>5534</v>
      </c>
      <c r="D5595" s="14" t="str">
        <f t="shared" si="86"/>
        <v>OK</v>
      </c>
    </row>
    <row r="5596" spans="1:4" x14ac:dyDescent="0.2">
      <c r="A5596" s="88">
        <v>5535</v>
      </c>
      <c r="D5596" s="14" t="str">
        <f t="shared" si="86"/>
        <v>OK</v>
      </c>
    </row>
    <row r="5597" spans="1:4" x14ac:dyDescent="0.2">
      <c r="A5597" s="88">
        <v>5536</v>
      </c>
      <c r="D5597" s="14" t="str">
        <f t="shared" si="86"/>
        <v>OK</v>
      </c>
    </row>
    <row r="5598" spans="1:4" x14ac:dyDescent="0.2">
      <c r="A5598" s="88">
        <v>5537</v>
      </c>
      <c r="D5598" s="14" t="str">
        <f t="shared" si="86"/>
        <v>OK</v>
      </c>
    </row>
    <row r="5599" spans="1:4" x14ac:dyDescent="0.2">
      <c r="A5599" s="56">
        <v>5538</v>
      </c>
      <c r="B5599" s="1354">
        <f>'Revenues 9-14'!F121</f>
        <v>0</v>
      </c>
      <c r="C5599" s="14" t="s">
        <v>689</v>
      </c>
      <c r="D5599" s="14" t="str">
        <f t="shared" si="86"/>
        <v>Error?</v>
      </c>
    </row>
    <row r="5600" spans="1:4" x14ac:dyDescent="0.2">
      <c r="A5600" s="56">
        <v>5539</v>
      </c>
      <c r="B5600" s="1354">
        <f>'Revenues 9-14'!F124</f>
        <v>0</v>
      </c>
      <c r="D5600" s="14" t="str">
        <f t="shared" si="86"/>
        <v>Error?</v>
      </c>
    </row>
    <row r="5601" spans="1:4" x14ac:dyDescent="0.2">
      <c r="A5601" s="56">
        <v>5540</v>
      </c>
      <c r="B5601" s="1354">
        <f>'Revenues 9-14'!F125</f>
        <v>0</v>
      </c>
      <c r="D5601" s="14" t="str">
        <f t="shared" si="86"/>
        <v>Error?</v>
      </c>
    </row>
    <row r="5602" spans="1:4" x14ac:dyDescent="0.2">
      <c r="A5602" s="56">
        <v>5541</v>
      </c>
      <c r="B5602" s="1354">
        <f>'Revenues 9-14'!F126</f>
        <v>0</v>
      </c>
      <c r="D5602" s="14" t="str">
        <f t="shared" si="86"/>
        <v>Error?</v>
      </c>
    </row>
    <row r="5603" spans="1:4" x14ac:dyDescent="0.2">
      <c r="A5603" s="88">
        <v>5542</v>
      </c>
      <c r="D5603" s="14" t="str">
        <f t="shared" si="86"/>
        <v>OK</v>
      </c>
    </row>
    <row r="5604" spans="1:4" x14ac:dyDescent="0.2">
      <c r="A5604" s="56">
        <v>5543</v>
      </c>
      <c r="B5604" s="1354">
        <f>'Revenues 9-14'!F127</f>
        <v>0</v>
      </c>
      <c r="D5604" s="14" t="str">
        <f t="shared" si="86"/>
        <v>Error?</v>
      </c>
    </row>
    <row r="5605" spans="1:4" x14ac:dyDescent="0.2">
      <c r="A5605" s="88">
        <v>5544</v>
      </c>
      <c r="D5605" s="14" t="str">
        <f t="shared" si="86"/>
        <v>OK</v>
      </c>
    </row>
    <row r="5606" spans="1:4" x14ac:dyDescent="0.2">
      <c r="A5606" s="56">
        <v>5545</v>
      </c>
      <c r="B5606" s="1354">
        <f>'Revenues 9-14'!F128</f>
        <v>0</v>
      </c>
      <c r="D5606" s="14" t="str">
        <f t="shared" si="86"/>
        <v>Error?</v>
      </c>
    </row>
    <row r="5607" spans="1:4" x14ac:dyDescent="0.2">
      <c r="A5607" s="88">
        <v>5546</v>
      </c>
      <c r="D5607" s="14" t="str">
        <f t="shared" si="86"/>
        <v>OK</v>
      </c>
    </row>
    <row r="5608" spans="1:4" x14ac:dyDescent="0.2">
      <c r="A5608" s="88">
        <v>5547</v>
      </c>
      <c r="D5608" s="14" t="str">
        <f t="shared" si="86"/>
        <v>OK</v>
      </c>
    </row>
    <row r="5609" spans="1:4" x14ac:dyDescent="0.2">
      <c r="A5609" s="56">
        <v>5548</v>
      </c>
      <c r="B5609" s="1354">
        <f>'Revenues 9-14'!F129</f>
        <v>0</v>
      </c>
      <c r="D5609" s="14" t="str">
        <f t="shared" si="86"/>
        <v>Error?</v>
      </c>
    </row>
    <row r="5610" spans="1:4" x14ac:dyDescent="0.2">
      <c r="A5610" s="88">
        <v>5549</v>
      </c>
      <c r="D5610" s="14" t="str">
        <f t="shared" si="86"/>
        <v>OK</v>
      </c>
    </row>
    <row r="5611" spans="1:4" x14ac:dyDescent="0.2">
      <c r="A5611" s="88">
        <v>5550</v>
      </c>
      <c r="D5611" s="14" t="str">
        <f t="shared" si="86"/>
        <v>OK</v>
      </c>
    </row>
    <row r="5612" spans="1:4" x14ac:dyDescent="0.2">
      <c r="A5612" s="88">
        <v>5551</v>
      </c>
      <c r="D5612" s="14" t="str">
        <f t="shared" si="86"/>
        <v>OK</v>
      </c>
    </row>
    <row r="5613" spans="1:4" x14ac:dyDescent="0.2">
      <c r="A5613" s="88">
        <v>5552</v>
      </c>
      <c r="D5613" s="14" t="str">
        <f t="shared" si="86"/>
        <v>OK</v>
      </c>
    </row>
    <row r="5614" spans="1:4" x14ac:dyDescent="0.2">
      <c r="A5614" s="56">
        <v>5553</v>
      </c>
      <c r="B5614" s="1354">
        <f>'Revenues 9-14'!F131</f>
        <v>0</v>
      </c>
      <c r="C5614" s="14" t="s">
        <v>689</v>
      </c>
      <c r="D5614" s="14" t="str">
        <f t="shared" si="86"/>
        <v>Error?</v>
      </c>
    </row>
    <row r="5615" spans="1:4" x14ac:dyDescent="0.2">
      <c r="A5615" s="56">
        <v>5554</v>
      </c>
      <c r="B5615" s="1354">
        <f>'Revenues 9-14'!F151</f>
        <v>7607643</v>
      </c>
      <c r="D5615" s="14" t="str">
        <f t="shared" si="86"/>
        <v>Error?</v>
      </c>
    </row>
    <row r="5616" spans="1:4" x14ac:dyDescent="0.2">
      <c r="A5616" s="88">
        <v>5555</v>
      </c>
      <c r="D5616" s="14" t="str">
        <f t="shared" si="86"/>
        <v>OK</v>
      </c>
    </row>
    <row r="5617" spans="1:4" x14ac:dyDescent="0.2">
      <c r="A5617" s="56">
        <v>5556</v>
      </c>
      <c r="B5617" s="1354">
        <f>'Revenues 9-14'!F152</f>
        <v>6822142</v>
      </c>
      <c r="D5617" s="14" t="str">
        <f t="shared" si="86"/>
        <v>Error?</v>
      </c>
    </row>
    <row r="5618" spans="1:4" x14ac:dyDescent="0.2">
      <c r="A5618" s="56">
        <v>5557</v>
      </c>
      <c r="B5618" s="1354">
        <f>'Revenues 9-14'!F154</f>
        <v>14429785</v>
      </c>
      <c r="C5618" s="14" t="s">
        <v>689</v>
      </c>
      <c r="D5618" s="14" t="str">
        <f t="shared" si="86"/>
        <v>Error?</v>
      </c>
    </row>
    <row r="5619" spans="1:4" x14ac:dyDescent="0.2">
      <c r="A5619" s="56">
        <v>5558</v>
      </c>
      <c r="B5619" s="1354">
        <f>'Revenues 9-14'!F156</f>
        <v>0</v>
      </c>
      <c r="D5619" s="14" t="str">
        <f t="shared" si="86"/>
        <v>Error?</v>
      </c>
    </row>
    <row r="5620" spans="1:4" x14ac:dyDescent="0.2">
      <c r="A5620" s="88">
        <v>5559</v>
      </c>
      <c r="D5620" s="14" t="str">
        <f t="shared" si="86"/>
        <v>OK</v>
      </c>
    </row>
    <row r="5621" spans="1:4" x14ac:dyDescent="0.2">
      <c r="A5621" s="88">
        <v>5560</v>
      </c>
      <c r="D5621" s="14" t="str">
        <f t="shared" si="86"/>
        <v>OK</v>
      </c>
    </row>
    <row r="5622" spans="1:4" x14ac:dyDescent="0.2">
      <c r="A5622" s="88">
        <v>5561</v>
      </c>
      <c r="D5622" s="14" t="str">
        <f t="shared" si="86"/>
        <v>OK</v>
      </c>
    </row>
    <row r="5623" spans="1:4" x14ac:dyDescent="0.2">
      <c r="A5623" s="88">
        <v>5562</v>
      </c>
      <c r="D5623" s="14" t="str">
        <f t="shared" si="86"/>
        <v>OK</v>
      </c>
    </row>
    <row r="5624" spans="1:4" x14ac:dyDescent="0.2">
      <c r="A5624" s="88">
        <v>5563</v>
      </c>
      <c r="D5624" s="14" t="str">
        <f t="shared" si="86"/>
        <v>OK</v>
      </c>
    </row>
    <row r="5625" spans="1:4" x14ac:dyDescent="0.2">
      <c r="A5625" s="56">
        <v>5564</v>
      </c>
      <c r="B5625" s="1354">
        <f>'Revenues 9-14'!F157</f>
        <v>0</v>
      </c>
      <c r="D5625" s="14" t="str">
        <f t="shared" si="86"/>
        <v>Error?</v>
      </c>
    </row>
    <row r="5626" spans="1:4" x14ac:dyDescent="0.2">
      <c r="A5626" s="88">
        <v>5565</v>
      </c>
      <c r="D5626" s="14" t="str">
        <f t="shared" si="86"/>
        <v>OK</v>
      </c>
    </row>
    <row r="5627" spans="1:4" x14ac:dyDescent="0.2">
      <c r="A5627" s="56">
        <v>5566</v>
      </c>
      <c r="B5627" s="1354">
        <f>'Revenues 9-14'!F158</f>
        <v>0</v>
      </c>
      <c r="D5627" s="14" t="str">
        <f t="shared" si="86"/>
        <v>Error?</v>
      </c>
    </row>
    <row r="5628" spans="1:4" x14ac:dyDescent="0.2">
      <c r="A5628" s="88">
        <v>5567</v>
      </c>
      <c r="D5628" s="14" t="str">
        <f t="shared" si="86"/>
        <v>OK</v>
      </c>
    </row>
    <row r="5629" spans="1:4" x14ac:dyDescent="0.2">
      <c r="A5629" s="88">
        <v>5568</v>
      </c>
      <c r="D5629" s="14" t="str">
        <f t="shared" si="86"/>
        <v>OK</v>
      </c>
    </row>
    <row r="5630" spans="1:4" x14ac:dyDescent="0.2">
      <c r="A5630" s="56">
        <v>5569</v>
      </c>
      <c r="B5630" s="1354">
        <f>'Revenues 9-14'!F159</f>
        <v>0</v>
      </c>
      <c r="D5630" s="14" t="str">
        <f t="shared" si="86"/>
        <v>Error?</v>
      </c>
    </row>
    <row r="5631" spans="1:4" x14ac:dyDescent="0.2">
      <c r="A5631" s="56">
        <v>5570</v>
      </c>
      <c r="B5631" s="1354">
        <f>'Revenues 9-14'!F160</f>
        <v>0</v>
      </c>
      <c r="D5631" s="14" t="str">
        <f t="shared" ref="D5631:D5694" si="87">IF(ISBLANK(B5631),"OK",IF(A5631-B5631=0,"OK","Error?"))</f>
        <v>Error?</v>
      </c>
    </row>
    <row r="5632" spans="1:4" x14ac:dyDescent="0.2">
      <c r="A5632" s="88">
        <v>5571</v>
      </c>
      <c r="D5632" s="14" t="str">
        <f t="shared" si="87"/>
        <v>OK</v>
      </c>
    </row>
    <row r="5633" spans="1:4" x14ac:dyDescent="0.2">
      <c r="A5633" s="88">
        <v>5572</v>
      </c>
      <c r="D5633" s="14" t="str">
        <f t="shared" si="87"/>
        <v>OK</v>
      </c>
    </row>
    <row r="5634" spans="1:4" x14ac:dyDescent="0.2">
      <c r="A5634" s="88">
        <v>5573</v>
      </c>
      <c r="D5634" s="14" t="str">
        <f t="shared" si="87"/>
        <v>OK</v>
      </c>
    </row>
    <row r="5635" spans="1:4" x14ac:dyDescent="0.2">
      <c r="A5635" s="88">
        <v>5574</v>
      </c>
      <c r="D5635" s="14" t="str">
        <f t="shared" si="87"/>
        <v>OK</v>
      </c>
    </row>
    <row r="5636" spans="1:4" x14ac:dyDescent="0.2">
      <c r="A5636" s="88">
        <v>5575</v>
      </c>
      <c r="D5636" s="14" t="str">
        <f t="shared" si="87"/>
        <v>OK</v>
      </c>
    </row>
    <row r="5637" spans="1:4" x14ac:dyDescent="0.2">
      <c r="A5637" s="88">
        <v>5576</v>
      </c>
      <c r="D5637" s="14" t="str">
        <f t="shared" si="87"/>
        <v>OK</v>
      </c>
    </row>
    <row r="5638" spans="1:4" x14ac:dyDescent="0.2">
      <c r="A5638" s="88">
        <v>5577</v>
      </c>
      <c r="D5638" s="14" t="str">
        <f t="shared" si="87"/>
        <v>OK</v>
      </c>
    </row>
    <row r="5639" spans="1:4" x14ac:dyDescent="0.2">
      <c r="A5639" s="88">
        <v>5578</v>
      </c>
      <c r="D5639" s="14" t="str">
        <f t="shared" si="87"/>
        <v>OK</v>
      </c>
    </row>
    <row r="5640" spans="1:4" x14ac:dyDescent="0.2">
      <c r="A5640" s="88">
        <v>5579</v>
      </c>
      <c r="D5640" s="14" t="str">
        <f t="shared" si="87"/>
        <v>OK</v>
      </c>
    </row>
    <row r="5641" spans="1:4" x14ac:dyDescent="0.2">
      <c r="A5641" s="88">
        <v>5580</v>
      </c>
      <c r="D5641" s="14" t="str">
        <f t="shared" si="87"/>
        <v>OK</v>
      </c>
    </row>
    <row r="5642" spans="1:4" x14ac:dyDescent="0.2">
      <c r="A5642" s="88">
        <v>5581</v>
      </c>
      <c r="D5642" s="14" t="str">
        <f t="shared" si="87"/>
        <v>OK</v>
      </c>
    </row>
    <row r="5643" spans="1:4" x14ac:dyDescent="0.2">
      <c r="A5643" s="88">
        <v>5582</v>
      </c>
      <c r="D5643" s="14" t="str">
        <f t="shared" si="87"/>
        <v>OK</v>
      </c>
    </row>
    <row r="5644" spans="1:4" x14ac:dyDescent="0.2">
      <c r="A5644" s="56">
        <v>5583</v>
      </c>
      <c r="B5644" s="1354">
        <f>'Revenues 9-14'!F172</f>
        <v>14429785</v>
      </c>
      <c r="C5644" s="14" t="s">
        <v>689</v>
      </c>
      <c r="D5644" s="14" t="str">
        <f t="shared" si="87"/>
        <v>Error?</v>
      </c>
    </row>
    <row r="5645" spans="1:4" x14ac:dyDescent="0.2">
      <c r="A5645" s="88">
        <v>5584</v>
      </c>
      <c r="D5645" s="14" t="str">
        <f t="shared" si="87"/>
        <v>OK</v>
      </c>
    </row>
    <row r="5646" spans="1:4" x14ac:dyDescent="0.2">
      <c r="A5646" s="88">
        <v>5585</v>
      </c>
      <c r="D5646" s="14" t="str">
        <f t="shared" si="87"/>
        <v>OK</v>
      </c>
    </row>
    <row r="5647" spans="1:4" x14ac:dyDescent="0.2">
      <c r="A5647" s="88">
        <v>5586</v>
      </c>
      <c r="D5647" s="14" t="str">
        <f t="shared" si="87"/>
        <v>OK</v>
      </c>
    </row>
    <row r="5648" spans="1:4" x14ac:dyDescent="0.2">
      <c r="A5648" s="88">
        <v>5587</v>
      </c>
      <c r="D5648" s="14" t="str">
        <f t="shared" si="87"/>
        <v>OK</v>
      </c>
    </row>
    <row r="5649" spans="1:4" x14ac:dyDescent="0.2">
      <c r="A5649" s="88">
        <v>5588</v>
      </c>
      <c r="D5649" s="14" t="str">
        <f t="shared" si="87"/>
        <v>OK</v>
      </c>
    </row>
    <row r="5650" spans="1:4" x14ac:dyDescent="0.2">
      <c r="A5650" s="88">
        <v>5589</v>
      </c>
      <c r="D5650" s="14" t="str">
        <f t="shared" si="87"/>
        <v>OK</v>
      </c>
    </row>
    <row r="5651" spans="1:4" x14ac:dyDescent="0.2">
      <c r="A5651" s="88">
        <v>5590</v>
      </c>
      <c r="D5651" s="14" t="str">
        <f t="shared" si="87"/>
        <v>OK</v>
      </c>
    </row>
    <row r="5652" spans="1:4" x14ac:dyDescent="0.2">
      <c r="A5652" s="88">
        <v>5591</v>
      </c>
      <c r="D5652" s="14" t="str">
        <f t="shared" si="87"/>
        <v>OK</v>
      </c>
    </row>
    <row r="5653" spans="1:4" x14ac:dyDescent="0.2">
      <c r="A5653" s="56">
        <v>5592</v>
      </c>
      <c r="B5653" s="1354">
        <f>'Revenues 9-14'!F173</f>
        <v>14429785</v>
      </c>
      <c r="C5653" s="14" t="s">
        <v>689</v>
      </c>
      <c r="D5653" s="14" t="str">
        <f t="shared" si="87"/>
        <v>Error?</v>
      </c>
    </row>
    <row r="5654" spans="1:4" x14ac:dyDescent="0.2">
      <c r="A5654" s="56">
        <v>5593</v>
      </c>
      <c r="B5654" s="1354">
        <f>'Revenues 9-14'!F176</f>
        <v>0</v>
      </c>
      <c r="D5654" s="14" t="str">
        <f t="shared" si="87"/>
        <v>Error?</v>
      </c>
    </row>
    <row r="5655" spans="1:4" x14ac:dyDescent="0.2">
      <c r="A5655" s="56">
        <v>5594</v>
      </c>
      <c r="B5655" s="1354">
        <f>'Revenues 9-14'!F178</f>
        <v>0</v>
      </c>
      <c r="C5655" s="14" t="s">
        <v>689</v>
      </c>
      <c r="D5655" s="14" t="str">
        <f t="shared" si="87"/>
        <v>Error?</v>
      </c>
    </row>
    <row r="5656" spans="1:4" x14ac:dyDescent="0.2">
      <c r="A5656" s="88">
        <v>5595</v>
      </c>
      <c r="D5656" s="14" t="str">
        <f t="shared" si="87"/>
        <v>OK</v>
      </c>
    </row>
    <row r="5657" spans="1:4" x14ac:dyDescent="0.2">
      <c r="A5657" s="88">
        <v>5596</v>
      </c>
      <c r="D5657" s="14" t="str">
        <f t="shared" si="87"/>
        <v>OK</v>
      </c>
    </row>
    <row r="5658" spans="1:4" x14ac:dyDescent="0.2">
      <c r="A5658" s="56">
        <v>5597</v>
      </c>
      <c r="B5658" s="1354">
        <f>'Revenues 9-14'!F184</f>
        <v>0</v>
      </c>
      <c r="C5658" s="14" t="s">
        <v>689</v>
      </c>
      <c r="D5658" s="14" t="str">
        <f t="shared" si="87"/>
        <v>Error?</v>
      </c>
    </row>
    <row r="5659" spans="1:4" x14ac:dyDescent="0.2">
      <c r="A5659" s="56">
        <v>5598</v>
      </c>
      <c r="B5659" s="1354">
        <f>'Revenues 9-14'!F187</f>
        <v>0</v>
      </c>
      <c r="D5659" s="14" t="str">
        <f t="shared" si="87"/>
        <v>Error?</v>
      </c>
    </row>
    <row r="5660" spans="1:4" x14ac:dyDescent="0.2">
      <c r="A5660" s="88">
        <v>5599</v>
      </c>
      <c r="D5660" s="14" t="str">
        <f t="shared" si="87"/>
        <v>OK</v>
      </c>
    </row>
    <row r="5661" spans="1:4" x14ac:dyDescent="0.2">
      <c r="A5661" s="88">
        <v>5600</v>
      </c>
      <c r="D5661" s="14" t="str">
        <f t="shared" si="87"/>
        <v>OK</v>
      </c>
    </row>
    <row r="5662" spans="1:4" x14ac:dyDescent="0.2">
      <c r="A5662" s="88">
        <v>5601</v>
      </c>
      <c r="D5662" s="14" t="str">
        <f t="shared" si="87"/>
        <v>OK</v>
      </c>
    </row>
    <row r="5663" spans="1:4" x14ac:dyDescent="0.2">
      <c r="A5663" s="88">
        <v>5602</v>
      </c>
      <c r="D5663" s="14" t="str">
        <f t="shared" si="87"/>
        <v>OK</v>
      </c>
    </row>
    <row r="5664" spans="1:4" x14ac:dyDescent="0.2">
      <c r="A5664" s="56">
        <v>5603</v>
      </c>
      <c r="B5664" s="1354">
        <f>'Revenues 9-14'!F203</f>
        <v>0</v>
      </c>
      <c r="D5664" s="14" t="str">
        <f t="shared" si="87"/>
        <v>Error?</v>
      </c>
    </row>
    <row r="5665" spans="1:4" x14ac:dyDescent="0.2">
      <c r="A5665" s="56">
        <v>5604</v>
      </c>
      <c r="B5665" s="1354">
        <f>'Revenues 9-14'!F204</f>
        <v>0</v>
      </c>
      <c r="D5665" s="14" t="str">
        <f t="shared" si="87"/>
        <v>Error?</v>
      </c>
    </row>
    <row r="5666" spans="1:4" x14ac:dyDescent="0.2">
      <c r="A5666" s="88">
        <v>5605</v>
      </c>
      <c r="D5666" s="14" t="str">
        <f t="shared" si="87"/>
        <v>OK</v>
      </c>
    </row>
    <row r="5667" spans="1:4" x14ac:dyDescent="0.2">
      <c r="A5667" s="88">
        <v>5606</v>
      </c>
      <c r="D5667" s="14" t="str">
        <f t="shared" si="87"/>
        <v>OK</v>
      </c>
    </row>
    <row r="5668" spans="1:4" x14ac:dyDescent="0.2">
      <c r="A5668" s="88">
        <v>5607</v>
      </c>
      <c r="D5668" s="14" t="str">
        <f t="shared" si="87"/>
        <v>OK</v>
      </c>
    </row>
    <row r="5669" spans="1:4" x14ac:dyDescent="0.2">
      <c r="A5669" s="88">
        <v>5608</v>
      </c>
      <c r="D5669" s="14" t="str">
        <f t="shared" si="87"/>
        <v>OK</v>
      </c>
    </row>
    <row r="5670" spans="1:4" x14ac:dyDescent="0.2">
      <c r="A5670" s="88">
        <v>5609</v>
      </c>
      <c r="D5670" s="14" t="str">
        <f t="shared" si="87"/>
        <v>OK</v>
      </c>
    </row>
    <row r="5671" spans="1:4" x14ac:dyDescent="0.2">
      <c r="A5671" s="56">
        <v>5610</v>
      </c>
      <c r="B5671" s="1354">
        <f>'Revenues 9-14'!F207</f>
        <v>0</v>
      </c>
      <c r="D5671" s="14" t="str">
        <f t="shared" si="87"/>
        <v>Error?</v>
      </c>
    </row>
    <row r="5672" spans="1:4" x14ac:dyDescent="0.2">
      <c r="A5672" s="56">
        <v>5611</v>
      </c>
      <c r="B5672" s="1354">
        <f>'Revenues 9-14'!F209</f>
        <v>0</v>
      </c>
      <c r="D5672" s="14" t="str">
        <f t="shared" si="87"/>
        <v>Error?</v>
      </c>
    </row>
    <row r="5673" spans="1:4" x14ac:dyDescent="0.2">
      <c r="A5673" s="56">
        <v>5612</v>
      </c>
      <c r="B5673" s="1354">
        <f>'Revenues 9-14'!F213</f>
        <v>0</v>
      </c>
      <c r="D5673" s="14" t="str">
        <f t="shared" si="87"/>
        <v>Error?</v>
      </c>
    </row>
    <row r="5674" spans="1:4" x14ac:dyDescent="0.2">
      <c r="A5674" s="88">
        <v>5613</v>
      </c>
      <c r="D5674" s="14" t="str">
        <f t="shared" si="87"/>
        <v>OK</v>
      </c>
    </row>
    <row r="5675" spans="1:4" x14ac:dyDescent="0.2">
      <c r="A5675" s="88">
        <v>5614</v>
      </c>
      <c r="D5675" s="14" t="str">
        <f t="shared" si="87"/>
        <v>OK</v>
      </c>
    </row>
    <row r="5676" spans="1:4" x14ac:dyDescent="0.2">
      <c r="A5676" s="88">
        <v>5615</v>
      </c>
      <c r="D5676" s="14" t="str">
        <f t="shared" si="87"/>
        <v>OK</v>
      </c>
    </row>
    <row r="5677" spans="1:4" x14ac:dyDescent="0.2">
      <c r="A5677" s="56">
        <v>5616</v>
      </c>
      <c r="B5677" s="1354">
        <f>'Revenues 9-14'!F211</f>
        <v>0</v>
      </c>
      <c r="C5677" s="14" t="s">
        <v>689</v>
      </c>
      <c r="D5677" s="14" t="str">
        <f t="shared" si="87"/>
        <v>Error?</v>
      </c>
    </row>
    <row r="5678" spans="1:4" x14ac:dyDescent="0.2">
      <c r="A5678" s="88">
        <v>5617</v>
      </c>
      <c r="D5678" s="14" t="str">
        <f t="shared" si="87"/>
        <v>OK</v>
      </c>
    </row>
    <row r="5679" spans="1:4" x14ac:dyDescent="0.2">
      <c r="A5679" s="88">
        <v>5618</v>
      </c>
      <c r="D5679" s="14" t="str">
        <f t="shared" si="87"/>
        <v>OK</v>
      </c>
    </row>
    <row r="5680" spans="1:4" x14ac:dyDescent="0.2">
      <c r="A5680" s="88">
        <v>5619</v>
      </c>
      <c r="D5680" s="14" t="str">
        <f t="shared" si="87"/>
        <v>OK</v>
      </c>
    </row>
    <row r="5681" spans="1:4" x14ac:dyDescent="0.2">
      <c r="A5681" s="88">
        <v>5620</v>
      </c>
      <c r="D5681" s="14" t="str">
        <f t="shared" si="87"/>
        <v>OK</v>
      </c>
    </row>
    <row r="5682" spans="1:4" x14ac:dyDescent="0.2">
      <c r="A5682" s="88">
        <v>5621</v>
      </c>
      <c r="D5682" s="14" t="str">
        <f t="shared" si="87"/>
        <v>OK</v>
      </c>
    </row>
    <row r="5683" spans="1:4" x14ac:dyDescent="0.2">
      <c r="A5683" s="88">
        <v>5622</v>
      </c>
      <c r="D5683" s="14" t="str">
        <f t="shared" si="87"/>
        <v>OK</v>
      </c>
    </row>
    <row r="5684" spans="1:4" x14ac:dyDescent="0.2">
      <c r="A5684" s="88">
        <v>5623</v>
      </c>
      <c r="D5684" s="14" t="str">
        <f t="shared" si="87"/>
        <v>OK</v>
      </c>
    </row>
    <row r="5685" spans="1:4" x14ac:dyDescent="0.2">
      <c r="A5685" s="88">
        <v>5624</v>
      </c>
      <c r="D5685" s="14" t="str">
        <f t="shared" si="87"/>
        <v>OK</v>
      </c>
    </row>
    <row r="5686" spans="1:4" x14ac:dyDescent="0.2">
      <c r="A5686" s="88">
        <v>5625</v>
      </c>
      <c r="D5686" s="14" t="str">
        <f t="shared" si="87"/>
        <v>OK</v>
      </c>
    </row>
    <row r="5687" spans="1:4" x14ac:dyDescent="0.2">
      <c r="A5687" s="88">
        <v>5626</v>
      </c>
      <c r="D5687" s="14" t="str">
        <f t="shared" si="87"/>
        <v>OK</v>
      </c>
    </row>
    <row r="5688" spans="1:4" x14ac:dyDescent="0.2">
      <c r="A5688" s="88">
        <v>5627</v>
      </c>
      <c r="D5688" s="14" t="str">
        <f t="shared" si="87"/>
        <v>OK</v>
      </c>
    </row>
    <row r="5689" spans="1:4" x14ac:dyDescent="0.2">
      <c r="A5689" s="88">
        <v>5628</v>
      </c>
      <c r="D5689" s="14" t="str">
        <f t="shared" si="87"/>
        <v>OK</v>
      </c>
    </row>
    <row r="5690" spans="1:4" x14ac:dyDescent="0.2">
      <c r="A5690" s="88">
        <v>5629</v>
      </c>
      <c r="D5690" s="14" t="str">
        <f t="shared" si="87"/>
        <v>OK</v>
      </c>
    </row>
    <row r="5691" spans="1:4" x14ac:dyDescent="0.2">
      <c r="A5691" s="56">
        <v>5630</v>
      </c>
      <c r="B5691" s="1354">
        <f>'Revenues 9-14'!F218</f>
        <v>0</v>
      </c>
      <c r="D5691" s="14" t="str">
        <f t="shared" si="87"/>
        <v>Error?</v>
      </c>
    </row>
    <row r="5692" spans="1:4" x14ac:dyDescent="0.2">
      <c r="A5692" s="56">
        <v>5631</v>
      </c>
      <c r="B5692" s="1354">
        <f>'Revenues 9-14'!F219</f>
        <v>0</v>
      </c>
      <c r="D5692" s="14" t="str">
        <f t="shared" si="87"/>
        <v>Error?</v>
      </c>
    </row>
    <row r="5693" spans="1:4" x14ac:dyDescent="0.2">
      <c r="A5693" s="88">
        <v>5632</v>
      </c>
      <c r="D5693" s="14" t="str">
        <f t="shared" si="87"/>
        <v>OK</v>
      </c>
    </row>
    <row r="5694" spans="1:4" x14ac:dyDescent="0.2">
      <c r="A5694" s="88">
        <v>5633</v>
      </c>
      <c r="D5694" s="14" t="str">
        <f t="shared" si="87"/>
        <v>OK</v>
      </c>
    </row>
    <row r="5695" spans="1:4" x14ac:dyDescent="0.2">
      <c r="A5695" s="56">
        <v>5634</v>
      </c>
      <c r="B5695" s="1354">
        <f>'Revenues 9-14'!F220</f>
        <v>0</v>
      </c>
      <c r="D5695" s="14" t="str">
        <f t="shared" ref="D5695:D5758" si="88">IF(ISBLANK(B5695),"OK",IF(A5695-B5695=0,"OK","Error?"))</f>
        <v>Error?</v>
      </c>
    </row>
    <row r="5696" spans="1:4" x14ac:dyDescent="0.2">
      <c r="A5696" s="56">
        <v>5635</v>
      </c>
      <c r="B5696" s="1354">
        <f>'Revenues 9-14'!F221</f>
        <v>0</v>
      </c>
      <c r="D5696" s="14" t="str">
        <f t="shared" si="88"/>
        <v>Error?</v>
      </c>
    </row>
    <row r="5697" spans="1:4" x14ac:dyDescent="0.2">
      <c r="A5697" s="56">
        <v>5636</v>
      </c>
      <c r="B5697" s="1354">
        <f>'Revenues 9-14'!F222</f>
        <v>0</v>
      </c>
      <c r="D5697" s="14" t="str">
        <f t="shared" si="88"/>
        <v>Error?</v>
      </c>
    </row>
    <row r="5698" spans="1:4" x14ac:dyDescent="0.2">
      <c r="A5698" s="88">
        <v>5637</v>
      </c>
      <c r="D5698" s="14" t="str">
        <f t="shared" si="88"/>
        <v>OK</v>
      </c>
    </row>
    <row r="5699" spans="1:4" x14ac:dyDescent="0.2">
      <c r="A5699" s="88">
        <v>5638</v>
      </c>
      <c r="D5699" s="14" t="str">
        <f t="shared" si="88"/>
        <v>OK</v>
      </c>
    </row>
    <row r="5700" spans="1:4" x14ac:dyDescent="0.2">
      <c r="A5700" s="88">
        <v>5639</v>
      </c>
      <c r="D5700" s="14" t="str">
        <f t="shared" si="88"/>
        <v>OK</v>
      </c>
    </row>
    <row r="5701" spans="1:4" x14ac:dyDescent="0.2">
      <c r="A5701" s="88">
        <v>5640</v>
      </c>
      <c r="D5701" s="14" t="str">
        <f t="shared" si="88"/>
        <v>OK</v>
      </c>
    </row>
    <row r="5702" spans="1:4" x14ac:dyDescent="0.2">
      <c r="A5702" s="88">
        <v>5641</v>
      </c>
      <c r="D5702" s="14" t="str">
        <f t="shared" si="88"/>
        <v>OK</v>
      </c>
    </row>
    <row r="5703" spans="1:4" x14ac:dyDescent="0.2">
      <c r="A5703" s="56">
        <v>5642</v>
      </c>
      <c r="B5703" s="1354">
        <f>'Revenues 9-14'!F224</f>
        <v>0</v>
      </c>
      <c r="C5703" s="14" t="s">
        <v>689</v>
      </c>
      <c r="D5703" s="14" t="str">
        <f t="shared" si="88"/>
        <v>Error?</v>
      </c>
    </row>
    <row r="5704" spans="1:4" x14ac:dyDescent="0.2">
      <c r="A5704" s="88">
        <v>5643</v>
      </c>
      <c r="D5704" s="14" t="str">
        <f t="shared" si="88"/>
        <v>OK</v>
      </c>
    </row>
    <row r="5705" spans="1:4" x14ac:dyDescent="0.2">
      <c r="A5705" s="56">
        <v>5644</v>
      </c>
      <c r="B5705" s="1354">
        <f>'Revenues 9-14'!F263</f>
        <v>0</v>
      </c>
      <c r="D5705" s="14" t="str">
        <f t="shared" si="88"/>
        <v>Error?</v>
      </c>
    </row>
    <row r="5706" spans="1:4" x14ac:dyDescent="0.2">
      <c r="A5706" s="56">
        <v>5645</v>
      </c>
      <c r="B5706" s="1354">
        <f>'Revenues 9-14'!F265</f>
        <v>0</v>
      </c>
      <c r="D5706" s="14" t="str">
        <f t="shared" si="88"/>
        <v>Error?</v>
      </c>
    </row>
    <row r="5707" spans="1:4" x14ac:dyDescent="0.2">
      <c r="A5707" s="88">
        <v>5646</v>
      </c>
      <c r="D5707" s="14" t="str">
        <f t="shared" si="88"/>
        <v>OK</v>
      </c>
    </row>
    <row r="5708" spans="1:4" x14ac:dyDescent="0.2">
      <c r="A5708" s="56">
        <v>5647</v>
      </c>
      <c r="B5708" s="1354">
        <f>'Revenues 9-14'!F266</f>
        <v>0</v>
      </c>
      <c r="D5708" s="14" t="str">
        <f t="shared" si="88"/>
        <v>Error?</v>
      </c>
    </row>
    <row r="5709" spans="1:4" x14ac:dyDescent="0.2">
      <c r="A5709" s="88">
        <v>5648</v>
      </c>
      <c r="D5709" s="14" t="str">
        <f t="shared" si="88"/>
        <v>OK</v>
      </c>
    </row>
    <row r="5710" spans="1:4" x14ac:dyDescent="0.2">
      <c r="A5710" s="56">
        <v>5649</v>
      </c>
      <c r="B5710" s="1354">
        <f>'Revenues 9-14'!F267</f>
        <v>0</v>
      </c>
      <c r="D5710" s="14" t="str">
        <f t="shared" si="88"/>
        <v>Error?</v>
      </c>
    </row>
    <row r="5711" spans="1:4" x14ac:dyDescent="0.2">
      <c r="A5711" s="88">
        <v>5650</v>
      </c>
      <c r="D5711" s="14" t="str">
        <f t="shared" si="88"/>
        <v>OK</v>
      </c>
    </row>
    <row r="5712" spans="1:4" x14ac:dyDescent="0.2">
      <c r="A5712" s="88">
        <v>5651</v>
      </c>
      <c r="D5712" s="14" t="str">
        <f t="shared" si="88"/>
        <v>OK</v>
      </c>
    </row>
    <row r="5713" spans="1:4" x14ac:dyDescent="0.2">
      <c r="A5713" s="56">
        <v>5652</v>
      </c>
      <c r="B5713" s="1354">
        <f>'Revenues 9-14'!F273</f>
        <v>0</v>
      </c>
      <c r="C5713" s="14" t="s">
        <v>689</v>
      </c>
      <c r="D5713" s="14" t="str">
        <f t="shared" si="88"/>
        <v>Error?</v>
      </c>
    </row>
    <row r="5714" spans="1:4" x14ac:dyDescent="0.2">
      <c r="A5714" s="88">
        <v>5653</v>
      </c>
      <c r="D5714" s="14" t="str">
        <f t="shared" si="88"/>
        <v>OK</v>
      </c>
    </row>
    <row r="5715" spans="1:4" x14ac:dyDescent="0.2">
      <c r="A5715" s="88">
        <v>5654</v>
      </c>
      <c r="D5715" s="14" t="str">
        <f t="shared" si="88"/>
        <v>OK</v>
      </c>
    </row>
    <row r="5716" spans="1:4" x14ac:dyDescent="0.2">
      <c r="A5716" s="88">
        <v>5655</v>
      </c>
      <c r="D5716" s="14" t="str">
        <f t="shared" si="88"/>
        <v>OK</v>
      </c>
    </row>
    <row r="5717" spans="1:4" x14ac:dyDescent="0.2">
      <c r="A5717" s="88">
        <v>5656</v>
      </c>
      <c r="D5717" s="14" t="str">
        <f t="shared" si="88"/>
        <v>OK</v>
      </c>
    </row>
    <row r="5718" spans="1:4" x14ac:dyDescent="0.2">
      <c r="A5718" s="88">
        <v>5657</v>
      </c>
      <c r="D5718" s="14" t="str">
        <f t="shared" si="88"/>
        <v>OK</v>
      </c>
    </row>
    <row r="5719" spans="1:4" x14ac:dyDescent="0.2">
      <c r="A5719" s="56">
        <v>5658</v>
      </c>
      <c r="B5719" s="1354">
        <f>'Revenues 9-14'!F274</f>
        <v>0</v>
      </c>
      <c r="C5719" s="14" t="s">
        <v>689</v>
      </c>
      <c r="D5719" s="14" t="str">
        <f t="shared" si="88"/>
        <v>Error?</v>
      </c>
    </row>
    <row r="5720" spans="1:4" x14ac:dyDescent="0.2">
      <c r="A5720" s="56">
        <v>5659</v>
      </c>
      <c r="B5720" s="1354">
        <f>'Revenues 9-14'!F275</f>
        <v>30047242</v>
      </c>
      <c r="C5720" s="14" t="s">
        <v>689</v>
      </c>
      <c r="D5720" s="14" t="str">
        <f t="shared" si="88"/>
        <v>Error?</v>
      </c>
    </row>
    <row r="5721" spans="1:4" x14ac:dyDescent="0.2">
      <c r="A5721" s="56">
        <v>5660</v>
      </c>
      <c r="B5721" s="1354">
        <f>'Revenues 9-14'!G5</f>
        <v>0</v>
      </c>
      <c r="D5721" s="14" t="str">
        <f t="shared" si="88"/>
        <v>Error?</v>
      </c>
    </row>
    <row r="5722" spans="1:4" x14ac:dyDescent="0.2">
      <c r="A5722" s="56">
        <v>5661</v>
      </c>
      <c r="B5722" s="1354">
        <f>'Revenues 9-14'!G7</f>
        <v>0</v>
      </c>
      <c r="D5722" s="14" t="str">
        <f t="shared" si="88"/>
        <v>Error?</v>
      </c>
    </row>
    <row r="5723" spans="1:4" x14ac:dyDescent="0.2">
      <c r="A5723" s="56">
        <v>5662</v>
      </c>
      <c r="B5723" s="1354">
        <f>'Revenues 9-14'!G8</f>
        <v>11369897</v>
      </c>
      <c r="D5723" s="14" t="str">
        <f t="shared" si="88"/>
        <v>Error?</v>
      </c>
    </row>
    <row r="5724" spans="1:4" x14ac:dyDescent="0.2">
      <c r="A5724" s="56">
        <v>5663</v>
      </c>
      <c r="B5724" s="1354">
        <f>'Revenues 9-14'!G11</f>
        <v>0</v>
      </c>
      <c r="D5724" s="14" t="str">
        <f t="shared" si="88"/>
        <v>Error?</v>
      </c>
    </row>
    <row r="5725" spans="1:4" x14ac:dyDescent="0.2">
      <c r="A5725" s="56">
        <v>5664</v>
      </c>
      <c r="B5725" s="1354">
        <f>'Revenues 9-14'!G12</f>
        <v>11369897</v>
      </c>
      <c r="C5725" s="14" t="s">
        <v>689</v>
      </c>
      <c r="D5725" s="14" t="str">
        <f t="shared" si="88"/>
        <v>Error?</v>
      </c>
    </row>
    <row r="5726" spans="1:4" x14ac:dyDescent="0.2">
      <c r="A5726" s="56">
        <v>5665</v>
      </c>
      <c r="B5726" s="1354">
        <f>'Revenues 9-14'!G14</f>
        <v>0</v>
      </c>
      <c r="D5726" s="14" t="str">
        <f t="shared" si="88"/>
        <v>Error?</v>
      </c>
    </row>
    <row r="5727" spans="1:4" x14ac:dyDescent="0.2">
      <c r="A5727" s="56">
        <v>5666</v>
      </c>
      <c r="B5727" s="1354">
        <f>'Revenues 9-14'!G15</f>
        <v>0</v>
      </c>
      <c r="D5727" s="14" t="str">
        <f t="shared" si="88"/>
        <v>Error?</v>
      </c>
    </row>
    <row r="5728" spans="1:4" x14ac:dyDescent="0.2">
      <c r="A5728" s="56">
        <v>5667</v>
      </c>
      <c r="B5728" s="1354">
        <f>'Revenues 9-14'!G16</f>
        <v>4037505</v>
      </c>
      <c r="D5728" s="14" t="str">
        <f t="shared" si="88"/>
        <v>Error?</v>
      </c>
    </row>
    <row r="5729" spans="1:4" x14ac:dyDescent="0.2">
      <c r="A5729" s="56">
        <v>5668</v>
      </c>
      <c r="B5729" s="1354">
        <f>'Revenues 9-14'!G17</f>
        <v>0</v>
      </c>
      <c r="D5729" s="14" t="str">
        <f t="shared" si="88"/>
        <v>Error?</v>
      </c>
    </row>
    <row r="5730" spans="1:4" x14ac:dyDescent="0.2">
      <c r="A5730" s="56">
        <v>5669</v>
      </c>
      <c r="B5730" s="1354">
        <f>'Revenues 9-14'!G18</f>
        <v>4037505</v>
      </c>
      <c r="C5730" s="14" t="s">
        <v>689</v>
      </c>
      <c r="D5730" s="14" t="str">
        <f t="shared" si="88"/>
        <v>Error?</v>
      </c>
    </row>
    <row r="5731" spans="1:4" x14ac:dyDescent="0.2">
      <c r="A5731" s="56">
        <v>5670</v>
      </c>
      <c r="B5731" s="1354">
        <f>'Revenues 9-14'!G65</f>
        <v>136</v>
      </c>
      <c r="D5731" s="14" t="str">
        <f t="shared" si="88"/>
        <v>Error?</v>
      </c>
    </row>
    <row r="5732" spans="1:4" x14ac:dyDescent="0.2">
      <c r="A5732" s="56">
        <v>5671</v>
      </c>
      <c r="B5732" s="1354">
        <f>'Revenues 9-14'!G66</f>
        <v>0</v>
      </c>
      <c r="D5732" s="14" t="str">
        <f t="shared" si="88"/>
        <v>Error?</v>
      </c>
    </row>
    <row r="5733" spans="1:4" x14ac:dyDescent="0.2">
      <c r="A5733" s="56">
        <v>5672</v>
      </c>
      <c r="B5733" s="1354">
        <f>'Revenues 9-14'!G67</f>
        <v>136</v>
      </c>
      <c r="C5733" s="14" t="s">
        <v>689</v>
      </c>
      <c r="D5733" s="14" t="str">
        <f t="shared" si="88"/>
        <v>Error?</v>
      </c>
    </row>
    <row r="5734" spans="1:4" x14ac:dyDescent="0.2">
      <c r="A5734" s="56">
        <v>5673</v>
      </c>
      <c r="B5734" s="1354">
        <f>'Revenues 9-14'!G96</f>
        <v>0</v>
      </c>
      <c r="D5734" s="14" t="str">
        <f t="shared" si="88"/>
        <v>Error?</v>
      </c>
    </row>
    <row r="5735" spans="1:4" x14ac:dyDescent="0.2">
      <c r="A5735" s="56">
        <v>5674</v>
      </c>
      <c r="B5735" s="1354">
        <f>'Revenues 9-14'!G99</f>
        <v>0</v>
      </c>
      <c r="D5735" s="14" t="str">
        <f t="shared" si="88"/>
        <v>Error?</v>
      </c>
    </row>
    <row r="5736" spans="1:4" x14ac:dyDescent="0.2">
      <c r="A5736" s="56">
        <v>5675</v>
      </c>
      <c r="B5736" s="1354">
        <f>'Revenues 9-14'!G107</f>
        <v>0</v>
      </c>
      <c r="D5736" s="14" t="str">
        <f t="shared" si="88"/>
        <v>Error?</v>
      </c>
    </row>
    <row r="5737" spans="1:4" x14ac:dyDescent="0.2">
      <c r="A5737" s="56">
        <v>5676</v>
      </c>
      <c r="B5737" s="1354">
        <f>'Revenues 9-14'!G108</f>
        <v>0</v>
      </c>
      <c r="C5737" s="14" t="s">
        <v>689</v>
      </c>
      <c r="D5737" s="14" t="str">
        <f t="shared" si="88"/>
        <v>Error?</v>
      </c>
    </row>
    <row r="5738" spans="1:4" x14ac:dyDescent="0.2">
      <c r="A5738" s="56">
        <v>5677</v>
      </c>
      <c r="B5738" s="1354">
        <f>'Revenues 9-14'!G111</f>
        <v>0</v>
      </c>
      <c r="D5738" s="14" t="str">
        <f t="shared" si="88"/>
        <v>Error?</v>
      </c>
    </row>
    <row r="5739" spans="1:4" x14ac:dyDescent="0.2">
      <c r="A5739" s="56">
        <v>5678</v>
      </c>
      <c r="B5739" s="1354">
        <f>'Revenues 9-14'!G112</f>
        <v>0</v>
      </c>
      <c r="D5739" s="14" t="str">
        <f t="shared" si="88"/>
        <v>Error?</v>
      </c>
    </row>
    <row r="5740" spans="1:4" x14ac:dyDescent="0.2">
      <c r="A5740" s="56">
        <v>5679</v>
      </c>
      <c r="B5740" s="1354">
        <f>'Revenues 9-14'!G113</f>
        <v>0</v>
      </c>
      <c r="D5740" s="14" t="str">
        <f t="shared" si="88"/>
        <v>Error?</v>
      </c>
    </row>
    <row r="5741" spans="1:4" x14ac:dyDescent="0.2">
      <c r="A5741" s="56">
        <v>5680</v>
      </c>
      <c r="B5741" s="1354">
        <f>'Revenues 9-14'!G114</f>
        <v>0</v>
      </c>
      <c r="C5741" s="14" t="s">
        <v>689</v>
      </c>
      <c r="D5741" s="14" t="str">
        <f t="shared" si="88"/>
        <v>Error?</v>
      </c>
    </row>
    <row r="5742" spans="1:4" x14ac:dyDescent="0.2">
      <c r="A5742" s="56">
        <v>5681</v>
      </c>
      <c r="B5742" s="1354">
        <f>'Revenues 9-14'!G117</f>
        <v>0</v>
      </c>
      <c r="D5742" s="14" t="str">
        <f t="shared" si="88"/>
        <v>Error?</v>
      </c>
    </row>
    <row r="5743" spans="1:4" x14ac:dyDescent="0.2">
      <c r="A5743" s="56">
        <v>5682</v>
      </c>
      <c r="B5743" s="1354">
        <f>'Revenues 9-14'!G119</f>
        <v>0</v>
      </c>
      <c r="D5743" s="14" t="str">
        <f t="shared" si="88"/>
        <v>Error?</v>
      </c>
    </row>
    <row r="5744" spans="1:4" x14ac:dyDescent="0.2">
      <c r="A5744" s="88">
        <v>5683</v>
      </c>
      <c r="D5744" s="14" t="str">
        <f t="shared" si="88"/>
        <v>OK</v>
      </c>
    </row>
    <row r="5745" spans="1:4" x14ac:dyDescent="0.2">
      <c r="A5745" s="88">
        <v>5684</v>
      </c>
      <c r="D5745" s="14" t="str">
        <f t="shared" si="88"/>
        <v>OK</v>
      </c>
    </row>
    <row r="5746" spans="1:4" x14ac:dyDescent="0.2">
      <c r="A5746" s="88">
        <v>5685</v>
      </c>
      <c r="D5746" s="14" t="str">
        <f t="shared" si="88"/>
        <v>OK</v>
      </c>
    </row>
    <row r="5747" spans="1:4" x14ac:dyDescent="0.2">
      <c r="A5747" s="88">
        <v>5686</v>
      </c>
      <c r="D5747" s="14" t="str">
        <f t="shared" si="88"/>
        <v>OK</v>
      </c>
    </row>
    <row r="5748" spans="1:4" x14ac:dyDescent="0.2">
      <c r="A5748" s="56">
        <v>5687</v>
      </c>
      <c r="B5748" s="1354">
        <f>'Revenues 9-14'!G121</f>
        <v>0</v>
      </c>
      <c r="C5748" s="14" t="s">
        <v>689</v>
      </c>
      <c r="D5748" s="14" t="str">
        <f t="shared" si="88"/>
        <v>Error?</v>
      </c>
    </row>
    <row r="5749" spans="1:4" x14ac:dyDescent="0.2">
      <c r="A5749" s="56">
        <v>5688</v>
      </c>
      <c r="B5749" s="1354">
        <f>'Revenues 9-14'!G133</f>
        <v>0</v>
      </c>
      <c r="D5749" s="14" t="str">
        <f t="shared" si="88"/>
        <v>Error?</v>
      </c>
    </row>
    <row r="5750" spans="1:4" x14ac:dyDescent="0.2">
      <c r="A5750" s="88">
        <v>5689</v>
      </c>
      <c r="D5750" s="14" t="str">
        <f t="shared" si="88"/>
        <v>OK</v>
      </c>
    </row>
    <row r="5751" spans="1:4" x14ac:dyDescent="0.2">
      <c r="A5751" s="88">
        <v>5690</v>
      </c>
      <c r="D5751" s="14" t="str">
        <f t="shared" si="88"/>
        <v>OK</v>
      </c>
    </row>
    <row r="5752" spans="1:4" x14ac:dyDescent="0.2">
      <c r="A5752" s="56">
        <v>5691</v>
      </c>
      <c r="B5752" s="1354">
        <f>'Revenues 9-14'!G140</f>
        <v>0</v>
      </c>
      <c r="C5752" s="14" t="s">
        <v>689</v>
      </c>
      <c r="D5752" s="14" t="str">
        <f t="shared" si="88"/>
        <v>Error?</v>
      </c>
    </row>
    <row r="5753" spans="1:4" x14ac:dyDescent="0.2">
      <c r="A5753" s="88">
        <v>5692</v>
      </c>
      <c r="D5753" s="14" t="str">
        <f t="shared" si="88"/>
        <v>OK</v>
      </c>
    </row>
    <row r="5754" spans="1:4" x14ac:dyDescent="0.2">
      <c r="A5754" s="56">
        <v>5693</v>
      </c>
      <c r="B5754" s="1354">
        <f>'Revenues 9-14'!G142</f>
        <v>0</v>
      </c>
      <c r="D5754" s="14" t="str">
        <f t="shared" si="88"/>
        <v>Error?</v>
      </c>
    </row>
    <row r="5755" spans="1:4" x14ac:dyDescent="0.2">
      <c r="A5755" s="56">
        <v>5694</v>
      </c>
      <c r="B5755" s="1354">
        <f>'Revenues 9-14'!G143</f>
        <v>0</v>
      </c>
      <c r="D5755" s="14" t="str">
        <f t="shared" si="88"/>
        <v>Error?</v>
      </c>
    </row>
    <row r="5756" spans="1:4" x14ac:dyDescent="0.2">
      <c r="A5756" s="56">
        <v>5695</v>
      </c>
      <c r="B5756" s="1354">
        <f>'Revenues 9-14'!G144</f>
        <v>0</v>
      </c>
      <c r="C5756" s="14" t="s">
        <v>689</v>
      </c>
      <c r="D5756" s="14" t="str">
        <f t="shared" si="88"/>
        <v>Error?</v>
      </c>
    </row>
    <row r="5757" spans="1:4" x14ac:dyDescent="0.2">
      <c r="A5757" s="56">
        <v>5696</v>
      </c>
      <c r="B5757" s="1354">
        <f>'Revenues 9-14'!G156</f>
        <v>0</v>
      </c>
      <c r="D5757" s="14" t="str">
        <f t="shared" si="88"/>
        <v>Error?</v>
      </c>
    </row>
    <row r="5758" spans="1:4" x14ac:dyDescent="0.2">
      <c r="A5758" s="88">
        <v>5697</v>
      </c>
      <c r="D5758" s="14" t="str">
        <f t="shared" si="88"/>
        <v>OK</v>
      </c>
    </row>
    <row r="5759" spans="1:4" x14ac:dyDescent="0.2">
      <c r="A5759" s="88">
        <v>5698</v>
      </c>
      <c r="D5759" s="14" t="str">
        <f t="shared" ref="D5759:D5822" si="89">IF(ISBLANK(B5759),"OK",IF(A5759-B5759=0,"OK","Error?"))</f>
        <v>OK</v>
      </c>
    </row>
    <row r="5760" spans="1:4" x14ac:dyDescent="0.2">
      <c r="A5760" s="88">
        <v>5699</v>
      </c>
      <c r="D5760" s="14" t="str">
        <f t="shared" si="89"/>
        <v>OK</v>
      </c>
    </row>
    <row r="5761" spans="1:4" x14ac:dyDescent="0.2">
      <c r="A5761" s="88">
        <v>5700</v>
      </c>
      <c r="D5761" s="14" t="str">
        <f t="shared" si="89"/>
        <v>OK</v>
      </c>
    </row>
    <row r="5762" spans="1:4" x14ac:dyDescent="0.2">
      <c r="A5762" s="88">
        <v>5701</v>
      </c>
      <c r="D5762" s="14" t="str">
        <f t="shared" si="89"/>
        <v>OK</v>
      </c>
    </row>
    <row r="5763" spans="1:4" x14ac:dyDescent="0.2">
      <c r="A5763" s="56">
        <v>5702</v>
      </c>
      <c r="B5763" s="1354">
        <f>'Revenues 9-14'!G157</f>
        <v>0</v>
      </c>
      <c r="D5763" s="14" t="str">
        <f t="shared" si="89"/>
        <v>Error?</v>
      </c>
    </row>
    <row r="5764" spans="1:4" x14ac:dyDescent="0.2">
      <c r="A5764" s="88">
        <v>5703</v>
      </c>
      <c r="D5764" s="14" t="str">
        <f t="shared" si="89"/>
        <v>OK</v>
      </c>
    </row>
    <row r="5765" spans="1:4" x14ac:dyDescent="0.2">
      <c r="A5765" s="56">
        <v>5704</v>
      </c>
      <c r="B5765" s="1354">
        <f>'Revenues 9-14'!G158</f>
        <v>0</v>
      </c>
      <c r="D5765" s="14" t="str">
        <f t="shared" si="89"/>
        <v>Error?</v>
      </c>
    </row>
    <row r="5766" spans="1:4" x14ac:dyDescent="0.2">
      <c r="A5766" s="88">
        <v>5705</v>
      </c>
      <c r="D5766" s="14" t="str">
        <f t="shared" si="89"/>
        <v>OK</v>
      </c>
    </row>
    <row r="5767" spans="1:4" x14ac:dyDescent="0.2">
      <c r="A5767" s="56">
        <v>5706</v>
      </c>
      <c r="B5767" s="1354">
        <f>'Revenues 9-14'!G159</f>
        <v>0</v>
      </c>
      <c r="D5767" s="14" t="str">
        <f t="shared" si="89"/>
        <v>Error?</v>
      </c>
    </row>
    <row r="5768" spans="1:4" x14ac:dyDescent="0.2">
      <c r="A5768" s="56">
        <v>5707</v>
      </c>
      <c r="B5768" s="1354">
        <f>'Revenues 9-14'!G160</f>
        <v>0</v>
      </c>
      <c r="D5768" s="14" t="str">
        <f t="shared" si="89"/>
        <v>Error?</v>
      </c>
    </row>
    <row r="5769" spans="1:4" x14ac:dyDescent="0.2">
      <c r="A5769" s="88">
        <v>5708</v>
      </c>
      <c r="D5769" s="14" t="str">
        <f t="shared" si="89"/>
        <v>OK</v>
      </c>
    </row>
    <row r="5770" spans="1:4" x14ac:dyDescent="0.2">
      <c r="A5770" s="56">
        <v>5709</v>
      </c>
      <c r="B5770" s="1354">
        <f>'Revenues 9-14'!G172</f>
        <v>0</v>
      </c>
      <c r="C5770" s="14" t="s">
        <v>689</v>
      </c>
      <c r="D5770" s="14" t="str">
        <f t="shared" si="89"/>
        <v>Error?</v>
      </c>
    </row>
    <row r="5771" spans="1:4" x14ac:dyDescent="0.2">
      <c r="A5771" s="88">
        <v>5710</v>
      </c>
      <c r="D5771" s="14" t="str">
        <f t="shared" si="89"/>
        <v>OK</v>
      </c>
    </row>
    <row r="5772" spans="1:4" x14ac:dyDescent="0.2">
      <c r="A5772" s="88">
        <v>5711</v>
      </c>
      <c r="D5772" s="14" t="str">
        <f t="shared" si="89"/>
        <v>OK</v>
      </c>
    </row>
    <row r="5773" spans="1:4" x14ac:dyDescent="0.2">
      <c r="A5773" s="88">
        <v>5712</v>
      </c>
      <c r="D5773" s="14" t="str">
        <f t="shared" si="89"/>
        <v>OK</v>
      </c>
    </row>
    <row r="5774" spans="1:4" x14ac:dyDescent="0.2">
      <c r="A5774" s="88">
        <v>5713</v>
      </c>
      <c r="D5774" s="14" t="str">
        <f t="shared" si="89"/>
        <v>OK</v>
      </c>
    </row>
    <row r="5775" spans="1:4" x14ac:dyDescent="0.2">
      <c r="A5775" s="88">
        <v>5714</v>
      </c>
      <c r="D5775" s="14" t="str">
        <f t="shared" si="89"/>
        <v>OK</v>
      </c>
    </row>
    <row r="5776" spans="1:4" x14ac:dyDescent="0.2">
      <c r="A5776" s="88">
        <v>5715</v>
      </c>
      <c r="D5776" s="14" t="str">
        <f t="shared" si="89"/>
        <v>OK</v>
      </c>
    </row>
    <row r="5777" spans="1:4" x14ac:dyDescent="0.2">
      <c r="A5777" s="88">
        <v>5716</v>
      </c>
      <c r="D5777" s="14" t="str">
        <f t="shared" si="89"/>
        <v>OK</v>
      </c>
    </row>
    <row r="5778" spans="1:4" x14ac:dyDescent="0.2">
      <c r="A5778" s="56">
        <v>5717</v>
      </c>
      <c r="B5778" s="1354">
        <f>'Revenues 9-14'!G173</f>
        <v>0</v>
      </c>
      <c r="C5778" s="14" t="s">
        <v>689</v>
      </c>
      <c r="D5778" s="14" t="str">
        <f t="shared" si="89"/>
        <v>Error?</v>
      </c>
    </row>
    <row r="5779" spans="1:4" x14ac:dyDescent="0.2">
      <c r="A5779" s="56">
        <v>5718</v>
      </c>
      <c r="B5779" s="1354">
        <f>'Revenues 9-14'!G176</f>
        <v>0</v>
      </c>
      <c r="D5779" s="14" t="str">
        <f t="shared" si="89"/>
        <v>Error?</v>
      </c>
    </row>
    <row r="5780" spans="1:4" x14ac:dyDescent="0.2">
      <c r="A5780" s="56">
        <v>5719</v>
      </c>
      <c r="B5780" s="1354">
        <f>'Revenues 9-14'!G178</f>
        <v>0</v>
      </c>
      <c r="C5780" s="14" t="s">
        <v>689</v>
      </c>
      <c r="D5780" s="14" t="str">
        <f t="shared" si="89"/>
        <v>Error?</v>
      </c>
    </row>
    <row r="5781" spans="1:4" x14ac:dyDescent="0.2">
      <c r="A5781" s="88">
        <v>5720</v>
      </c>
      <c r="D5781" s="14" t="str">
        <f t="shared" si="89"/>
        <v>OK</v>
      </c>
    </row>
    <row r="5782" spans="1:4" x14ac:dyDescent="0.2">
      <c r="A5782" s="88">
        <v>5721</v>
      </c>
      <c r="D5782" s="14" t="str">
        <f t="shared" si="89"/>
        <v>OK</v>
      </c>
    </row>
    <row r="5783" spans="1:4" x14ac:dyDescent="0.2">
      <c r="A5783" s="88">
        <v>5722</v>
      </c>
      <c r="D5783" s="14" t="str">
        <f t="shared" si="89"/>
        <v>OK</v>
      </c>
    </row>
    <row r="5784" spans="1:4" x14ac:dyDescent="0.2">
      <c r="A5784" s="56">
        <v>5723</v>
      </c>
      <c r="B5784" s="1354">
        <f>'Revenues 9-14'!G184</f>
        <v>0</v>
      </c>
      <c r="C5784" s="14" t="s">
        <v>689</v>
      </c>
      <c r="D5784" s="14" t="str">
        <f t="shared" si="89"/>
        <v>Error?</v>
      </c>
    </row>
    <row r="5785" spans="1:4" x14ac:dyDescent="0.2">
      <c r="A5785" s="56">
        <v>5724</v>
      </c>
      <c r="B5785" s="1354">
        <f>'Revenues 9-14'!G187</f>
        <v>0</v>
      </c>
      <c r="D5785" s="14" t="str">
        <f t="shared" si="89"/>
        <v>Error?</v>
      </c>
    </row>
    <row r="5786" spans="1:4" x14ac:dyDescent="0.2">
      <c r="A5786" s="88">
        <v>5725</v>
      </c>
      <c r="D5786" s="14" t="str">
        <f t="shared" si="89"/>
        <v>OK</v>
      </c>
    </row>
    <row r="5787" spans="1:4" x14ac:dyDescent="0.2">
      <c r="A5787" s="88">
        <v>5726</v>
      </c>
      <c r="D5787" s="14" t="str">
        <f t="shared" si="89"/>
        <v>OK</v>
      </c>
    </row>
    <row r="5788" spans="1:4" x14ac:dyDescent="0.2">
      <c r="A5788" s="88">
        <v>5727</v>
      </c>
      <c r="D5788" s="14" t="str">
        <f t="shared" si="89"/>
        <v>OK</v>
      </c>
    </row>
    <row r="5789" spans="1:4" x14ac:dyDescent="0.2">
      <c r="A5789" s="88">
        <v>5728</v>
      </c>
      <c r="D5789" s="14" t="str">
        <f t="shared" si="89"/>
        <v>OK</v>
      </c>
    </row>
    <row r="5790" spans="1:4" x14ac:dyDescent="0.2">
      <c r="A5790" s="56">
        <v>5729</v>
      </c>
      <c r="B5790" s="1354">
        <f>'Revenues 9-14'!G203</f>
        <v>0</v>
      </c>
      <c r="D5790" s="14" t="str">
        <f t="shared" si="89"/>
        <v>Error?</v>
      </c>
    </row>
    <row r="5791" spans="1:4" x14ac:dyDescent="0.2">
      <c r="A5791" s="56">
        <v>5730</v>
      </c>
      <c r="B5791" s="1354">
        <f>'Revenues 9-14'!G204</f>
        <v>0</v>
      </c>
      <c r="D5791" s="14" t="str">
        <f t="shared" si="89"/>
        <v>Error?</v>
      </c>
    </row>
    <row r="5792" spans="1:4" x14ac:dyDescent="0.2">
      <c r="A5792" s="88">
        <v>5731</v>
      </c>
      <c r="D5792" s="14" t="str">
        <f t="shared" si="89"/>
        <v>OK</v>
      </c>
    </row>
    <row r="5793" spans="1:4" x14ac:dyDescent="0.2">
      <c r="A5793" s="88">
        <v>5732</v>
      </c>
      <c r="D5793" s="14" t="str">
        <f t="shared" si="89"/>
        <v>OK</v>
      </c>
    </row>
    <row r="5794" spans="1:4" x14ac:dyDescent="0.2">
      <c r="A5794" s="88">
        <v>5733</v>
      </c>
      <c r="D5794" s="14" t="str">
        <f t="shared" si="89"/>
        <v>OK</v>
      </c>
    </row>
    <row r="5795" spans="1:4" x14ac:dyDescent="0.2">
      <c r="A5795" s="88">
        <v>5734</v>
      </c>
      <c r="D5795" s="14" t="str">
        <f t="shared" si="89"/>
        <v>OK</v>
      </c>
    </row>
    <row r="5796" spans="1:4" x14ac:dyDescent="0.2">
      <c r="A5796" s="88">
        <v>5735</v>
      </c>
      <c r="D5796" s="14" t="str">
        <f t="shared" si="89"/>
        <v>OK</v>
      </c>
    </row>
    <row r="5797" spans="1:4" x14ac:dyDescent="0.2">
      <c r="A5797" s="56">
        <v>5736</v>
      </c>
      <c r="B5797" s="1354">
        <f>'Revenues 9-14'!G207</f>
        <v>0</v>
      </c>
      <c r="D5797" s="14" t="str">
        <f t="shared" si="89"/>
        <v>Error?</v>
      </c>
    </row>
    <row r="5798" spans="1:4" x14ac:dyDescent="0.2">
      <c r="A5798" s="56">
        <v>5737</v>
      </c>
      <c r="B5798" s="1354">
        <f>'Revenues 9-14'!G209</f>
        <v>0</v>
      </c>
      <c r="D5798" s="14" t="str">
        <f t="shared" si="89"/>
        <v>Error?</v>
      </c>
    </row>
    <row r="5799" spans="1:4" x14ac:dyDescent="0.2">
      <c r="A5799" s="56">
        <v>5738</v>
      </c>
      <c r="B5799" s="1354">
        <f>'Revenues 9-14'!G213</f>
        <v>0</v>
      </c>
      <c r="D5799" s="14" t="str">
        <f t="shared" si="89"/>
        <v>Error?</v>
      </c>
    </row>
    <row r="5800" spans="1:4" x14ac:dyDescent="0.2">
      <c r="A5800" s="88">
        <v>5739</v>
      </c>
      <c r="D5800" s="14" t="str">
        <f t="shared" si="89"/>
        <v>OK</v>
      </c>
    </row>
    <row r="5801" spans="1:4" x14ac:dyDescent="0.2">
      <c r="A5801" s="88">
        <v>5740</v>
      </c>
      <c r="D5801" s="14" t="str">
        <f t="shared" si="89"/>
        <v>OK</v>
      </c>
    </row>
    <row r="5802" spans="1:4" x14ac:dyDescent="0.2">
      <c r="A5802" s="88">
        <v>5741</v>
      </c>
      <c r="D5802" s="14" t="str">
        <f t="shared" si="89"/>
        <v>OK</v>
      </c>
    </row>
    <row r="5803" spans="1:4" x14ac:dyDescent="0.2">
      <c r="A5803" s="56">
        <v>5742</v>
      </c>
      <c r="B5803" s="1354">
        <f>'Revenues 9-14'!G211</f>
        <v>0</v>
      </c>
      <c r="C5803" s="14" t="s">
        <v>689</v>
      </c>
      <c r="D5803" s="14" t="str">
        <f t="shared" si="89"/>
        <v>Error?</v>
      </c>
    </row>
    <row r="5804" spans="1:4" x14ac:dyDescent="0.2">
      <c r="A5804" s="88">
        <v>5743</v>
      </c>
      <c r="D5804" s="14" t="str">
        <f t="shared" si="89"/>
        <v>OK</v>
      </c>
    </row>
    <row r="5805" spans="1:4" x14ac:dyDescent="0.2">
      <c r="A5805" s="88">
        <v>5744</v>
      </c>
      <c r="D5805" s="14" t="str">
        <f t="shared" si="89"/>
        <v>OK</v>
      </c>
    </row>
    <row r="5806" spans="1:4" x14ac:dyDescent="0.2">
      <c r="A5806" s="88">
        <v>5745</v>
      </c>
      <c r="D5806" s="14" t="str">
        <f t="shared" si="89"/>
        <v>OK</v>
      </c>
    </row>
    <row r="5807" spans="1:4" x14ac:dyDescent="0.2">
      <c r="A5807" s="88">
        <v>5746</v>
      </c>
      <c r="D5807" s="14" t="str">
        <f t="shared" si="89"/>
        <v>OK</v>
      </c>
    </row>
    <row r="5808" spans="1:4" x14ac:dyDescent="0.2">
      <c r="A5808" s="88">
        <v>5747</v>
      </c>
      <c r="D5808" s="14" t="str">
        <f t="shared" si="89"/>
        <v>OK</v>
      </c>
    </row>
    <row r="5809" spans="1:4" x14ac:dyDescent="0.2">
      <c r="A5809" s="88">
        <v>5748</v>
      </c>
      <c r="D5809" s="14" t="str">
        <f t="shared" si="89"/>
        <v>OK</v>
      </c>
    </row>
    <row r="5810" spans="1:4" x14ac:dyDescent="0.2">
      <c r="A5810" s="88">
        <v>5749</v>
      </c>
      <c r="D5810" s="14" t="str">
        <f t="shared" si="89"/>
        <v>OK</v>
      </c>
    </row>
    <row r="5811" spans="1:4" x14ac:dyDescent="0.2">
      <c r="A5811" s="88">
        <v>5750</v>
      </c>
      <c r="D5811" s="14" t="str">
        <f t="shared" si="89"/>
        <v>OK</v>
      </c>
    </row>
    <row r="5812" spans="1:4" x14ac:dyDescent="0.2">
      <c r="A5812" s="88">
        <v>5751</v>
      </c>
      <c r="D5812" s="14" t="str">
        <f t="shared" si="89"/>
        <v>OK</v>
      </c>
    </row>
    <row r="5813" spans="1:4" x14ac:dyDescent="0.2">
      <c r="A5813" s="88">
        <v>5752</v>
      </c>
      <c r="D5813" s="14" t="str">
        <f t="shared" si="89"/>
        <v>OK</v>
      </c>
    </row>
    <row r="5814" spans="1:4" x14ac:dyDescent="0.2">
      <c r="A5814" s="88">
        <v>5753</v>
      </c>
      <c r="D5814" s="14" t="str">
        <f t="shared" si="89"/>
        <v>OK</v>
      </c>
    </row>
    <row r="5815" spans="1:4" x14ac:dyDescent="0.2">
      <c r="A5815" s="88">
        <v>5754</v>
      </c>
      <c r="D5815" s="14" t="str">
        <f t="shared" si="89"/>
        <v>OK</v>
      </c>
    </row>
    <row r="5816" spans="1:4" x14ac:dyDescent="0.2">
      <c r="A5816" s="88">
        <v>5755</v>
      </c>
      <c r="D5816" s="14" t="str">
        <f t="shared" si="89"/>
        <v>OK</v>
      </c>
    </row>
    <row r="5817" spans="1:4" x14ac:dyDescent="0.2">
      <c r="A5817" s="56">
        <v>5756</v>
      </c>
      <c r="B5817" s="1354">
        <f>'Revenues 9-14'!G218</f>
        <v>0</v>
      </c>
      <c r="D5817" s="14" t="str">
        <f t="shared" si="89"/>
        <v>Error?</v>
      </c>
    </row>
    <row r="5818" spans="1:4" x14ac:dyDescent="0.2">
      <c r="A5818" s="56">
        <v>5757</v>
      </c>
      <c r="B5818" s="1354">
        <f>'Revenues 9-14'!G219</f>
        <v>0</v>
      </c>
      <c r="D5818" s="14" t="str">
        <f t="shared" si="89"/>
        <v>Error?</v>
      </c>
    </row>
    <row r="5819" spans="1:4" x14ac:dyDescent="0.2">
      <c r="A5819" s="88">
        <v>5758</v>
      </c>
      <c r="D5819" s="14" t="str">
        <f t="shared" si="89"/>
        <v>OK</v>
      </c>
    </row>
    <row r="5820" spans="1:4" x14ac:dyDescent="0.2">
      <c r="A5820" s="88">
        <v>5759</v>
      </c>
      <c r="D5820" s="14" t="str">
        <f t="shared" si="89"/>
        <v>OK</v>
      </c>
    </row>
    <row r="5821" spans="1:4" x14ac:dyDescent="0.2">
      <c r="A5821" s="56">
        <v>5760</v>
      </c>
      <c r="B5821" s="1354">
        <f>'Revenues 9-14'!G220</f>
        <v>0</v>
      </c>
      <c r="D5821" s="14" t="str">
        <f t="shared" si="89"/>
        <v>Error?</v>
      </c>
    </row>
    <row r="5822" spans="1:4" x14ac:dyDescent="0.2">
      <c r="A5822" s="56">
        <v>5761</v>
      </c>
      <c r="B5822" s="1354">
        <f>'Revenues 9-14'!G221</f>
        <v>0</v>
      </c>
      <c r="D5822" s="14" t="str">
        <f t="shared" si="89"/>
        <v>Error?</v>
      </c>
    </row>
    <row r="5823" spans="1:4" x14ac:dyDescent="0.2">
      <c r="A5823" s="56">
        <v>5762</v>
      </c>
      <c r="B5823" s="1354">
        <f>'Revenues 9-14'!G222</f>
        <v>0</v>
      </c>
      <c r="D5823" s="14" t="str">
        <f t="shared" ref="D5823:D5886" si="90">IF(ISBLANK(B5823),"OK",IF(A5823-B5823=0,"OK","Error?"))</f>
        <v>Error?</v>
      </c>
    </row>
    <row r="5824" spans="1:4" x14ac:dyDescent="0.2">
      <c r="A5824" s="88">
        <v>5763</v>
      </c>
      <c r="D5824" s="14" t="str">
        <f t="shared" si="90"/>
        <v>OK</v>
      </c>
    </row>
    <row r="5825" spans="1:4" x14ac:dyDescent="0.2">
      <c r="A5825" s="88">
        <v>5764</v>
      </c>
      <c r="D5825" s="14" t="str">
        <f t="shared" si="90"/>
        <v>OK</v>
      </c>
    </row>
    <row r="5826" spans="1:4" x14ac:dyDescent="0.2">
      <c r="A5826" s="88">
        <v>5765</v>
      </c>
      <c r="D5826" s="14" t="str">
        <f t="shared" si="90"/>
        <v>OK</v>
      </c>
    </row>
    <row r="5827" spans="1:4" x14ac:dyDescent="0.2">
      <c r="A5827" s="88">
        <v>5766</v>
      </c>
      <c r="D5827" s="14" t="str">
        <f t="shared" si="90"/>
        <v>OK</v>
      </c>
    </row>
    <row r="5828" spans="1:4" x14ac:dyDescent="0.2">
      <c r="A5828" s="88">
        <v>5767</v>
      </c>
      <c r="D5828" s="14" t="str">
        <f t="shared" si="90"/>
        <v>OK</v>
      </c>
    </row>
    <row r="5829" spans="1:4" x14ac:dyDescent="0.2">
      <c r="A5829" s="56">
        <v>5768</v>
      </c>
      <c r="B5829" s="1354">
        <f>'Revenues 9-14'!G224</f>
        <v>0</v>
      </c>
      <c r="C5829" s="14" t="s">
        <v>689</v>
      </c>
      <c r="D5829" s="14" t="str">
        <f t="shared" si="90"/>
        <v>Error?</v>
      </c>
    </row>
    <row r="5830" spans="1:4" x14ac:dyDescent="0.2">
      <c r="A5830" s="88">
        <v>5769</v>
      </c>
      <c r="D5830" s="14" t="str">
        <f t="shared" si="90"/>
        <v>OK</v>
      </c>
    </row>
    <row r="5831" spans="1:4" x14ac:dyDescent="0.2">
      <c r="A5831" s="88">
        <v>5770</v>
      </c>
      <c r="D5831" s="14" t="str">
        <f t="shared" si="90"/>
        <v>OK</v>
      </c>
    </row>
    <row r="5832" spans="1:4" x14ac:dyDescent="0.2">
      <c r="A5832" s="88">
        <v>5771</v>
      </c>
      <c r="D5832" s="14" t="str">
        <f t="shared" si="90"/>
        <v>OK</v>
      </c>
    </row>
    <row r="5833" spans="1:4" x14ac:dyDescent="0.2">
      <c r="A5833" s="88">
        <v>5772</v>
      </c>
      <c r="D5833" s="14" t="str">
        <f t="shared" si="90"/>
        <v>OK</v>
      </c>
    </row>
    <row r="5834" spans="1:4" x14ac:dyDescent="0.2">
      <c r="A5834" s="88">
        <v>5773</v>
      </c>
      <c r="D5834" s="14" t="str">
        <f t="shared" si="90"/>
        <v>OK</v>
      </c>
    </row>
    <row r="5835" spans="1:4" x14ac:dyDescent="0.2">
      <c r="A5835" s="88">
        <v>5774</v>
      </c>
      <c r="D5835" s="14" t="str">
        <f t="shared" si="90"/>
        <v>OK</v>
      </c>
    </row>
    <row r="5836" spans="1:4" x14ac:dyDescent="0.2">
      <c r="A5836" s="88">
        <v>5775</v>
      </c>
      <c r="D5836" s="14" t="str">
        <f t="shared" si="90"/>
        <v>OK</v>
      </c>
    </row>
    <row r="5837" spans="1:4" x14ac:dyDescent="0.2">
      <c r="A5837" s="88">
        <v>5776</v>
      </c>
      <c r="D5837" s="14" t="str">
        <f t="shared" si="90"/>
        <v>OK</v>
      </c>
    </row>
    <row r="5838" spans="1:4" x14ac:dyDescent="0.2">
      <c r="A5838" s="88">
        <v>5777</v>
      </c>
      <c r="D5838" s="14" t="str">
        <f t="shared" si="90"/>
        <v>OK</v>
      </c>
    </row>
    <row r="5839" spans="1:4" x14ac:dyDescent="0.2">
      <c r="A5839" s="88">
        <v>5778</v>
      </c>
      <c r="D5839" s="14" t="str">
        <f t="shared" si="90"/>
        <v>OK</v>
      </c>
    </row>
    <row r="5840" spans="1:4" x14ac:dyDescent="0.2">
      <c r="A5840" s="88">
        <v>5779</v>
      </c>
      <c r="D5840" s="14" t="str">
        <f t="shared" si="90"/>
        <v>OK</v>
      </c>
    </row>
    <row r="5841" spans="1:4" x14ac:dyDescent="0.2">
      <c r="A5841" s="88">
        <v>5780</v>
      </c>
      <c r="D5841" s="14" t="str">
        <f t="shared" si="90"/>
        <v>OK</v>
      </c>
    </row>
    <row r="5842" spans="1:4" x14ac:dyDescent="0.2">
      <c r="A5842" s="88">
        <v>5781</v>
      </c>
      <c r="D5842" s="14" t="str">
        <f t="shared" si="90"/>
        <v>OK</v>
      </c>
    </row>
    <row r="5843" spans="1:4" x14ac:dyDescent="0.2">
      <c r="A5843" s="88">
        <v>5782</v>
      </c>
      <c r="D5843" s="14" t="str">
        <f t="shared" si="90"/>
        <v>OK</v>
      </c>
    </row>
    <row r="5844" spans="1:4" x14ac:dyDescent="0.2">
      <c r="A5844" s="56">
        <v>5783</v>
      </c>
      <c r="B5844" s="1354">
        <f>'Revenues 9-14'!G226</f>
        <v>0</v>
      </c>
      <c r="D5844" s="14" t="str">
        <f t="shared" si="90"/>
        <v>Error?</v>
      </c>
    </row>
    <row r="5845" spans="1:4" x14ac:dyDescent="0.2">
      <c r="A5845" s="88">
        <v>5784</v>
      </c>
      <c r="D5845" s="14" t="str">
        <f t="shared" si="90"/>
        <v>OK</v>
      </c>
    </row>
    <row r="5846" spans="1:4" x14ac:dyDescent="0.2">
      <c r="A5846" s="88">
        <v>5785</v>
      </c>
      <c r="D5846" s="14" t="str">
        <f t="shared" si="90"/>
        <v>OK</v>
      </c>
    </row>
    <row r="5847" spans="1:4" x14ac:dyDescent="0.2">
      <c r="A5847" s="56">
        <v>5786</v>
      </c>
      <c r="B5847" s="1354">
        <f>'Revenues 9-14'!G228</f>
        <v>0</v>
      </c>
      <c r="C5847" s="14" t="s">
        <v>689</v>
      </c>
      <c r="D5847" s="14" t="str">
        <f t="shared" si="90"/>
        <v>Error?</v>
      </c>
    </row>
    <row r="5848" spans="1:4" x14ac:dyDescent="0.2">
      <c r="A5848" s="88">
        <v>5787</v>
      </c>
      <c r="D5848" s="14" t="str">
        <f t="shared" si="90"/>
        <v>OK</v>
      </c>
    </row>
    <row r="5849" spans="1:4" x14ac:dyDescent="0.2">
      <c r="A5849" s="88">
        <v>5788</v>
      </c>
      <c r="D5849" s="14" t="str">
        <f t="shared" si="90"/>
        <v>OK</v>
      </c>
    </row>
    <row r="5850" spans="1:4" x14ac:dyDescent="0.2">
      <c r="A5850" s="88">
        <v>5789</v>
      </c>
      <c r="D5850" s="14" t="str">
        <f t="shared" si="90"/>
        <v>OK</v>
      </c>
    </row>
    <row r="5851" spans="1:4" x14ac:dyDescent="0.2">
      <c r="A5851" s="88">
        <v>5790</v>
      </c>
      <c r="D5851" s="14" t="str">
        <f t="shared" si="90"/>
        <v>OK</v>
      </c>
    </row>
    <row r="5852" spans="1:4" x14ac:dyDescent="0.2">
      <c r="A5852" s="88">
        <v>5791</v>
      </c>
      <c r="D5852" s="14" t="str">
        <f t="shared" si="90"/>
        <v>OK</v>
      </c>
    </row>
    <row r="5853" spans="1:4" x14ac:dyDescent="0.2">
      <c r="A5853" s="56">
        <v>5792</v>
      </c>
      <c r="B5853" s="1354">
        <f>'Revenues 9-14'!G229</f>
        <v>0</v>
      </c>
      <c r="D5853" s="14" t="str">
        <f t="shared" si="90"/>
        <v>Error?</v>
      </c>
    </row>
    <row r="5854" spans="1:4" x14ac:dyDescent="0.2">
      <c r="A5854" s="88">
        <v>5793</v>
      </c>
      <c r="D5854" s="14" t="str">
        <f t="shared" si="90"/>
        <v>OK</v>
      </c>
    </row>
    <row r="5855" spans="1:4" x14ac:dyDescent="0.2">
      <c r="A5855" s="56">
        <v>5794</v>
      </c>
      <c r="B5855" s="1354">
        <f>'Revenues 9-14'!G263</f>
        <v>0</v>
      </c>
      <c r="D5855" s="14" t="str">
        <f t="shared" si="90"/>
        <v>Error?</v>
      </c>
    </row>
    <row r="5856" spans="1:4" x14ac:dyDescent="0.2">
      <c r="A5856" s="56">
        <v>5795</v>
      </c>
      <c r="B5856" s="1354">
        <f>'Revenues 9-14'!G265</f>
        <v>0</v>
      </c>
      <c r="D5856" s="14" t="str">
        <f t="shared" si="90"/>
        <v>Error?</v>
      </c>
    </row>
    <row r="5857" spans="1:4" x14ac:dyDescent="0.2">
      <c r="A5857" s="88">
        <v>5796</v>
      </c>
      <c r="D5857" s="14" t="str">
        <f t="shared" si="90"/>
        <v>OK</v>
      </c>
    </row>
    <row r="5858" spans="1:4" x14ac:dyDescent="0.2">
      <c r="A5858" s="56">
        <v>5797</v>
      </c>
      <c r="B5858" s="1354">
        <f>'Revenues 9-14'!G266</f>
        <v>0</v>
      </c>
      <c r="D5858" s="14" t="str">
        <f t="shared" si="90"/>
        <v>Error?</v>
      </c>
    </row>
    <row r="5859" spans="1:4" x14ac:dyDescent="0.2">
      <c r="A5859" s="88">
        <v>5798</v>
      </c>
      <c r="D5859" s="14" t="str">
        <f t="shared" si="90"/>
        <v>OK</v>
      </c>
    </row>
    <row r="5860" spans="1:4" x14ac:dyDescent="0.2">
      <c r="A5860" s="56">
        <v>5799</v>
      </c>
      <c r="B5860" s="1354">
        <f>'Revenues 9-14'!G267</f>
        <v>0</v>
      </c>
      <c r="D5860" s="14" t="str">
        <f t="shared" si="90"/>
        <v>Error?</v>
      </c>
    </row>
    <row r="5861" spans="1:4" x14ac:dyDescent="0.2">
      <c r="A5861" s="88">
        <v>5800</v>
      </c>
      <c r="D5861" s="14" t="str">
        <f t="shared" si="90"/>
        <v>OK</v>
      </c>
    </row>
    <row r="5862" spans="1:4" x14ac:dyDescent="0.2">
      <c r="A5862" s="88">
        <v>5801</v>
      </c>
      <c r="D5862" s="14" t="str">
        <f t="shared" si="90"/>
        <v>OK</v>
      </c>
    </row>
    <row r="5863" spans="1:4" x14ac:dyDescent="0.2">
      <c r="A5863" s="56">
        <v>5802</v>
      </c>
      <c r="B5863" s="1354">
        <f>'Revenues 9-14'!G273</f>
        <v>0</v>
      </c>
      <c r="C5863" s="14" t="s">
        <v>689</v>
      </c>
      <c r="D5863" s="14" t="str">
        <f t="shared" si="90"/>
        <v>Error?</v>
      </c>
    </row>
    <row r="5864" spans="1:4" x14ac:dyDescent="0.2">
      <c r="A5864" s="88">
        <v>5803</v>
      </c>
      <c r="D5864" s="14" t="str">
        <f t="shared" si="90"/>
        <v>OK</v>
      </c>
    </row>
    <row r="5865" spans="1:4" x14ac:dyDescent="0.2">
      <c r="A5865" s="88">
        <v>5804</v>
      </c>
      <c r="D5865" s="14" t="str">
        <f t="shared" si="90"/>
        <v>OK</v>
      </c>
    </row>
    <row r="5866" spans="1:4" x14ac:dyDescent="0.2">
      <c r="A5866" s="88">
        <v>5805</v>
      </c>
      <c r="D5866" s="14" t="str">
        <f t="shared" si="90"/>
        <v>OK</v>
      </c>
    </row>
    <row r="5867" spans="1:4" x14ac:dyDescent="0.2">
      <c r="A5867" s="88">
        <v>5806</v>
      </c>
      <c r="D5867" s="14" t="str">
        <f t="shared" si="90"/>
        <v>OK</v>
      </c>
    </row>
    <row r="5868" spans="1:4" x14ac:dyDescent="0.2">
      <c r="A5868" s="88">
        <v>5807</v>
      </c>
      <c r="D5868" s="14" t="str">
        <f t="shared" si="90"/>
        <v>OK</v>
      </c>
    </row>
    <row r="5869" spans="1:4" x14ac:dyDescent="0.2">
      <c r="A5869" s="56">
        <v>5808</v>
      </c>
      <c r="B5869" s="1354">
        <f>'Revenues 9-14'!G274</f>
        <v>0</v>
      </c>
      <c r="C5869" s="14" t="s">
        <v>689</v>
      </c>
      <c r="D5869" s="14" t="str">
        <f t="shared" si="90"/>
        <v>Error?</v>
      </c>
    </row>
    <row r="5870" spans="1:4" x14ac:dyDescent="0.2">
      <c r="A5870" s="56">
        <v>5809</v>
      </c>
      <c r="B5870" s="1354">
        <f>'Revenues 9-14'!G275</f>
        <v>15407538</v>
      </c>
      <c r="C5870" s="14" t="s">
        <v>689</v>
      </c>
      <c r="D5870" s="14" t="str">
        <f t="shared" si="90"/>
        <v>Error?</v>
      </c>
    </row>
    <row r="5871" spans="1:4" x14ac:dyDescent="0.2">
      <c r="A5871" s="56">
        <v>5810</v>
      </c>
      <c r="B5871" s="1354">
        <f>'Revenues 9-14'!H5</f>
        <v>0</v>
      </c>
      <c r="D5871" s="14" t="str">
        <f t="shared" si="90"/>
        <v>Error?</v>
      </c>
    </row>
    <row r="5872" spans="1:4" x14ac:dyDescent="0.2">
      <c r="A5872" s="56">
        <v>5811</v>
      </c>
      <c r="B5872" s="1354">
        <f>'Revenues 9-14'!H11</f>
        <v>0</v>
      </c>
      <c r="D5872" s="14" t="str">
        <f t="shared" si="90"/>
        <v>Error?</v>
      </c>
    </row>
    <row r="5873" spans="1:4" x14ac:dyDescent="0.2">
      <c r="A5873" s="56">
        <v>5812</v>
      </c>
      <c r="B5873" s="1354">
        <f>'Revenues 9-14'!H12</f>
        <v>0</v>
      </c>
      <c r="C5873" s="14" t="s">
        <v>689</v>
      </c>
      <c r="D5873" s="14" t="str">
        <f t="shared" si="90"/>
        <v>Error?</v>
      </c>
    </row>
    <row r="5874" spans="1:4" x14ac:dyDescent="0.2">
      <c r="A5874" s="56">
        <v>5813</v>
      </c>
      <c r="B5874" s="1354">
        <f>'Revenues 9-14'!H14</f>
        <v>0</v>
      </c>
      <c r="D5874" s="14" t="str">
        <f t="shared" si="90"/>
        <v>Error?</v>
      </c>
    </row>
    <row r="5875" spans="1:4" x14ac:dyDescent="0.2">
      <c r="A5875" s="56">
        <v>5814</v>
      </c>
      <c r="B5875" s="1354">
        <f>'Revenues 9-14'!H15</f>
        <v>0</v>
      </c>
      <c r="D5875" s="14" t="str">
        <f t="shared" si="90"/>
        <v>Error?</v>
      </c>
    </row>
    <row r="5876" spans="1:4" x14ac:dyDescent="0.2">
      <c r="A5876" s="56">
        <v>5815</v>
      </c>
      <c r="B5876" s="1354">
        <f>'Revenues 9-14'!H16</f>
        <v>0</v>
      </c>
      <c r="D5876" s="14" t="str">
        <f t="shared" si="90"/>
        <v>Error?</v>
      </c>
    </row>
    <row r="5877" spans="1:4" x14ac:dyDescent="0.2">
      <c r="A5877" s="56">
        <v>5816</v>
      </c>
      <c r="B5877" s="1354">
        <f>'Revenues 9-14'!H17</f>
        <v>0</v>
      </c>
      <c r="D5877" s="14" t="str">
        <f t="shared" si="90"/>
        <v>Error?</v>
      </c>
    </row>
    <row r="5878" spans="1:4" x14ac:dyDescent="0.2">
      <c r="A5878" s="56">
        <v>5817</v>
      </c>
      <c r="B5878" s="1354">
        <f>'Revenues 9-14'!H18</f>
        <v>0</v>
      </c>
      <c r="C5878" s="14" t="s">
        <v>689</v>
      </c>
      <c r="D5878" s="14" t="str">
        <f t="shared" si="90"/>
        <v>Error?</v>
      </c>
    </row>
    <row r="5879" spans="1:4" x14ac:dyDescent="0.2">
      <c r="A5879" s="56">
        <v>5818</v>
      </c>
      <c r="B5879" s="1354">
        <f>'Revenues 9-14'!H65</f>
        <v>3229</v>
      </c>
      <c r="D5879" s="14" t="str">
        <f t="shared" si="90"/>
        <v>Error?</v>
      </c>
    </row>
    <row r="5880" spans="1:4" x14ac:dyDescent="0.2">
      <c r="A5880" s="56">
        <v>5819</v>
      </c>
      <c r="B5880" s="1354">
        <f>'Revenues 9-14'!H66</f>
        <v>0</v>
      </c>
      <c r="D5880" s="14" t="str">
        <f t="shared" si="90"/>
        <v>Error?</v>
      </c>
    </row>
    <row r="5881" spans="1:4" x14ac:dyDescent="0.2">
      <c r="A5881" s="56">
        <v>5820</v>
      </c>
      <c r="B5881" s="1354">
        <f>'Revenues 9-14'!H67</f>
        <v>3229</v>
      </c>
      <c r="C5881" s="14" t="s">
        <v>689</v>
      </c>
      <c r="D5881" s="14" t="str">
        <f t="shared" si="90"/>
        <v>Error?</v>
      </c>
    </row>
    <row r="5882" spans="1:4" x14ac:dyDescent="0.2">
      <c r="A5882" s="56">
        <v>5821</v>
      </c>
      <c r="B5882" s="1354">
        <f>'Revenues 9-14'!H96</f>
        <v>0</v>
      </c>
      <c r="D5882" s="14" t="str">
        <f t="shared" si="90"/>
        <v>Error?</v>
      </c>
    </row>
    <row r="5883" spans="1:4" x14ac:dyDescent="0.2">
      <c r="A5883" s="56">
        <v>5822</v>
      </c>
      <c r="B5883" s="1354">
        <f>'Revenues 9-14'!H99</f>
        <v>0</v>
      </c>
      <c r="D5883" s="14" t="str">
        <f t="shared" si="90"/>
        <v>Error?</v>
      </c>
    </row>
    <row r="5884" spans="1:4" x14ac:dyDescent="0.2">
      <c r="A5884" s="56">
        <v>5823</v>
      </c>
      <c r="B5884" s="1354">
        <f>'Revenues 9-14'!H104</f>
        <v>0</v>
      </c>
      <c r="D5884" s="14" t="str">
        <f t="shared" si="90"/>
        <v>Error?</v>
      </c>
    </row>
    <row r="5885" spans="1:4" x14ac:dyDescent="0.2">
      <c r="A5885" s="56">
        <v>5824</v>
      </c>
      <c r="B5885" s="1354">
        <f>'Revenues 9-14'!H107</f>
        <v>0</v>
      </c>
      <c r="D5885" s="14" t="str">
        <f t="shared" si="90"/>
        <v>Error?</v>
      </c>
    </row>
    <row r="5886" spans="1:4" x14ac:dyDescent="0.2">
      <c r="A5886" s="56">
        <v>5825</v>
      </c>
      <c r="B5886" s="1354">
        <f>'Revenues 9-14'!H108</f>
        <v>820530</v>
      </c>
      <c r="C5886" s="14" t="s">
        <v>689</v>
      </c>
      <c r="D5886" s="14" t="str">
        <f t="shared" si="90"/>
        <v>Error?</v>
      </c>
    </row>
    <row r="5887" spans="1:4" x14ac:dyDescent="0.2">
      <c r="A5887" s="56">
        <v>5826</v>
      </c>
      <c r="B5887" s="1354">
        <f>'Revenues 9-14'!H117</f>
        <v>0</v>
      </c>
      <c r="D5887" s="14" t="str">
        <f t="shared" ref="D5887:D5950" si="91">IF(ISBLANK(B5887),"OK",IF(A5887-B5887=0,"OK","Error?"))</f>
        <v>Error?</v>
      </c>
    </row>
    <row r="5888" spans="1:4" x14ac:dyDescent="0.2">
      <c r="A5888" s="56">
        <v>5827</v>
      </c>
      <c r="B5888" s="1354">
        <f>'Revenues 9-14'!H119</f>
        <v>0</v>
      </c>
      <c r="D5888" s="14" t="str">
        <f t="shared" si="91"/>
        <v>Error?</v>
      </c>
    </row>
    <row r="5889" spans="1:4" x14ac:dyDescent="0.2">
      <c r="A5889" s="88">
        <v>5828</v>
      </c>
      <c r="D5889" s="14" t="str">
        <f t="shared" si="91"/>
        <v>OK</v>
      </c>
    </row>
    <row r="5890" spans="1:4" x14ac:dyDescent="0.2">
      <c r="A5890" s="88">
        <v>5829</v>
      </c>
      <c r="D5890" s="14" t="str">
        <f t="shared" si="91"/>
        <v>OK</v>
      </c>
    </row>
    <row r="5891" spans="1:4" x14ac:dyDescent="0.2">
      <c r="A5891" s="88">
        <v>5830</v>
      </c>
      <c r="D5891" s="14" t="str">
        <f t="shared" si="91"/>
        <v>OK</v>
      </c>
    </row>
    <row r="5892" spans="1:4" x14ac:dyDescent="0.2">
      <c r="A5892" s="88">
        <v>5831</v>
      </c>
      <c r="D5892" s="14" t="str">
        <f t="shared" si="91"/>
        <v>OK</v>
      </c>
    </row>
    <row r="5893" spans="1:4" x14ac:dyDescent="0.2">
      <c r="A5893" s="56">
        <v>5832</v>
      </c>
      <c r="B5893" s="1354">
        <f>'Revenues 9-14'!H121</f>
        <v>0</v>
      </c>
      <c r="C5893" s="14" t="s">
        <v>689</v>
      </c>
      <c r="D5893" s="14" t="str">
        <f t="shared" si="91"/>
        <v>Error?</v>
      </c>
    </row>
    <row r="5894" spans="1:4" x14ac:dyDescent="0.2">
      <c r="A5894" s="88">
        <v>5833</v>
      </c>
      <c r="D5894" s="14" t="str">
        <f t="shared" si="91"/>
        <v>OK</v>
      </c>
    </row>
    <row r="5895" spans="1:4" x14ac:dyDescent="0.2">
      <c r="A5895" s="88">
        <v>5834</v>
      </c>
      <c r="D5895" s="14" t="str">
        <f t="shared" si="91"/>
        <v>OK</v>
      </c>
    </row>
    <row r="5896" spans="1:4" x14ac:dyDescent="0.2">
      <c r="A5896" s="88">
        <v>5835</v>
      </c>
      <c r="D5896" s="14" t="str">
        <f t="shared" si="91"/>
        <v>OK</v>
      </c>
    </row>
    <row r="5897" spans="1:4" x14ac:dyDescent="0.2">
      <c r="A5897" s="88">
        <v>5836</v>
      </c>
      <c r="D5897" s="14" t="str">
        <f t="shared" si="91"/>
        <v>OK</v>
      </c>
    </row>
    <row r="5898" spans="1:4" x14ac:dyDescent="0.2">
      <c r="A5898" s="88">
        <v>5837</v>
      </c>
      <c r="D5898" s="14" t="str">
        <f t="shared" si="91"/>
        <v>OK</v>
      </c>
    </row>
    <row r="5899" spans="1:4" x14ac:dyDescent="0.2">
      <c r="A5899" s="56">
        <v>5838</v>
      </c>
      <c r="B5899" s="1354">
        <f>'Revenues 9-14'!H172</f>
        <v>0</v>
      </c>
      <c r="C5899" s="14" t="s">
        <v>689</v>
      </c>
      <c r="D5899" s="14" t="str">
        <f t="shared" si="91"/>
        <v>Error?</v>
      </c>
    </row>
    <row r="5900" spans="1:4" x14ac:dyDescent="0.2">
      <c r="A5900" s="88">
        <v>5839</v>
      </c>
      <c r="D5900" s="14" t="str">
        <f t="shared" si="91"/>
        <v>OK</v>
      </c>
    </row>
    <row r="5901" spans="1:4" x14ac:dyDescent="0.2">
      <c r="A5901" s="88">
        <v>5840</v>
      </c>
      <c r="D5901" s="14" t="str">
        <f t="shared" si="91"/>
        <v>OK</v>
      </c>
    </row>
    <row r="5902" spans="1:4" x14ac:dyDescent="0.2">
      <c r="A5902" s="88">
        <v>5841</v>
      </c>
      <c r="D5902" s="14" t="str">
        <f t="shared" si="91"/>
        <v>OK</v>
      </c>
    </row>
    <row r="5903" spans="1:4" x14ac:dyDescent="0.2">
      <c r="A5903" s="88">
        <v>5842</v>
      </c>
      <c r="D5903" s="14" t="str">
        <f t="shared" si="91"/>
        <v>OK</v>
      </c>
    </row>
    <row r="5904" spans="1:4" x14ac:dyDescent="0.2">
      <c r="A5904" s="88">
        <v>5843</v>
      </c>
      <c r="D5904" s="14" t="str">
        <f t="shared" si="91"/>
        <v>OK</v>
      </c>
    </row>
    <row r="5905" spans="1:4" x14ac:dyDescent="0.2">
      <c r="A5905" s="88">
        <v>5844</v>
      </c>
      <c r="D5905" s="14" t="str">
        <f t="shared" si="91"/>
        <v>OK</v>
      </c>
    </row>
    <row r="5906" spans="1:4" x14ac:dyDescent="0.2">
      <c r="A5906" s="56">
        <v>5845</v>
      </c>
      <c r="B5906" s="1354">
        <f>'Revenues 9-14'!H173</f>
        <v>0</v>
      </c>
      <c r="C5906" s="14" t="s">
        <v>689</v>
      </c>
      <c r="D5906" s="14" t="str">
        <f t="shared" si="91"/>
        <v>Error?</v>
      </c>
    </row>
    <row r="5907" spans="1:4" x14ac:dyDescent="0.2">
      <c r="A5907" s="56">
        <v>5846</v>
      </c>
      <c r="B5907" s="1354">
        <f>'Revenues 9-14'!H181</f>
        <v>0</v>
      </c>
      <c r="D5907" s="14" t="str">
        <f t="shared" si="91"/>
        <v>Error?</v>
      </c>
    </row>
    <row r="5908" spans="1:4" x14ac:dyDescent="0.2">
      <c r="A5908" s="56">
        <v>5847</v>
      </c>
      <c r="B5908" s="1354">
        <f>'Revenues 9-14'!H184</f>
        <v>0</v>
      </c>
      <c r="C5908" s="14" t="s">
        <v>689</v>
      </c>
      <c r="D5908" s="14" t="str">
        <f t="shared" si="91"/>
        <v>Error?</v>
      </c>
    </row>
    <row r="5909" spans="1:4" x14ac:dyDescent="0.2">
      <c r="A5909" s="88">
        <v>5848</v>
      </c>
      <c r="D5909" s="14" t="str">
        <f t="shared" si="91"/>
        <v>OK</v>
      </c>
    </row>
    <row r="5910" spans="1:4" x14ac:dyDescent="0.2">
      <c r="A5910" s="88">
        <v>5849</v>
      </c>
      <c r="D5910" s="14" t="str">
        <f t="shared" si="91"/>
        <v>OK</v>
      </c>
    </row>
    <row r="5911" spans="1:4" x14ac:dyDescent="0.2">
      <c r="A5911" s="88">
        <v>5850</v>
      </c>
      <c r="D5911" s="14" t="str">
        <f t="shared" si="91"/>
        <v>OK</v>
      </c>
    </row>
    <row r="5912" spans="1:4" x14ac:dyDescent="0.2">
      <c r="A5912" s="88">
        <v>5851</v>
      </c>
      <c r="D5912" s="14" t="str">
        <f t="shared" si="91"/>
        <v>OK</v>
      </c>
    </row>
    <row r="5913" spans="1:4" x14ac:dyDescent="0.2">
      <c r="A5913" s="88">
        <v>5852</v>
      </c>
      <c r="D5913" s="14" t="str">
        <f t="shared" si="91"/>
        <v>OK</v>
      </c>
    </row>
    <row r="5914" spans="1:4" x14ac:dyDescent="0.2">
      <c r="A5914" s="56">
        <v>5853</v>
      </c>
      <c r="B5914" s="1354">
        <f>'Revenues 9-14'!H274</f>
        <v>0</v>
      </c>
      <c r="C5914" s="14" t="s">
        <v>689</v>
      </c>
      <c r="D5914" s="14" t="str">
        <f t="shared" si="91"/>
        <v>Error?</v>
      </c>
    </row>
    <row r="5915" spans="1:4" x14ac:dyDescent="0.2">
      <c r="A5915" s="56">
        <v>5854</v>
      </c>
      <c r="B5915" s="1354">
        <f>'Revenues 9-14'!H275</f>
        <v>823759</v>
      </c>
      <c r="C5915" s="14" t="s">
        <v>689</v>
      </c>
      <c r="D5915" s="14" t="str">
        <f t="shared" si="91"/>
        <v>Error?</v>
      </c>
    </row>
    <row r="5916" spans="1:4" x14ac:dyDescent="0.2">
      <c r="A5916" s="56">
        <v>5855</v>
      </c>
      <c r="B5916" s="1354">
        <f>'Revenues 9-14'!I5</f>
        <v>0</v>
      </c>
      <c r="D5916" s="14" t="str">
        <f t="shared" si="91"/>
        <v>Error?</v>
      </c>
    </row>
    <row r="5917" spans="1:4" x14ac:dyDescent="0.2">
      <c r="A5917" s="56">
        <v>5856</v>
      </c>
      <c r="B5917" s="1354">
        <f>'Revenues 9-14'!I11</f>
        <v>0</v>
      </c>
      <c r="D5917" s="14" t="str">
        <f t="shared" si="91"/>
        <v>Error?</v>
      </c>
    </row>
    <row r="5918" spans="1:4" x14ac:dyDescent="0.2">
      <c r="A5918" s="56">
        <v>5857</v>
      </c>
      <c r="B5918" s="1354">
        <f>'Revenues 9-14'!I12</f>
        <v>0</v>
      </c>
      <c r="C5918" s="14" t="s">
        <v>689</v>
      </c>
      <c r="D5918" s="14" t="str">
        <f t="shared" si="91"/>
        <v>Error?</v>
      </c>
    </row>
    <row r="5919" spans="1:4" x14ac:dyDescent="0.2">
      <c r="A5919" s="56">
        <v>5858</v>
      </c>
      <c r="B5919" s="1354">
        <f>'Revenues 9-14'!I14</f>
        <v>0</v>
      </c>
      <c r="D5919" s="14" t="str">
        <f t="shared" si="91"/>
        <v>Error?</v>
      </c>
    </row>
    <row r="5920" spans="1:4" x14ac:dyDescent="0.2">
      <c r="A5920" s="56">
        <v>5859</v>
      </c>
      <c r="B5920" s="1354">
        <f>'Revenues 9-14'!I15</f>
        <v>0</v>
      </c>
      <c r="D5920" s="14" t="str">
        <f t="shared" si="91"/>
        <v>Error?</v>
      </c>
    </row>
    <row r="5921" spans="1:4" x14ac:dyDescent="0.2">
      <c r="A5921" s="56">
        <v>5860</v>
      </c>
      <c r="B5921" s="1354">
        <f>'Revenues 9-14'!I16</f>
        <v>0</v>
      </c>
      <c r="D5921" s="14" t="str">
        <f t="shared" si="91"/>
        <v>Error?</v>
      </c>
    </row>
    <row r="5922" spans="1:4" x14ac:dyDescent="0.2">
      <c r="A5922" s="56">
        <v>5861</v>
      </c>
      <c r="B5922" s="1354">
        <f>'Revenues 9-14'!I17</f>
        <v>0</v>
      </c>
      <c r="D5922" s="14" t="str">
        <f t="shared" si="91"/>
        <v>Error?</v>
      </c>
    </row>
    <row r="5923" spans="1:4" x14ac:dyDescent="0.2">
      <c r="A5923" s="56">
        <v>5862</v>
      </c>
      <c r="B5923" s="1354">
        <f>'Revenues 9-14'!I18</f>
        <v>0</v>
      </c>
      <c r="C5923" s="14" t="s">
        <v>689</v>
      </c>
      <c r="D5923" s="14" t="str">
        <f t="shared" si="91"/>
        <v>Error?</v>
      </c>
    </row>
    <row r="5924" spans="1:4" x14ac:dyDescent="0.2">
      <c r="A5924" s="56">
        <v>5863</v>
      </c>
      <c r="B5924" s="1354">
        <f>'Revenues 9-14'!I65</f>
        <v>57340</v>
      </c>
      <c r="D5924" s="14" t="str">
        <f t="shared" si="91"/>
        <v>Error?</v>
      </c>
    </row>
    <row r="5925" spans="1:4" x14ac:dyDescent="0.2">
      <c r="A5925" s="56">
        <v>5864</v>
      </c>
      <c r="B5925" s="1354">
        <f>'Revenues 9-14'!I66</f>
        <v>0</v>
      </c>
      <c r="D5925" s="14" t="str">
        <f t="shared" si="91"/>
        <v>Error?</v>
      </c>
    </row>
    <row r="5926" spans="1:4" x14ac:dyDescent="0.2">
      <c r="A5926" s="56">
        <v>5865</v>
      </c>
      <c r="B5926" s="1354">
        <f>'Revenues 9-14'!I67</f>
        <v>57340</v>
      </c>
      <c r="C5926" s="14" t="s">
        <v>689</v>
      </c>
      <c r="D5926" s="14" t="str">
        <f t="shared" si="91"/>
        <v>Error?</v>
      </c>
    </row>
    <row r="5927" spans="1:4" x14ac:dyDescent="0.2">
      <c r="A5927" s="56">
        <v>5866</v>
      </c>
      <c r="B5927" s="1354">
        <f>'Revenues 9-14'!I96</f>
        <v>0</v>
      </c>
      <c r="D5927" s="14" t="str">
        <f t="shared" si="91"/>
        <v>Error?</v>
      </c>
    </row>
    <row r="5928" spans="1:4" x14ac:dyDescent="0.2">
      <c r="A5928" s="88">
        <v>5867</v>
      </c>
      <c r="D5928" s="14" t="str">
        <f t="shared" si="91"/>
        <v>OK</v>
      </c>
    </row>
    <row r="5929" spans="1:4" x14ac:dyDescent="0.2">
      <c r="A5929" s="56">
        <v>5868</v>
      </c>
      <c r="B5929" s="1354">
        <f>'Revenues 9-14'!I107</f>
        <v>0</v>
      </c>
      <c r="D5929" s="14" t="str">
        <f t="shared" si="91"/>
        <v>Error?</v>
      </c>
    </row>
    <row r="5930" spans="1:4" x14ac:dyDescent="0.2">
      <c r="A5930" s="56">
        <v>5869</v>
      </c>
      <c r="B5930" s="1354">
        <f>'Revenues 9-14'!I108</f>
        <v>0</v>
      </c>
      <c r="C5930" s="14" t="s">
        <v>689</v>
      </c>
      <c r="D5930" s="14" t="str">
        <f t="shared" si="91"/>
        <v>Error?</v>
      </c>
    </row>
    <row r="5931" spans="1:4" x14ac:dyDescent="0.2">
      <c r="A5931" s="88">
        <v>5870</v>
      </c>
      <c r="D5931" s="14" t="str">
        <f t="shared" si="91"/>
        <v>OK</v>
      </c>
    </row>
    <row r="5932" spans="1:4" x14ac:dyDescent="0.2">
      <c r="A5932" s="88">
        <v>5871</v>
      </c>
      <c r="D5932" s="14" t="str">
        <f t="shared" si="91"/>
        <v>OK</v>
      </c>
    </row>
    <row r="5933" spans="1:4" x14ac:dyDescent="0.2">
      <c r="A5933" s="88">
        <v>5872</v>
      </c>
      <c r="D5933" s="14" t="str">
        <f t="shared" si="91"/>
        <v>OK</v>
      </c>
    </row>
    <row r="5934" spans="1:4" x14ac:dyDescent="0.2">
      <c r="A5934" s="88">
        <v>5873</v>
      </c>
      <c r="D5934" s="14" t="str">
        <f t="shared" si="91"/>
        <v>OK</v>
      </c>
    </row>
    <row r="5935" spans="1:4" x14ac:dyDescent="0.2">
      <c r="A5935" s="88">
        <v>5874</v>
      </c>
      <c r="D5935" s="14" t="str">
        <f t="shared" si="91"/>
        <v>OK</v>
      </c>
    </row>
    <row r="5936" spans="1:4" x14ac:dyDescent="0.2">
      <c r="A5936" s="88">
        <v>5875</v>
      </c>
      <c r="D5936" s="14" t="str">
        <f t="shared" si="91"/>
        <v>OK</v>
      </c>
    </row>
    <row r="5937" spans="1:4" x14ac:dyDescent="0.2">
      <c r="A5937" s="88">
        <v>5876</v>
      </c>
      <c r="D5937" s="14" t="str">
        <f t="shared" si="91"/>
        <v>OK</v>
      </c>
    </row>
    <row r="5938" spans="1:4" x14ac:dyDescent="0.2">
      <c r="A5938" s="88">
        <v>5877</v>
      </c>
      <c r="D5938" s="14" t="str">
        <f t="shared" si="91"/>
        <v>OK</v>
      </c>
    </row>
    <row r="5939" spans="1:4" x14ac:dyDescent="0.2">
      <c r="A5939" s="88">
        <v>5878</v>
      </c>
      <c r="D5939" s="14" t="str">
        <f t="shared" si="91"/>
        <v>OK</v>
      </c>
    </row>
    <row r="5940" spans="1:4" x14ac:dyDescent="0.2">
      <c r="A5940" s="88">
        <v>5879</v>
      </c>
      <c r="D5940" s="14" t="str">
        <f t="shared" si="91"/>
        <v>OK</v>
      </c>
    </row>
    <row r="5941" spans="1:4" x14ac:dyDescent="0.2">
      <c r="A5941" s="88">
        <v>5880</v>
      </c>
      <c r="D5941" s="14" t="str">
        <f t="shared" si="91"/>
        <v>OK</v>
      </c>
    </row>
    <row r="5942" spans="1:4" x14ac:dyDescent="0.2">
      <c r="A5942" s="88">
        <v>5881</v>
      </c>
      <c r="D5942" s="14" t="str">
        <f t="shared" si="91"/>
        <v>OK</v>
      </c>
    </row>
    <row r="5943" spans="1:4" x14ac:dyDescent="0.2">
      <c r="A5943" s="88">
        <v>5882</v>
      </c>
      <c r="D5943" s="14" t="str">
        <f t="shared" si="91"/>
        <v>OK</v>
      </c>
    </row>
    <row r="5944" spans="1:4" x14ac:dyDescent="0.2">
      <c r="A5944" s="88">
        <v>5883</v>
      </c>
      <c r="D5944" s="14" t="str">
        <f t="shared" si="91"/>
        <v>OK</v>
      </c>
    </row>
    <row r="5945" spans="1:4" x14ac:dyDescent="0.2">
      <c r="A5945" s="88">
        <v>5884</v>
      </c>
      <c r="D5945" s="14" t="str">
        <f t="shared" si="91"/>
        <v>OK</v>
      </c>
    </row>
    <row r="5946" spans="1:4" x14ac:dyDescent="0.2">
      <c r="A5946" s="56">
        <v>5885</v>
      </c>
      <c r="B5946" s="1354">
        <f>'Revenues 9-14'!I275</f>
        <v>57340</v>
      </c>
      <c r="C5946" s="14" t="s">
        <v>689</v>
      </c>
      <c r="D5946" s="14" t="str">
        <f t="shared" si="91"/>
        <v>Error?</v>
      </c>
    </row>
    <row r="5947" spans="1:4" x14ac:dyDescent="0.2">
      <c r="A5947" s="88">
        <v>5886</v>
      </c>
      <c r="D5947" s="14" t="str">
        <f t="shared" si="91"/>
        <v>OK</v>
      </c>
    </row>
    <row r="5948" spans="1:4" x14ac:dyDescent="0.2">
      <c r="A5948" s="88">
        <v>5887</v>
      </c>
      <c r="D5948" s="14" t="str">
        <f t="shared" si="91"/>
        <v>OK</v>
      </c>
    </row>
    <row r="5949" spans="1:4" x14ac:dyDescent="0.2">
      <c r="A5949" s="88">
        <v>5888</v>
      </c>
      <c r="C5949" s="14" t="s">
        <v>689</v>
      </c>
      <c r="D5949" s="14" t="str">
        <f t="shared" si="91"/>
        <v>OK</v>
      </c>
    </row>
    <row r="5950" spans="1:4" x14ac:dyDescent="0.2">
      <c r="A5950" s="88">
        <v>5889</v>
      </c>
      <c r="D5950" s="14" t="str">
        <f t="shared" si="91"/>
        <v>OK</v>
      </c>
    </row>
    <row r="5951" spans="1:4" x14ac:dyDescent="0.2">
      <c r="A5951" s="88">
        <v>5890</v>
      </c>
      <c r="D5951" s="14" t="str">
        <f t="shared" ref="D5951:D6014" si="92">IF(ISBLANK(B5951),"OK",IF(A5951-B5951=0,"OK","Error?"))</f>
        <v>OK</v>
      </c>
    </row>
    <row r="5952" spans="1:4" x14ac:dyDescent="0.2">
      <c r="A5952" s="88">
        <v>5891</v>
      </c>
      <c r="D5952" s="14" t="str">
        <f t="shared" si="92"/>
        <v>OK</v>
      </c>
    </row>
    <row r="5953" spans="1:4" x14ac:dyDescent="0.2">
      <c r="A5953" s="88">
        <v>5892</v>
      </c>
      <c r="D5953" s="14" t="str">
        <f t="shared" si="92"/>
        <v>OK</v>
      </c>
    </row>
    <row r="5954" spans="1:4" x14ac:dyDescent="0.2">
      <c r="A5954" s="88">
        <v>5893</v>
      </c>
      <c r="C5954" s="14" t="s">
        <v>689</v>
      </c>
      <c r="D5954" s="14" t="str">
        <f t="shared" si="92"/>
        <v>OK</v>
      </c>
    </row>
    <row r="5955" spans="1:4" x14ac:dyDescent="0.2">
      <c r="A5955" s="88">
        <v>5894</v>
      </c>
      <c r="D5955" s="14" t="str">
        <f t="shared" si="92"/>
        <v>OK</v>
      </c>
    </row>
    <row r="5956" spans="1:4" x14ac:dyDescent="0.2">
      <c r="A5956" s="88">
        <v>5895</v>
      </c>
      <c r="D5956" s="14" t="str">
        <f t="shared" si="92"/>
        <v>OK</v>
      </c>
    </row>
    <row r="5957" spans="1:4" x14ac:dyDescent="0.2">
      <c r="A5957" s="88">
        <v>5896</v>
      </c>
      <c r="C5957" s="14" t="s">
        <v>689</v>
      </c>
      <c r="D5957" s="14" t="str">
        <f t="shared" si="92"/>
        <v>OK</v>
      </c>
    </row>
    <row r="5958" spans="1:4" x14ac:dyDescent="0.2">
      <c r="A5958" s="88">
        <v>5897</v>
      </c>
      <c r="D5958" s="14" t="str">
        <f t="shared" si="92"/>
        <v>OK</v>
      </c>
    </row>
    <row r="5959" spans="1:4" x14ac:dyDescent="0.2">
      <c r="A5959" s="88">
        <v>5898</v>
      </c>
      <c r="D5959" s="14" t="str">
        <f t="shared" si="92"/>
        <v>OK</v>
      </c>
    </row>
    <row r="5960" spans="1:4" x14ac:dyDescent="0.2">
      <c r="A5960" s="88">
        <v>5899</v>
      </c>
      <c r="D5960" s="14" t="str">
        <f t="shared" si="92"/>
        <v>OK</v>
      </c>
    </row>
    <row r="5961" spans="1:4" x14ac:dyDescent="0.2">
      <c r="A5961" s="88">
        <v>5900</v>
      </c>
      <c r="C5961" s="14" t="s">
        <v>689</v>
      </c>
      <c r="D5961" s="14" t="str">
        <f t="shared" si="92"/>
        <v>OK</v>
      </c>
    </row>
    <row r="5962" spans="1:4" x14ac:dyDescent="0.2">
      <c r="A5962" s="88">
        <v>5901</v>
      </c>
      <c r="D5962" s="14" t="str">
        <f t="shared" si="92"/>
        <v>OK</v>
      </c>
    </row>
    <row r="5963" spans="1:4" x14ac:dyDescent="0.2">
      <c r="A5963" s="88">
        <v>5902</v>
      </c>
      <c r="D5963" s="14" t="str">
        <f t="shared" si="92"/>
        <v>OK</v>
      </c>
    </row>
    <row r="5964" spans="1:4" x14ac:dyDescent="0.2">
      <c r="A5964" s="88">
        <v>5903</v>
      </c>
      <c r="D5964" s="14" t="str">
        <f t="shared" si="92"/>
        <v>OK</v>
      </c>
    </row>
    <row r="5965" spans="1:4" x14ac:dyDescent="0.2">
      <c r="A5965" s="88">
        <v>5904</v>
      </c>
      <c r="D5965" s="14" t="str">
        <f t="shared" si="92"/>
        <v>OK</v>
      </c>
    </row>
    <row r="5966" spans="1:4" x14ac:dyDescent="0.2">
      <c r="A5966" s="88">
        <v>5905</v>
      </c>
      <c r="D5966" s="14" t="str">
        <f t="shared" si="92"/>
        <v>OK</v>
      </c>
    </row>
    <row r="5967" spans="1:4" x14ac:dyDescent="0.2">
      <c r="A5967" s="88">
        <v>5906</v>
      </c>
      <c r="D5967" s="14" t="str">
        <f t="shared" si="92"/>
        <v>OK</v>
      </c>
    </row>
    <row r="5968" spans="1:4" x14ac:dyDescent="0.2">
      <c r="A5968" s="88">
        <v>5907</v>
      </c>
      <c r="C5968" s="14" t="s">
        <v>689</v>
      </c>
      <c r="D5968" s="14" t="str">
        <f t="shared" si="92"/>
        <v>OK</v>
      </c>
    </row>
    <row r="5969" spans="1:4" x14ac:dyDescent="0.2">
      <c r="A5969" s="88">
        <v>5908</v>
      </c>
      <c r="D5969" s="14" t="str">
        <f t="shared" si="92"/>
        <v>OK</v>
      </c>
    </row>
    <row r="5970" spans="1:4" x14ac:dyDescent="0.2">
      <c r="A5970" s="88">
        <v>5909</v>
      </c>
      <c r="D5970" s="14" t="str">
        <f t="shared" si="92"/>
        <v>OK</v>
      </c>
    </row>
    <row r="5971" spans="1:4" x14ac:dyDescent="0.2">
      <c r="A5971" s="88">
        <v>5910</v>
      </c>
      <c r="D5971" s="14" t="str">
        <f t="shared" si="92"/>
        <v>OK</v>
      </c>
    </row>
    <row r="5972" spans="1:4" x14ac:dyDescent="0.2">
      <c r="A5972" s="88">
        <v>5911</v>
      </c>
      <c r="D5972" s="14" t="str">
        <f t="shared" si="92"/>
        <v>OK</v>
      </c>
    </row>
    <row r="5973" spans="1:4" x14ac:dyDescent="0.2">
      <c r="A5973" s="88">
        <v>5912</v>
      </c>
      <c r="D5973" s="14" t="str">
        <f t="shared" si="92"/>
        <v>OK</v>
      </c>
    </row>
    <row r="5974" spans="1:4" x14ac:dyDescent="0.2">
      <c r="A5974" s="88">
        <v>5913</v>
      </c>
      <c r="D5974" s="14" t="str">
        <f t="shared" si="92"/>
        <v>OK</v>
      </c>
    </row>
    <row r="5975" spans="1:4" x14ac:dyDescent="0.2">
      <c r="A5975" s="88">
        <v>5914</v>
      </c>
      <c r="D5975" s="14" t="str">
        <f t="shared" si="92"/>
        <v>OK</v>
      </c>
    </row>
    <row r="5976" spans="1:4" x14ac:dyDescent="0.2">
      <c r="A5976" s="88">
        <v>5915</v>
      </c>
      <c r="C5976" s="14" t="s">
        <v>689</v>
      </c>
      <c r="D5976" s="14" t="str">
        <f t="shared" si="92"/>
        <v>OK</v>
      </c>
    </row>
    <row r="5977" spans="1:4" x14ac:dyDescent="0.2">
      <c r="A5977" s="88">
        <v>5916</v>
      </c>
      <c r="D5977" s="14" t="str">
        <f t="shared" si="92"/>
        <v>OK</v>
      </c>
    </row>
    <row r="5978" spans="1:4" x14ac:dyDescent="0.2">
      <c r="A5978" s="88">
        <v>5917</v>
      </c>
      <c r="D5978" s="14" t="str">
        <f t="shared" si="92"/>
        <v>OK</v>
      </c>
    </row>
    <row r="5979" spans="1:4" x14ac:dyDescent="0.2">
      <c r="A5979" s="88">
        <v>5918</v>
      </c>
      <c r="D5979" s="14" t="str">
        <f t="shared" si="92"/>
        <v>OK</v>
      </c>
    </row>
    <row r="5980" spans="1:4" x14ac:dyDescent="0.2">
      <c r="A5980" s="88">
        <v>5919</v>
      </c>
      <c r="D5980" s="14" t="str">
        <f t="shared" si="92"/>
        <v>OK</v>
      </c>
    </row>
    <row r="5981" spans="1:4" x14ac:dyDescent="0.2">
      <c r="A5981" s="88">
        <v>5920</v>
      </c>
      <c r="D5981" s="14" t="str">
        <f t="shared" si="92"/>
        <v>OK</v>
      </c>
    </row>
    <row r="5982" spans="1:4" x14ac:dyDescent="0.2">
      <c r="A5982" s="88">
        <v>5921</v>
      </c>
      <c r="D5982" s="14" t="str">
        <f t="shared" si="92"/>
        <v>OK</v>
      </c>
    </row>
    <row r="5983" spans="1:4" x14ac:dyDescent="0.2">
      <c r="A5983" s="88">
        <v>5922</v>
      </c>
      <c r="D5983" s="14" t="str">
        <f t="shared" si="92"/>
        <v>OK</v>
      </c>
    </row>
    <row r="5984" spans="1:4" x14ac:dyDescent="0.2">
      <c r="A5984" s="88">
        <v>5923</v>
      </c>
      <c r="C5984" s="14" t="s">
        <v>689</v>
      </c>
      <c r="D5984" s="14" t="str">
        <f t="shared" si="92"/>
        <v>OK</v>
      </c>
    </row>
    <row r="5985" spans="1:4" x14ac:dyDescent="0.2">
      <c r="A5985" s="56">
        <v>5924</v>
      </c>
      <c r="B5985" s="1354">
        <f>'Revenues 9-14'!K5</f>
        <v>1746011</v>
      </c>
      <c r="D5985" s="14" t="str">
        <f t="shared" si="92"/>
        <v>Error?</v>
      </c>
    </row>
    <row r="5986" spans="1:4" x14ac:dyDescent="0.2">
      <c r="A5986" s="56">
        <v>5925</v>
      </c>
      <c r="B5986" s="1354">
        <f>'Revenues 9-14'!K11</f>
        <v>0</v>
      </c>
      <c r="D5986" s="14" t="str">
        <f t="shared" si="92"/>
        <v>Error?</v>
      </c>
    </row>
    <row r="5987" spans="1:4" x14ac:dyDescent="0.2">
      <c r="A5987" s="56">
        <v>5926</v>
      </c>
      <c r="B5987" s="1354">
        <f>'Revenues 9-14'!K12</f>
        <v>1746011</v>
      </c>
      <c r="C5987" s="14" t="s">
        <v>689</v>
      </c>
      <c r="D5987" s="14" t="str">
        <f t="shared" si="92"/>
        <v>Error?</v>
      </c>
    </row>
    <row r="5988" spans="1:4" x14ac:dyDescent="0.2">
      <c r="A5988" s="56">
        <v>5927</v>
      </c>
      <c r="B5988" s="1354">
        <f>'Revenues 9-14'!K14</f>
        <v>0</v>
      </c>
      <c r="D5988" s="14" t="str">
        <f t="shared" si="92"/>
        <v>Error?</v>
      </c>
    </row>
    <row r="5989" spans="1:4" x14ac:dyDescent="0.2">
      <c r="A5989" s="56">
        <v>5928</v>
      </c>
      <c r="B5989" s="1354">
        <f>'Revenues 9-14'!K15</f>
        <v>0</v>
      </c>
      <c r="D5989" s="14" t="str">
        <f t="shared" si="92"/>
        <v>Error?</v>
      </c>
    </row>
    <row r="5990" spans="1:4" x14ac:dyDescent="0.2">
      <c r="A5990" s="56">
        <v>5929</v>
      </c>
      <c r="B5990" s="1354">
        <f>'Revenues 9-14'!K16</f>
        <v>0</v>
      </c>
      <c r="D5990" s="14" t="str">
        <f t="shared" si="92"/>
        <v>Error?</v>
      </c>
    </row>
    <row r="5991" spans="1:4" x14ac:dyDescent="0.2">
      <c r="A5991" s="56">
        <v>5930</v>
      </c>
      <c r="B5991" s="1354">
        <f>'Revenues 9-14'!K17</f>
        <v>0</v>
      </c>
      <c r="D5991" s="14" t="str">
        <f t="shared" si="92"/>
        <v>Error?</v>
      </c>
    </row>
    <row r="5992" spans="1:4" x14ac:dyDescent="0.2">
      <c r="A5992" s="56">
        <v>5931</v>
      </c>
      <c r="B5992" s="1354">
        <f>'Revenues 9-14'!K18</f>
        <v>0</v>
      </c>
      <c r="C5992" s="14" t="s">
        <v>689</v>
      </c>
      <c r="D5992" s="14" t="str">
        <f t="shared" si="92"/>
        <v>Error?</v>
      </c>
    </row>
    <row r="5993" spans="1:4" x14ac:dyDescent="0.2">
      <c r="A5993" s="56">
        <v>5932</v>
      </c>
      <c r="B5993" s="1354">
        <f>'Revenues 9-14'!K65</f>
        <v>21</v>
      </c>
      <c r="D5993" s="14" t="str">
        <f t="shared" si="92"/>
        <v>Error?</v>
      </c>
    </row>
    <row r="5994" spans="1:4" x14ac:dyDescent="0.2">
      <c r="A5994" s="56">
        <v>5933</v>
      </c>
      <c r="B5994" s="1354">
        <f>'Revenues 9-14'!K66</f>
        <v>0</v>
      </c>
      <c r="D5994" s="14" t="str">
        <f t="shared" si="92"/>
        <v>Error?</v>
      </c>
    </row>
    <row r="5995" spans="1:4" x14ac:dyDescent="0.2">
      <c r="A5995" s="56">
        <v>5934</v>
      </c>
      <c r="B5995" s="1354">
        <f>'Revenues 9-14'!K67</f>
        <v>21</v>
      </c>
      <c r="C5995" s="14" t="s">
        <v>689</v>
      </c>
      <c r="D5995" s="14" t="str">
        <f t="shared" si="92"/>
        <v>Error?</v>
      </c>
    </row>
    <row r="5996" spans="1:4" x14ac:dyDescent="0.2">
      <c r="A5996" s="56">
        <v>5935</v>
      </c>
      <c r="B5996" s="1354">
        <f>'Revenues 9-14'!K96</f>
        <v>0</v>
      </c>
      <c r="D5996" s="14" t="str">
        <f t="shared" si="92"/>
        <v>Error?</v>
      </c>
    </row>
    <row r="5997" spans="1:4" x14ac:dyDescent="0.2">
      <c r="A5997" s="56">
        <v>5936</v>
      </c>
      <c r="B5997" s="1354">
        <f>'Revenues 9-14'!K99</f>
        <v>0</v>
      </c>
      <c r="D5997" s="14" t="str">
        <f t="shared" si="92"/>
        <v>Error?</v>
      </c>
    </row>
    <row r="5998" spans="1:4" x14ac:dyDescent="0.2">
      <c r="A5998" s="56">
        <v>5937</v>
      </c>
      <c r="B5998" s="1354">
        <f>'Revenues 9-14'!K107</f>
        <v>0</v>
      </c>
      <c r="D5998" s="14" t="str">
        <f t="shared" si="92"/>
        <v>Error?</v>
      </c>
    </row>
    <row r="5999" spans="1:4" x14ac:dyDescent="0.2">
      <c r="A5999" s="56">
        <v>5938</v>
      </c>
      <c r="B5999" s="1354">
        <f>'Revenues 9-14'!K108</f>
        <v>0</v>
      </c>
      <c r="C5999" s="14" t="s">
        <v>689</v>
      </c>
      <c r="D5999" s="14" t="str">
        <f t="shared" si="92"/>
        <v>Error?</v>
      </c>
    </row>
    <row r="6000" spans="1:4" x14ac:dyDescent="0.2">
      <c r="A6000" s="56">
        <v>5939</v>
      </c>
      <c r="B6000" s="1354">
        <f>'Revenues 9-14'!K117</f>
        <v>0</v>
      </c>
      <c r="D6000" s="14" t="str">
        <f t="shared" si="92"/>
        <v>Error?</v>
      </c>
    </row>
    <row r="6001" spans="1:4" x14ac:dyDescent="0.2">
      <c r="A6001" s="56">
        <v>5940</v>
      </c>
      <c r="B6001" s="1354">
        <f>'Revenues 9-14'!K119</f>
        <v>0</v>
      </c>
      <c r="D6001" s="14" t="str">
        <f t="shared" si="92"/>
        <v>Error?</v>
      </c>
    </row>
    <row r="6002" spans="1:4" x14ac:dyDescent="0.2">
      <c r="A6002" s="88">
        <v>5941</v>
      </c>
      <c r="D6002" s="14" t="str">
        <f t="shared" si="92"/>
        <v>OK</v>
      </c>
    </row>
    <row r="6003" spans="1:4" x14ac:dyDescent="0.2">
      <c r="A6003" s="88">
        <v>5942</v>
      </c>
      <c r="D6003" s="14" t="str">
        <f t="shared" si="92"/>
        <v>OK</v>
      </c>
    </row>
    <row r="6004" spans="1:4" x14ac:dyDescent="0.2">
      <c r="A6004" s="88">
        <v>5943</v>
      </c>
      <c r="D6004" s="14" t="str">
        <f t="shared" si="92"/>
        <v>OK</v>
      </c>
    </row>
    <row r="6005" spans="1:4" x14ac:dyDescent="0.2">
      <c r="A6005" s="88">
        <v>5944</v>
      </c>
      <c r="D6005" s="14" t="str">
        <f t="shared" si="92"/>
        <v>OK</v>
      </c>
    </row>
    <row r="6006" spans="1:4" x14ac:dyDescent="0.2">
      <c r="A6006" s="56">
        <v>5945</v>
      </c>
      <c r="B6006" s="1354">
        <f>'Revenues 9-14'!K121</f>
        <v>0</v>
      </c>
      <c r="C6006" s="14" t="s">
        <v>689</v>
      </c>
      <c r="D6006" s="14" t="str">
        <f t="shared" si="92"/>
        <v>Error?</v>
      </c>
    </row>
    <row r="6007" spans="1:4" x14ac:dyDescent="0.2">
      <c r="A6007" s="88">
        <v>5946</v>
      </c>
      <c r="D6007" s="14" t="str">
        <f t="shared" si="92"/>
        <v>OK</v>
      </c>
    </row>
    <row r="6008" spans="1:4" x14ac:dyDescent="0.2">
      <c r="A6008" s="88">
        <v>5947</v>
      </c>
      <c r="D6008" s="14" t="str">
        <f t="shared" si="92"/>
        <v>OK</v>
      </c>
    </row>
    <row r="6009" spans="1:4" x14ac:dyDescent="0.2">
      <c r="A6009" s="88">
        <v>5948</v>
      </c>
      <c r="D6009" s="14" t="str">
        <f t="shared" si="92"/>
        <v>OK</v>
      </c>
    </row>
    <row r="6010" spans="1:4" x14ac:dyDescent="0.2">
      <c r="A6010" s="88">
        <v>5949</v>
      </c>
      <c r="D6010" s="14" t="str">
        <f t="shared" si="92"/>
        <v>OK</v>
      </c>
    </row>
    <row r="6011" spans="1:4" x14ac:dyDescent="0.2">
      <c r="A6011" s="88">
        <v>5950</v>
      </c>
      <c r="D6011" s="14" t="str">
        <f t="shared" si="92"/>
        <v>OK</v>
      </c>
    </row>
    <row r="6012" spans="1:4" x14ac:dyDescent="0.2">
      <c r="A6012" s="88">
        <v>5951</v>
      </c>
      <c r="D6012" s="14" t="str">
        <f t="shared" si="92"/>
        <v>OK</v>
      </c>
    </row>
    <row r="6013" spans="1:4" x14ac:dyDescent="0.2">
      <c r="A6013" s="88">
        <v>5952</v>
      </c>
      <c r="D6013" s="14" t="str">
        <f t="shared" si="92"/>
        <v>OK</v>
      </c>
    </row>
    <row r="6014" spans="1:4" x14ac:dyDescent="0.2">
      <c r="A6014" s="56">
        <v>5953</v>
      </c>
      <c r="B6014" s="1354">
        <f>'Revenues 9-14'!K173</f>
        <v>0</v>
      </c>
      <c r="C6014" s="14" t="s">
        <v>689</v>
      </c>
      <c r="D6014" s="14" t="str">
        <f t="shared" si="92"/>
        <v>Error?</v>
      </c>
    </row>
    <row r="6015" spans="1:4" x14ac:dyDescent="0.2">
      <c r="A6015" s="88">
        <v>5954</v>
      </c>
      <c r="D6015" s="14" t="str">
        <f t="shared" ref="D6015:D6078" si="93">IF(ISBLANK(B6015),"OK",IF(A6015-B6015=0,"OK","Error?"))</f>
        <v>OK</v>
      </c>
    </row>
    <row r="6016" spans="1:4" x14ac:dyDescent="0.2">
      <c r="A6016" s="56">
        <v>5955</v>
      </c>
      <c r="B6016" s="1354">
        <f>'Revenues 9-14'!K184</f>
        <v>0</v>
      </c>
      <c r="C6016" s="14" t="s">
        <v>689</v>
      </c>
      <c r="D6016" s="14" t="str">
        <f t="shared" si="93"/>
        <v>Error?</v>
      </c>
    </row>
    <row r="6017" spans="1:5" x14ac:dyDescent="0.2">
      <c r="A6017" s="88">
        <v>5956</v>
      </c>
      <c r="D6017" s="14" t="str">
        <f t="shared" si="93"/>
        <v>OK</v>
      </c>
    </row>
    <row r="6018" spans="1:5" x14ac:dyDescent="0.2">
      <c r="A6018" s="88">
        <v>5957</v>
      </c>
      <c r="D6018" s="14" t="str">
        <f t="shared" si="93"/>
        <v>OK</v>
      </c>
    </row>
    <row r="6019" spans="1:5" x14ac:dyDescent="0.2">
      <c r="A6019" s="88">
        <v>5958</v>
      </c>
      <c r="D6019" s="14" t="str">
        <f t="shared" si="93"/>
        <v>OK</v>
      </c>
    </row>
    <row r="6020" spans="1:5" x14ac:dyDescent="0.2">
      <c r="A6020" s="88">
        <v>5959</v>
      </c>
      <c r="D6020" s="14" t="str">
        <f t="shared" si="93"/>
        <v>OK</v>
      </c>
    </row>
    <row r="6021" spans="1:5" x14ac:dyDescent="0.2">
      <c r="A6021" s="88">
        <v>5960</v>
      </c>
      <c r="D6021" s="14" t="str">
        <f t="shared" si="93"/>
        <v>OK</v>
      </c>
    </row>
    <row r="6022" spans="1:5" x14ac:dyDescent="0.2">
      <c r="A6022" s="56">
        <v>5961</v>
      </c>
      <c r="B6022" s="1354">
        <f>'Revenues 9-14'!K274</f>
        <v>0</v>
      </c>
      <c r="C6022" s="14" t="s">
        <v>689</v>
      </c>
      <c r="D6022" s="14" t="str">
        <f t="shared" si="93"/>
        <v>Error?</v>
      </c>
    </row>
    <row r="6023" spans="1:5" x14ac:dyDescent="0.2">
      <c r="A6023" s="56">
        <v>5962</v>
      </c>
      <c r="B6023" s="1354">
        <f>'Revenues 9-14'!K275</f>
        <v>1746032</v>
      </c>
      <c r="C6023" s="14" t="s">
        <v>689</v>
      </c>
      <c r="D6023" s="14" t="str">
        <f t="shared" si="93"/>
        <v>Error?</v>
      </c>
    </row>
    <row r="6024" spans="1:5" x14ac:dyDescent="0.2">
      <c r="A6024" s="56">
        <v>5963</v>
      </c>
      <c r="B6024" s="1354">
        <f>'Revenues 9-14'!G109</f>
        <v>15407538</v>
      </c>
      <c r="C6024" s="14" t="s">
        <v>689</v>
      </c>
      <c r="D6024" s="14" t="str">
        <f t="shared" si="93"/>
        <v>Error?</v>
      </c>
    </row>
    <row r="6025" spans="1:5" x14ac:dyDescent="0.2">
      <c r="A6025" s="56">
        <v>5964</v>
      </c>
      <c r="B6025" s="1354">
        <f>'Revenues 9-14'!H109</f>
        <v>823759</v>
      </c>
      <c r="C6025" s="14" t="s">
        <v>689</v>
      </c>
      <c r="D6025" s="14" t="str">
        <f t="shared" si="93"/>
        <v>Error?</v>
      </c>
    </row>
    <row r="6026" spans="1:5" x14ac:dyDescent="0.2">
      <c r="A6026" s="56">
        <v>5965</v>
      </c>
      <c r="B6026" s="1354">
        <f>'Revenues 9-14'!I109</f>
        <v>57340</v>
      </c>
      <c r="C6026" s="14" t="s">
        <v>689</v>
      </c>
      <c r="D6026" s="14" t="str">
        <f t="shared" si="93"/>
        <v>Error?</v>
      </c>
    </row>
    <row r="6027" spans="1:5" x14ac:dyDescent="0.2">
      <c r="A6027" s="88">
        <v>5966</v>
      </c>
      <c r="C6027" s="14" t="s">
        <v>689</v>
      </c>
      <c r="D6027" s="14" t="str">
        <f t="shared" si="93"/>
        <v>OK</v>
      </c>
    </row>
    <row r="6028" spans="1:5" x14ac:dyDescent="0.2">
      <c r="A6028" s="56">
        <v>5967</v>
      </c>
      <c r="B6028" s="1354">
        <f>'Revenues 9-14'!K109</f>
        <v>1746032</v>
      </c>
      <c r="C6028" s="14" t="s">
        <v>689</v>
      </c>
      <c r="D6028" s="14" t="str">
        <f t="shared" si="93"/>
        <v>Error?</v>
      </c>
    </row>
    <row r="6029" spans="1:5" x14ac:dyDescent="0.2">
      <c r="A6029" s="88">
        <v>5968</v>
      </c>
      <c r="D6029" s="14" t="str">
        <f t="shared" si="93"/>
        <v>OK</v>
      </c>
    </row>
    <row r="6030" spans="1:5" x14ac:dyDescent="0.2">
      <c r="A6030" s="88">
        <v>5969</v>
      </c>
      <c r="D6030" s="14" t="str">
        <f t="shared" si="93"/>
        <v>OK</v>
      </c>
    </row>
    <row r="6031" spans="1:5" x14ac:dyDescent="0.2">
      <c r="A6031" s="56">
        <v>5970</v>
      </c>
      <c r="B6031" s="1354">
        <f>'Revenues 9-14'!C69</f>
        <v>3278823</v>
      </c>
      <c r="D6031" s="14" t="str">
        <f t="shared" si="93"/>
        <v>Error?</v>
      </c>
    </row>
    <row r="6032" spans="1:5" x14ac:dyDescent="0.2">
      <c r="A6032" s="56">
        <v>5971</v>
      </c>
      <c r="B6032" s="1354">
        <f>'Acct Summary 7-8'!G15</f>
        <v>0</v>
      </c>
      <c r="C6032" s="14" t="s">
        <v>689</v>
      </c>
      <c r="D6032" s="14" t="str">
        <f t="shared" si="93"/>
        <v>Error?</v>
      </c>
      <c r="E6032" s="14" t="s">
        <v>110</v>
      </c>
    </row>
    <row r="6033" spans="1:5" x14ac:dyDescent="0.2">
      <c r="A6033" s="88">
        <v>5972</v>
      </c>
      <c r="C6033" s="14" t="s">
        <v>689</v>
      </c>
      <c r="D6033" s="14" t="str">
        <f t="shared" si="93"/>
        <v>OK</v>
      </c>
      <c r="E6033" s="14" t="s">
        <v>110</v>
      </c>
    </row>
    <row r="6034" spans="1:5" x14ac:dyDescent="0.2">
      <c r="A6034" s="198">
        <v>5973</v>
      </c>
      <c r="B6034" s="1356"/>
      <c r="C6034" s="14" t="s">
        <v>689</v>
      </c>
      <c r="D6034" s="14" t="str">
        <f t="shared" si="93"/>
        <v>OK</v>
      </c>
      <c r="E6034" s="14" t="s">
        <v>894</v>
      </c>
    </row>
    <row r="6035" spans="1:5" x14ac:dyDescent="0.2">
      <c r="A6035" s="113">
        <v>5974</v>
      </c>
      <c r="B6035" s="1356">
        <f>'ICR Computation 30'!E11</f>
        <v>1075587</v>
      </c>
      <c r="C6035" s="14" t="s">
        <v>689</v>
      </c>
      <c r="D6035" s="14" t="str">
        <f t="shared" si="93"/>
        <v>Error?</v>
      </c>
      <c r="E6035" s="14" t="s">
        <v>1119</v>
      </c>
    </row>
    <row r="6036" spans="1:5" x14ac:dyDescent="0.2">
      <c r="A6036" s="198">
        <v>5975</v>
      </c>
      <c r="B6036" s="1356"/>
      <c r="D6036" s="14" t="str">
        <f t="shared" si="93"/>
        <v>OK</v>
      </c>
      <c r="E6036" s="14" t="s">
        <v>1119</v>
      </c>
    </row>
    <row r="6037" spans="1:5" x14ac:dyDescent="0.2">
      <c r="A6037" s="198">
        <v>5976</v>
      </c>
      <c r="B6037" s="1356"/>
      <c r="D6037" s="14" t="str">
        <f t="shared" si="93"/>
        <v>OK</v>
      </c>
      <c r="E6037" s="14" t="s">
        <v>1119</v>
      </c>
    </row>
    <row r="6038" spans="1:5" x14ac:dyDescent="0.2">
      <c r="A6038" s="198">
        <v>5977</v>
      </c>
      <c r="B6038" s="1356"/>
      <c r="D6038" s="14" t="str">
        <f t="shared" si="93"/>
        <v>OK</v>
      </c>
      <c r="E6038" s="14" t="s">
        <v>1119</v>
      </c>
    </row>
    <row r="6039" spans="1:5" x14ac:dyDescent="0.2">
      <c r="A6039" s="198">
        <v>5978</v>
      </c>
      <c r="B6039" s="1356"/>
      <c r="D6039" s="14" t="str">
        <f t="shared" si="93"/>
        <v>OK</v>
      </c>
      <c r="E6039" s="14" t="s">
        <v>1119</v>
      </c>
    </row>
    <row r="6040" spans="1:5" x14ac:dyDescent="0.2">
      <c r="A6040" s="198">
        <v>5979</v>
      </c>
      <c r="B6040" s="1356"/>
      <c r="D6040" s="14" t="str">
        <f t="shared" si="93"/>
        <v>OK</v>
      </c>
      <c r="E6040" s="14" t="s">
        <v>1119</v>
      </c>
    </row>
    <row r="6041" spans="1:5" x14ac:dyDescent="0.2">
      <c r="A6041" s="198">
        <v>5980</v>
      </c>
      <c r="B6041" s="1356"/>
      <c r="D6041" s="14" t="str">
        <f t="shared" si="93"/>
        <v>OK</v>
      </c>
      <c r="E6041" s="14" t="s">
        <v>1119</v>
      </c>
    </row>
    <row r="6042" spans="1:5" x14ac:dyDescent="0.2">
      <c r="A6042" s="198">
        <v>5981</v>
      </c>
      <c r="B6042" s="1356"/>
      <c r="D6042" s="14" t="str">
        <f t="shared" si="93"/>
        <v>OK</v>
      </c>
      <c r="E6042" s="14" t="s">
        <v>1119</v>
      </c>
    </row>
    <row r="6043" spans="1:5" x14ac:dyDescent="0.2">
      <c r="A6043" s="198">
        <v>5982</v>
      </c>
      <c r="B6043" s="1356"/>
      <c r="D6043" s="14" t="str">
        <f t="shared" si="93"/>
        <v>OK</v>
      </c>
      <c r="E6043" s="14" t="s">
        <v>1119</v>
      </c>
    </row>
    <row r="6044" spans="1:5" x14ac:dyDescent="0.2">
      <c r="A6044" s="198">
        <v>5983</v>
      </c>
      <c r="B6044" s="1356"/>
      <c r="D6044" s="14" t="str">
        <f t="shared" si="93"/>
        <v>OK</v>
      </c>
      <c r="E6044" s="14" t="s">
        <v>1119</v>
      </c>
    </row>
    <row r="6045" spans="1:5" x14ac:dyDescent="0.2">
      <c r="A6045" s="198">
        <v>5984</v>
      </c>
      <c r="B6045" s="1356"/>
      <c r="D6045" s="14" t="str">
        <f t="shared" si="93"/>
        <v>OK</v>
      </c>
      <c r="E6045" s="14" t="s">
        <v>1119</v>
      </c>
    </row>
    <row r="6046" spans="1:5" x14ac:dyDescent="0.2">
      <c r="A6046" s="198">
        <v>5985</v>
      </c>
      <c r="B6046" s="1356"/>
      <c r="D6046" s="14" t="str">
        <f t="shared" si="93"/>
        <v>OK</v>
      </c>
      <c r="E6046" s="14" t="s">
        <v>1119</v>
      </c>
    </row>
    <row r="6047" spans="1:5" x14ac:dyDescent="0.2">
      <c r="A6047" s="198">
        <v>5986</v>
      </c>
      <c r="B6047" s="1356"/>
      <c r="D6047" s="14" t="str">
        <f t="shared" si="93"/>
        <v>OK</v>
      </c>
      <c r="E6047" s="14" t="s">
        <v>1119</v>
      </c>
    </row>
    <row r="6048" spans="1:5" x14ac:dyDescent="0.2">
      <c r="A6048" s="198">
        <v>5987</v>
      </c>
      <c r="B6048" s="1356"/>
      <c r="D6048" s="14" t="str">
        <f t="shared" si="93"/>
        <v>OK</v>
      </c>
      <c r="E6048" s="14" t="s">
        <v>1119</v>
      </c>
    </row>
    <row r="6049" spans="1:5" x14ac:dyDescent="0.2">
      <c r="A6049" s="198">
        <v>5988</v>
      </c>
      <c r="B6049" s="1356"/>
      <c r="D6049" s="14" t="str">
        <f t="shared" si="93"/>
        <v>OK</v>
      </c>
      <c r="E6049" s="14" t="s">
        <v>1119</v>
      </c>
    </row>
    <row r="6050" spans="1:5" x14ac:dyDescent="0.2">
      <c r="A6050" s="198">
        <v>5989</v>
      </c>
      <c r="B6050" s="1356"/>
      <c r="D6050" s="14" t="str">
        <f t="shared" si="93"/>
        <v>OK</v>
      </c>
      <c r="E6050" s="14" t="s">
        <v>1119</v>
      </c>
    </row>
    <row r="6051" spans="1:5" x14ac:dyDescent="0.2">
      <c r="A6051" s="198">
        <v>5990</v>
      </c>
      <c r="B6051" s="1356"/>
      <c r="D6051" s="14" t="str">
        <f t="shared" si="93"/>
        <v>OK</v>
      </c>
      <c r="E6051" s="14" t="s">
        <v>1119</v>
      </c>
    </row>
    <row r="6052" spans="1:5" x14ac:dyDescent="0.2">
      <c r="A6052" s="198">
        <v>5991</v>
      </c>
      <c r="B6052" s="1356"/>
      <c r="D6052" s="14" t="str">
        <f t="shared" si="93"/>
        <v>OK</v>
      </c>
      <c r="E6052" s="14" t="s">
        <v>1119</v>
      </c>
    </row>
    <row r="6053" spans="1:5" x14ac:dyDescent="0.2">
      <c r="A6053" s="198">
        <v>5992</v>
      </c>
      <c r="B6053" s="1356"/>
      <c r="D6053" s="14" t="str">
        <f t="shared" si="93"/>
        <v>OK</v>
      </c>
      <c r="E6053" s="14" t="s">
        <v>1119</v>
      </c>
    </row>
    <row r="6054" spans="1:5" x14ac:dyDescent="0.2">
      <c r="A6054" s="198">
        <v>5993</v>
      </c>
      <c r="B6054" s="1356"/>
      <c r="C6054" s="14" t="s">
        <v>689</v>
      </c>
      <c r="D6054" s="14" t="str">
        <f t="shared" si="93"/>
        <v>OK</v>
      </c>
      <c r="E6054" s="14" t="s">
        <v>1119</v>
      </c>
    </row>
    <row r="6055" spans="1:5" x14ac:dyDescent="0.2">
      <c r="A6055" s="198">
        <v>5994</v>
      </c>
      <c r="B6055" s="1356"/>
      <c r="D6055" s="14" t="str">
        <f t="shared" si="93"/>
        <v>OK</v>
      </c>
      <c r="E6055" s="14" t="s">
        <v>1119</v>
      </c>
    </row>
    <row r="6056" spans="1:5" x14ac:dyDescent="0.2">
      <c r="A6056" s="198">
        <v>5995</v>
      </c>
      <c r="B6056" s="1356"/>
      <c r="D6056" s="14" t="str">
        <f t="shared" si="93"/>
        <v>OK</v>
      </c>
      <c r="E6056" s="14" t="s">
        <v>1119</v>
      </c>
    </row>
    <row r="6057" spans="1:5" x14ac:dyDescent="0.2">
      <c r="A6057" s="198">
        <v>5996</v>
      </c>
      <c r="B6057" s="1356"/>
      <c r="D6057" s="14" t="str">
        <f t="shared" si="93"/>
        <v>OK</v>
      </c>
      <c r="E6057" s="14" t="s">
        <v>1119</v>
      </c>
    </row>
    <row r="6058" spans="1:5" x14ac:dyDescent="0.2">
      <c r="A6058" s="198">
        <v>5997</v>
      </c>
      <c r="B6058" s="1356"/>
      <c r="D6058" s="14" t="str">
        <f t="shared" si="93"/>
        <v>OK</v>
      </c>
      <c r="E6058" s="14" t="s">
        <v>1119</v>
      </c>
    </row>
    <row r="6059" spans="1:5" x14ac:dyDescent="0.2">
      <c r="A6059" s="198">
        <v>5998</v>
      </c>
      <c r="B6059" s="1356"/>
      <c r="D6059" s="14" t="str">
        <f t="shared" si="93"/>
        <v>OK</v>
      </c>
      <c r="E6059" s="14" t="s">
        <v>1119</v>
      </c>
    </row>
    <row r="6060" spans="1:5" x14ac:dyDescent="0.2">
      <c r="A6060" s="198">
        <v>5999</v>
      </c>
      <c r="B6060" s="1356"/>
      <c r="D6060" s="14" t="str">
        <f t="shared" si="93"/>
        <v>OK</v>
      </c>
      <c r="E6060" s="14" t="s">
        <v>1119</v>
      </c>
    </row>
    <row r="6061" spans="1:5" x14ac:dyDescent="0.2">
      <c r="A6061" s="198">
        <v>6000</v>
      </c>
      <c r="B6061" s="1356"/>
      <c r="D6061" s="14" t="str">
        <f t="shared" si="93"/>
        <v>OK</v>
      </c>
      <c r="E6061" s="14" t="s">
        <v>1119</v>
      </c>
    </row>
    <row r="6062" spans="1:5" x14ac:dyDescent="0.2">
      <c r="A6062" s="198">
        <v>6001</v>
      </c>
      <c r="B6062" s="1356"/>
      <c r="D6062" s="14" t="str">
        <f t="shared" si="93"/>
        <v>OK</v>
      </c>
      <c r="E6062" s="14" t="s">
        <v>1119</v>
      </c>
    </row>
    <row r="6063" spans="1:5" x14ac:dyDescent="0.2">
      <c r="A6063" s="198">
        <v>6002</v>
      </c>
      <c r="B6063" s="1356"/>
      <c r="D6063" s="14" t="str">
        <f t="shared" si="93"/>
        <v>OK</v>
      </c>
      <c r="E6063" s="14" t="s">
        <v>1119</v>
      </c>
    </row>
    <row r="6064" spans="1:5" x14ac:dyDescent="0.2">
      <c r="A6064" s="198">
        <v>6003</v>
      </c>
      <c r="B6064" s="1356"/>
      <c r="D6064" s="14" t="str">
        <f t="shared" si="93"/>
        <v>OK</v>
      </c>
      <c r="E6064" s="14" t="s">
        <v>1119</v>
      </c>
    </row>
    <row r="6065" spans="1:5" x14ac:dyDescent="0.2">
      <c r="A6065" s="198">
        <v>6004</v>
      </c>
      <c r="B6065" s="1356"/>
      <c r="D6065" s="14" t="str">
        <f t="shared" si="93"/>
        <v>OK</v>
      </c>
      <c r="E6065" s="14" t="s">
        <v>1119</v>
      </c>
    </row>
    <row r="6066" spans="1:5" x14ac:dyDescent="0.2">
      <c r="A6066" s="198">
        <v>6005</v>
      </c>
      <c r="B6066" s="1356"/>
      <c r="D6066" s="14" t="str">
        <f t="shared" si="93"/>
        <v>OK</v>
      </c>
      <c r="E6066" s="14" t="s">
        <v>1119</v>
      </c>
    </row>
    <row r="6067" spans="1:5" x14ac:dyDescent="0.2">
      <c r="A6067" s="859">
        <v>6006</v>
      </c>
      <c r="B6067" s="1356"/>
      <c r="D6067" s="14" t="str">
        <f t="shared" si="93"/>
        <v>OK</v>
      </c>
      <c r="E6067" s="14" t="s">
        <v>1119</v>
      </c>
    </row>
    <row r="6068" spans="1:5" x14ac:dyDescent="0.2">
      <c r="A6068" s="859">
        <v>6007</v>
      </c>
      <c r="B6068" s="1356"/>
      <c r="D6068" s="14" t="str">
        <f t="shared" si="93"/>
        <v>OK</v>
      </c>
      <c r="E6068" s="14" t="s">
        <v>1119</v>
      </c>
    </row>
    <row r="6069" spans="1:5" x14ac:dyDescent="0.2">
      <c r="A6069" s="859">
        <v>6008</v>
      </c>
      <c r="B6069" s="1356"/>
      <c r="D6069" s="14" t="str">
        <f t="shared" si="93"/>
        <v>OK</v>
      </c>
      <c r="E6069" s="14" t="s">
        <v>1119</v>
      </c>
    </row>
    <row r="6070" spans="1:5" x14ac:dyDescent="0.2">
      <c r="A6070" s="859">
        <v>6009</v>
      </c>
      <c r="B6070" s="1356"/>
      <c r="D6070" s="14" t="str">
        <f t="shared" si="93"/>
        <v>OK</v>
      </c>
      <c r="E6070" s="14" t="s">
        <v>1119</v>
      </c>
    </row>
    <row r="6071" spans="1:5" x14ac:dyDescent="0.2">
      <c r="A6071" s="859">
        <v>6010</v>
      </c>
      <c r="B6071" s="1356"/>
      <c r="D6071" s="14" t="str">
        <f t="shared" si="93"/>
        <v>OK</v>
      </c>
      <c r="E6071" s="14" t="s">
        <v>1119</v>
      </c>
    </row>
    <row r="6072" spans="1:5" x14ac:dyDescent="0.2">
      <c r="A6072" s="859">
        <v>6011</v>
      </c>
      <c r="B6072" s="1356"/>
      <c r="D6072" s="14" t="str">
        <f t="shared" si="93"/>
        <v>OK</v>
      </c>
      <c r="E6072" s="14" t="s">
        <v>1119</v>
      </c>
    </row>
    <row r="6073" spans="1:5" x14ac:dyDescent="0.2">
      <c r="A6073" s="859">
        <v>6012</v>
      </c>
      <c r="B6073" s="1356"/>
      <c r="C6073" s="14" t="s">
        <v>689</v>
      </c>
      <c r="D6073" s="14" t="str">
        <f t="shared" si="93"/>
        <v>OK</v>
      </c>
      <c r="E6073" s="14" t="s">
        <v>1119</v>
      </c>
    </row>
    <row r="6074" spans="1:5" x14ac:dyDescent="0.2">
      <c r="A6074" s="85">
        <v>6013</v>
      </c>
      <c r="B6074" s="1356">
        <f>'PCTC-OEPP 28-29'!F77</f>
        <v>35026</v>
      </c>
      <c r="D6074" s="14" t="str">
        <f t="shared" si="93"/>
        <v>Error?</v>
      </c>
      <c r="E6074" s="14" t="s">
        <v>1130</v>
      </c>
    </row>
    <row r="6075" spans="1:5" x14ac:dyDescent="0.2">
      <c r="A6075" s="859">
        <v>6014</v>
      </c>
      <c r="B6075" s="1356"/>
      <c r="D6075" s="14" t="str">
        <f t="shared" si="93"/>
        <v>OK</v>
      </c>
      <c r="E6075" s="14" t="s">
        <v>1130</v>
      </c>
    </row>
    <row r="6076" spans="1:5" x14ac:dyDescent="0.2">
      <c r="A6076">
        <v>6015</v>
      </c>
      <c r="B6076" s="1354">
        <f>'Short-Term Long-Term Debt 25'!C27</f>
        <v>0</v>
      </c>
      <c r="D6076" s="14" t="str">
        <f t="shared" si="93"/>
        <v>Error?</v>
      </c>
      <c r="E6076" s="14" t="s">
        <v>1130</v>
      </c>
    </row>
    <row r="6077" spans="1:5" x14ac:dyDescent="0.2">
      <c r="A6077">
        <v>6016</v>
      </c>
      <c r="B6077" s="1354">
        <f>'Short-Term Long-Term Debt 25'!D27</f>
        <v>0</v>
      </c>
      <c r="D6077" s="14" t="str">
        <f t="shared" si="93"/>
        <v>Error?</v>
      </c>
      <c r="E6077" s="14" t="s">
        <v>1130</v>
      </c>
    </row>
    <row r="6078" spans="1:5" x14ac:dyDescent="0.2">
      <c r="A6078">
        <v>6017</v>
      </c>
      <c r="B6078" s="1354">
        <f>'Short-Term Long-Term Debt 25'!E27</f>
        <v>0</v>
      </c>
      <c r="D6078" s="14" t="str">
        <f t="shared" si="93"/>
        <v>Error?</v>
      </c>
      <c r="E6078" s="14" t="s">
        <v>1130</v>
      </c>
    </row>
    <row r="6079" spans="1:5" x14ac:dyDescent="0.2">
      <c r="A6079">
        <v>6018</v>
      </c>
      <c r="B6079" s="1354">
        <f>'Short-Term Long-Term Debt 25'!F27</f>
        <v>0</v>
      </c>
      <c r="D6079" s="14" t="str">
        <f t="shared" ref="D6079:D6142" si="94">IF(ISBLANK(B6079),"OK",IF(A6079-B6079=0,"OK","Error?"))</f>
        <v>Error?</v>
      </c>
      <c r="E6079" s="14" t="s">
        <v>162</v>
      </c>
    </row>
    <row r="6080" spans="1:5" x14ac:dyDescent="0.2">
      <c r="A6080" s="861">
        <v>6019</v>
      </c>
      <c r="D6080" s="14" t="str">
        <f t="shared" si="94"/>
        <v>OK</v>
      </c>
      <c r="E6080" s="14" t="s">
        <v>587</v>
      </c>
    </row>
    <row r="6081" spans="1:5" x14ac:dyDescent="0.2">
      <c r="A6081">
        <v>6020</v>
      </c>
      <c r="B6081" s="1354">
        <f>'Assets-Liab 5-6'!C7</f>
        <v>31244704</v>
      </c>
      <c r="D6081" s="14" t="str">
        <f t="shared" si="94"/>
        <v>Error?</v>
      </c>
      <c r="E6081" s="14" t="s">
        <v>211</v>
      </c>
    </row>
    <row r="6082" spans="1:5" x14ac:dyDescent="0.2">
      <c r="A6082">
        <v>6021</v>
      </c>
      <c r="B6082" s="1354">
        <f>'Assets-Liab 5-6'!D7</f>
        <v>0</v>
      </c>
      <c r="D6082" s="14" t="str">
        <f t="shared" si="94"/>
        <v>Error?</v>
      </c>
      <c r="E6082" s="14" t="s">
        <v>211</v>
      </c>
    </row>
    <row r="6083" spans="1:5" x14ac:dyDescent="0.2">
      <c r="A6083">
        <v>6022</v>
      </c>
      <c r="B6083" s="1354">
        <f>'Assets-Liab 5-6'!E7</f>
        <v>0</v>
      </c>
      <c r="D6083" s="14" t="str">
        <f t="shared" si="94"/>
        <v>Error?</v>
      </c>
      <c r="E6083" s="14" t="s">
        <v>211</v>
      </c>
    </row>
    <row r="6084" spans="1:5" x14ac:dyDescent="0.2">
      <c r="A6084">
        <v>6023</v>
      </c>
      <c r="B6084" s="1354">
        <f>'Assets-Liab 5-6'!F7</f>
        <v>0</v>
      </c>
      <c r="D6084" s="14" t="str">
        <f t="shared" si="94"/>
        <v>Error?</v>
      </c>
      <c r="E6084" s="14" t="s">
        <v>211</v>
      </c>
    </row>
    <row r="6085" spans="1:5" x14ac:dyDescent="0.2">
      <c r="A6085">
        <v>6024</v>
      </c>
      <c r="B6085" s="1354">
        <f>'Assets-Liab 5-6'!G7</f>
        <v>0</v>
      </c>
      <c r="D6085" s="14" t="str">
        <f t="shared" si="94"/>
        <v>Error?</v>
      </c>
      <c r="E6085" s="14" t="s">
        <v>211</v>
      </c>
    </row>
    <row r="6086" spans="1:5" x14ac:dyDescent="0.2">
      <c r="A6086">
        <v>6025</v>
      </c>
      <c r="B6086" s="1354">
        <f>'Assets-Liab 5-6'!H7</f>
        <v>0</v>
      </c>
      <c r="D6086" s="14" t="str">
        <f t="shared" si="94"/>
        <v>Error?</v>
      </c>
      <c r="E6086" s="14" t="s">
        <v>211</v>
      </c>
    </row>
    <row r="6087" spans="1:5" x14ac:dyDescent="0.2">
      <c r="A6087">
        <v>6026</v>
      </c>
      <c r="B6087" s="1354">
        <f>'Assets-Liab 5-6'!I7</f>
        <v>4500000</v>
      </c>
      <c r="D6087" s="14" t="str">
        <f t="shared" si="94"/>
        <v>Error?</v>
      </c>
      <c r="E6087" s="14" t="s">
        <v>211</v>
      </c>
    </row>
    <row r="6088" spans="1:5" x14ac:dyDescent="0.2">
      <c r="A6088">
        <v>6027</v>
      </c>
      <c r="B6088" s="1354">
        <f>'Assets-Liab 5-6'!J7</f>
        <v>0</v>
      </c>
      <c r="D6088" s="14" t="str">
        <f t="shared" si="94"/>
        <v>Error?</v>
      </c>
      <c r="E6088" s="14" t="s">
        <v>211</v>
      </c>
    </row>
    <row r="6089" spans="1:5" x14ac:dyDescent="0.2">
      <c r="A6089">
        <v>6028</v>
      </c>
      <c r="B6089" s="1354">
        <f>'Assets-Liab 5-6'!K7</f>
        <v>0</v>
      </c>
      <c r="D6089" s="14" t="str">
        <f t="shared" si="94"/>
        <v>Error?</v>
      </c>
      <c r="E6089" s="14" t="s">
        <v>211</v>
      </c>
    </row>
    <row r="6090" spans="1:5" x14ac:dyDescent="0.2">
      <c r="A6090">
        <v>6029</v>
      </c>
      <c r="B6090" s="1354">
        <f>'Assets-Liab 5-6'!C8</f>
        <v>24665535</v>
      </c>
      <c r="D6090" s="14" t="str">
        <f t="shared" si="94"/>
        <v>Error?</v>
      </c>
      <c r="E6090" s="14" t="s">
        <v>211</v>
      </c>
    </row>
    <row r="6091" spans="1:5" x14ac:dyDescent="0.2">
      <c r="A6091">
        <v>6030</v>
      </c>
      <c r="B6091" s="1354">
        <f>'Assets-Liab 5-6'!D8</f>
        <v>0</v>
      </c>
      <c r="D6091" s="14" t="str">
        <f t="shared" si="94"/>
        <v>Error?</v>
      </c>
      <c r="E6091" s="14" t="s">
        <v>211</v>
      </c>
    </row>
    <row r="6092" spans="1:5" x14ac:dyDescent="0.2">
      <c r="A6092">
        <v>6031</v>
      </c>
      <c r="B6092" s="1354">
        <f>'Assets-Liab 5-6'!E8</f>
        <v>0</v>
      </c>
      <c r="D6092" s="14" t="str">
        <f t="shared" si="94"/>
        <v>Error?</v>
      </c>
      <c r="E6092" s="14" t="s">
        <v>211</v>
      </c>
    </row>
    <row r="6093" spans="1:5" x14ac:dyDescent="0.2">
      <c r="A6093">
        <v>6032</v>
      </c>
      <c r="B6093" s="1354">
        <f>'Assets-Liab 5-6'!F8</f>
        <v>17138711</v>
      </c>
      <c r="D6093" s="14" t="str">
        <f t="shared" si="94"/>
        <v>Error?</v>
      </c>
      <c r="E6093" s="14" t="s">
        <v>211</v>
      </c>
    </row>
    <row r="6094" spans="1:5" x14ac:dyDescent="0.2">
      <c r="A6094">
        <v>6033</v>
      </c>
      <c r="B6094" s="1354">
        <f>'Assets-Liab 5-6'!G8</f>
        <v>0</v>
      </c>
      <c r="D6094" s="14" t="str">
        <f t="shared" si="94"/>
        <v>Error?</v>
      </c>
      <c r="E6094" s="14" t="s">
        <v>211</v>
      </c>
    </row>
    <row r="6095" spans="1:5" x14ac:dyDescent="0.2">
      <c r="A6095">
        <v>6034</v>
      </c>
      <c r="B6095" s="1354">
        <f>'Assets-Liab 5-6'!H8</f>
        <v>0</v>
      </c>
      <c r="D6095" s="14" t="str">
        <f t="shared" si="94"/>
        <v>Error?</v>
      </c>
      <c r="E6095" s="14" t="s">
        <v>211</v>
      </c>
    </row>
    <row r="6096" spans="1:5" x14ac:dyDescent="0.2">
      <c r="A6096">
        <v>6035</v>
      </c>
      <c r="B6096" s="1354">
        <f>'Assets-Liab 5-6'!I8</f>
        <v>0</v>
      </c>
      <c r="D6096" s="14" t="str">
        <f t="shared" si="94"/>
        <v>Error?</v>
      </c>
      <c r="E6096" s="14" t="s">
        <v>211</v>
      </c>
    </row>
    <row r="6097" spans="1:5" x14ac:dyDescent="0.2">
      <c r="A6097">
        <v>6036</v>
      </c>
      <c r="B6097" s="1354">
        <f>'Assets-Liab 5-6'!J8</f>
        <v>0</v>
      </c>
      <c r="D6097" s="14" t="str">
        <f t="shared" si="94"/>
        <v>Error?</v>
      </c>
      <c r="E6097" s="14" t="s">
        <v>211</v>
      </c>
    </row>
    <row r="6098" spans="1:5" x14ac:dyDescent="0.2">
      <c r="A6098">
        <v>6037</v>
      </c>
      <c r="B6098" s="1354">
        <f>'Assets-Liab 5-6'!K8</f>
        <v>0</v>
      </c>
      <c r="D6098" s="14" t="str">
        <f t="shared" si="94"/>
        <v>Error?</v>
      </c>
      <c r="E6098" s="14" t="s">
        <v>211</v>
      </c>
    </row>
    <row r="6099" spans="1:5" x14ac:dyDescent="0.2">
      <c r="A6099">
        <v>6038</v>
      </c>
      <c r="B6099" s="1354">
        <f>'Assets-Liab 5-6'!C9</f>
        <v>896521</v>
      </c>
      <c r="D6099" s="14" t="str">
        <f t="shared" si="94"/>
        <v>Error?</v>
      </c>
      <c r="E6099" s="14" t="s">
        <v>211</v>
      </c>
    </row>
    <row r="6100" spans="1:5" x14ac:dyDescent="0.2">
      <c r="A6100">
        <v>6039</v>
      </c>
      <c r="B6100" s="1354">
        <f>'Assets-Liab 5-6'!D9</f>
        <v>82471</v>
      </c>
      <c r="D6100" s="14" t="str">
        <f t="shared" si="94"/>
        <v>Error?</v>
      </c>
      <c r="E6100" s="14" t="s">
        <v>211</v>
      </c>
    </row>
    <row r="6101" spans="1:5" x14ac:dyDescent="0.2">
      <c r="A6101">
        <v>6040</v>
      </c>
      <c r="B6101" s="1354">
        <f>'Assets-Liab 5-6'!E9</f>
        <v>0</v>
      </c>
      <c r="D6101" s="14" t="str">
        <f t="shared" si="94"/>
        <v>Error?</v>
      </c>
      <c r="E6101" s="14" t="s">
        <v>211</v>
      </c>
    </row>
    <row r="6102" spans="1:5" x14ac:dyDescent="0.2">
      <c r="A6102">
        <v>6041</v>
      </c>
      <c r="B6102" s="1354">
        <f>'Assets-Liab 5-6'!F9</f>
        <v>166693</v>
      </c>
      <c r="D6102" s="14" t="str">
        <f t="shared" si="94"/>
        <v>Error?</v>
      </c>
      <c r="E6102" s="14" t="s">
        <v>211</v>
      </c>
    </row>
    <row r="6103" spans="1:5" x14ac:dyDescent="0.2">
      <c r="A6103">
        <f>A6102+1</f>
        <v>6042</v>
      </c>
      <c r="B6103" s="1354">
        <f>'Assets-Liab 5-6'!G9</f>
        <v>0</v>
      </c>
      <c r="D6103" s="14" t="str">
        <f t="shared" si="94"/>
        <v>Error?</v>
      </c>
      <c r="E6103" s="14" t="s">
        <v>211</v>
      </c>
    </row>
    <row r="6104" spans="1:5" x14ac:dyDescent="0.2">
      <c r="A6104">
        <v>6043</v>
      </c>
      <c r="B6104" s="1354">
        <f>'Assets-Liab 5-6'!H9</f>
        <v>14025</v>
      </c>
      <c r="D6104" s="14" t="str">
        <f t="shared" si="94"/>
        <v>Error?</v>
      </c>
      <c r="E6104" s="14" t="s">
        <v>211</v>
      </c>
    </row>
    <row r="6105" spans="1:5" x14ac:dyDescent="0.2">
      <c r="A6105">
        <v>6044</v>
      </c>
      <c r="B6105" s="1354">
        <f>'Assets-Liab 5-6'!I9</f>
        <v>0</v>
      </c>
      <c r="D6105" s="14" t="str">
        <f t="shared" si="94"/>
        <v>Error?</v>
      </c>
      <c r="E6105" s="14" t="s">
        <v>211</v>
      </c>
    </row>
    <row r="6106" spans="1:5" x14ac:dyDescent="0.2">
      <c r="A6106">
        <v>6045</v>
      </c>
      <c r="B6106" s="1354">
        <f>'Assets-Liab 5-6'!J9</f>
        <v>0</v>
      </c>
      <c r="D6106" s="14" t="str">
        <f t="shared" si="94"/>
        <v>Error?</v>
      </c>
      <c r="E6106" s="14" t="s">
        <v>211</v>
      </c>
    </row>
    <row r="6107" spans="1:5" x14ac:dyDescent="0.2">
      <c r="A6107">
        <v>6046</v>
      </c>
      <c r="B6107" s="1354">
        <f>'Assets-Liab 5-6'!K9</f>
        <v>0</v>
      </c>
      <c r="D6107" s="14" t="str">
        <f t="shared" si="94"/>
        <v>Error?</v>
      </c>
      <c r="E6107" s="14" t="s">
        <v>211</v>
      </c>
    </row>
    <row r="6108" spans="1:5" x14ac:dyDescent="0.2">
      <c r="A6108">
        <v>6047</v>
      </c>
      <c r="B6108" s="1354">
        <f>'Assets-Liab 5-6'!L9</f>
        <v>0</v>
      </c>
      <c r="D6108" s="14" t="str">
        <f t="shared" si="94"/>
        <v>Error?</v>
      </c>
      <c r="E6108" s="14" t="s">
        <v>211</v>
      </c>
    </row>
    <row r="6109" spans="1:5" x14ac:dyDescent="0.2">
      <c r="A6109">
        <v>6048</v>
      </c>
      <c r="B6109" s="1354">
        <f>'Assets-Liab 5-6'!E10</f>
        <v>0</v>
      </c>
      <c r="D6109" s="14" t="str">
        <f t="shared" si="94"/>
        <v>Error?</v>
      </c>
      <c r="E6109" s="14" t="s">
        <v>211</v>
      </c>
    </row>
    <row r="6110" spans="1:5" x14ac:dyDescent="0.2">
      <c r="A6110">
        <v>6049</v>
      </c>
      <c r="B6110" s="1354">
        <f>'Assets-Liab 5-6'!G10</f>
        <v>0</v>
      </c>
      <c r="D6110" s="14" t="str">
        <f t="shared" si="94"/>
        <v>Error?</v>
      </c>
      <c r="E6110" s="14" t="s">
        <v>211</v>
      </c>
    </row>
    <row r="6111" spans="1:5" x14ac:dyDescent="0.2">
      <c r="A6111">
        <v>6050</v>
      </c>
      <c r="B6111" s="1354">
        <f>'Assets-Liab 5-6'!I10</f>
        <v>0</v>
      </c>
      <c r="D6111" s="14" t="str">
        <f t="shared" si="94"/>
        <v>Error?</v>
      </c>
      <c r="E6111" s="14" t="s">
        <v>211</v>
      </c>
    </row>
    <row r="6112" spans="1:5" x14ac:dyDescent="0.2">
      <c r="A6112">
        <v>6051</v>
      </c>
      <c r="B6112" s="1354">
        <f>'Assets-Liab 5-6'!J10</f>
        <v>0</v>
      </c>
      <c r="D6112" s="14" t="str">
        <f t="shared" si="94"/>
        <v>Error?</v>
      </c>
      <c r="E6112" s="14" t="s">
        <v>211</v>
      </c>
    </row>
    <row r="6113" spans="1:5" x14ac:dyDescent="0.2">
      <c r="A6113">
        <v>6052</v>
      </c>
      <c r="B6113" s="1354">
        <f>'Assets-Liab 5-6'!C11</f>
        <v>531327</v>
      </c>
      <c r="D6113" s="14" t="str">
        <f t="shared" si="94"/>
        <v>Error?</v>
      </c>
      <c r="E6113" s="14" t="s">
        <v>211</v>
      </c>
    </row>
    <row r="6114" spans="1:5" x14ac:dyDescent="0.2">
      <c r="A6114">
        <v>6053</v>
      </c>
      <c r="B6114" s="1354">
        <f>'Assets-Liab 5-6'!D11</f>
        <v>0</v>
      </c>
      <c r="D6114" s="14" t="str">
        <f t="shared" si="94"/>
        <v>Error?</v>
      </c>
      <c r="E6114" s="14" t="s">
        <v>211</v>
      </c>
    </row>
    <row r="6115" spans="1:5" x14ac:dyDescent="0.2">
      <c r="A6115">
        <v>6054</v>
      </c>
      <c r="B6115" s="1354">
        <f>'Assets-Liab 5-6'!E11</f>
        <v>0</v>
      </c>
      <c r="D6115" s="14" t="str">
        <f t="shared" si="94"/>
        <v>Error?</v>
      </c>
      <c r="E6115" s="14" t="s">
        <v>211</v>
      </c>
    </row>
    <row r="6116" spans="1:5" x14ac:dyDescent="0.2">
      <c r="A6116">
        <v>6055</v>
      </c>
      <c r="B6116" s="1354">
        <f>'Assets-Liab 5-6'!F11</f>
        <v>0</v>
      </c>
      <c r="D6116" s="14" t="str">
        <f t="shared" si="94"/>
        <v>Error?</v>
      </c>
      <c r="E6116" s="14" t="s">
        <v>211</v>
      </c>
    </row>
    <row r="6117" spans="1:5" x14ac:dyDescent="0.2">
      <c r="A6117">
        <v>6056</v>
      </c>
      <c r="B6117" s="1354">
        <f>'Assets-Liab 5-6'!G11</f>
        <v>0</v>
      </c>
      <c r="D6117" s="14" t="str">
        <f t="shared" si="94"/>
        <v>Error?</v>
      </c>
      <c r="E6117" s="14" t="s">
        <v>211</v>
      </c>
    </row>
    <row r="6118" spans="1:5" x14ac:dyDescent="0.2">
      <c r="A6118">
        <v>6057</v>
      </c>
      <c r="B6118" s="1354">
        <f>'Assets-Liab 5-6'!H11</f>
        <v>0</v>
      </c>
      <c r="D6118" s="14" t="str">
        <f t="shared" si="94"/>
        <v>Error?</v>
      </c>
      <c r="E6118" s="14" t="s">
        <v>211</v>
      </c>
    </row>
    <row r="6119" spans="1:5" x14ac:dyDescent="0.2">
      <c r="A6119">
        <v>6058</v>
      </c>
      <c r="B6119" s="1354">
        <f>'Assets-Liab 5-6'!I11</f>
        <v>0</v>
      </c>
      <c r="D6119" s="14" t="str">
        <f t="shared" si="94"/>
        <v>Error?</v>
      </c>
      <c r="E6119" s="14" t="s">
        <v>211</v>
      </c>
    </row>
    <row r="6120" spans="1:5" x14ac:dyDescent="0.2">
      <c r="A6120">
        <v>6059</v>
      </c>
      <c r="B6120" s="1354">
        <f>'Assets-Liab 5-6'!J11</f>
        <v>0</v>
      </c>
      <c r="D6120" s="14" t="str">
        <f t="shared" si="94"/>
        <v>Error?</v>
      </c>
      <c r="E6120" s="14" t="s">
        <v>211</v>
      </c>
    </row>
    <row r="6121" spans="1:5" x14ac:dyDescent="0.2">
      <c r="A6121">
        <v>6060</v>
      </c>
      <c r="B6121" s="1354">
        <f>'Assets-Liab 5-6'!K11</f>
        <v>0</v>
      </c>
      <c r="D6121" s="14" t="str">
        <f t="shared" si="94"/>
        <v>Error?</v>
      </c>
      <c r="E6121" s="14" t="s">
        <v>211</v>
      </c>
    </row>
    <row r="6122" spans="1:5" x14ac:dyDescent="0.2">
      <c r="A6122">
        <v>6061</v>
      </c>
      <c r="B6122" s="1354">
        <f>'Assets-Liab 5-6'!L11</f>
        <v>0</v>
      </c>
      <c r="D6122" s="14" t="str">
        <f t="shared" si="94"/>
        <v>Error?</v>
      </c>
      <c r="E6122" s="14" t="s">
        <v>211</v>
      </c>
    </row>
    <row r="6123" spans="1:5" x14ac:dyDescent="0.2">
      <c r="A6123">
        <v>6062</v>
      </c>
      <c r="B6123" s="1354">
        <f>'Assets-Liab 5-6'!J12</f>
        <v>0</v>
      </c>
      <c r="D6123" s="14" t="str">
        <f t="shared" si="94"/>
        <v>Error?</v>
      </c>
      <c r="E6123" s="14" t="s">
        <v>211</v>
      </c>
    </row>
    <row r="6124" spans="1:5" x14ac:dyDescent="0.2">
      <c r="A6124">
        <v>6063</v>
      </c>
      <c r="B6124" s="1354">
        <f>'Assets-Liab 5-6'!J13</f>
        <v>6144484</v>
      </c>
      <c r="D6124" s="14" t="str">
        <f t="shared" si="94"/>
        <v>Error?</v>
      </c>
      <c r="E6124" s="14" t="s">
        <v>211</v>
      </c>
    </row>
    <row r="6125" spans="1:5" x14ac:dyDescent="0.2">
      <c r="A6125">
        <v>6064</v>
      </c>
      <c r="B6125" s="1354">
        <f>'Assets-Liab 5-6'!C25</f>
        <v>0</v>
      </c>
      <c r="D6125" s="14" t="str">
        <f t="shared" si="94"/>
        <v>Error?</v>
      </c>
      <c r="E6125" s="14" t="s">
        <v>211</v>
      </c>
    </row>
    <row r="6126" spans="1:5" x14ac:dyDescent="0.2">
      <c r="A6126">
        <v>6065</v>
      </c>
      <c r="B6126" s="1354">
        <f>'Assets-Liab 5-6'!D25</f>
        <v>4500000</v>
      </c>
      <c r="D6126" s="14" t="str">
        <f t="shared" si="94"/>
        <v>Error?</v>
      </c>
      <c r="E6126" s="14" t="s">
        <v>211</v>
      </c>
    </row>
    <row r="6127" spans="1:5" x14ac:dyDescent="0.2">
      <c r="A6127">
        <v>6066</v>
      </c>
      <c r="B6127" s="1354">
        <f>'Assets-Liab 5-6'!E25</f>
        <v>0</v>
      </c>
      <c r="D6127" s="14" t="str">
        <f t="shared" si="94"/>
        <v>Error?</v>
      </c>
      <c r="E6127" s="14" t="s">
        <v>211</v>
      </c>
    </row>
    <row r="6128" spans="1:5" x14ac:dyDescent="0.2">
      <c r="A6128">
        <v>6067</v>
      </c>
      <c r="B6128" s="1354">
        <f>'Assets-Liab 5-6'!F25</f>
        <v>13503494</v>
      </c>
      <c r="D6128" s="14" t="str">
        <f t="shared" si="94"/>
        <v>Error?</v>
      </c>
      <c r="E6128" s="14" t="s">
        <v>211</v>
      </c>
    </row>
    <row r="6129" spans="1:5" x14ac:dyDescent="0.2">
      <c r="A6129">
        <v>6068</v>
      </c>
      <c r="B6129" s="1354">
        <f>'Assets-Liab 5-6'!G25</f>
        <v>0</v>
      </c>
      <c r="D6129" s="14" t="str">
        <f t="shared" si="94"/>
        <v>Error?</v>
      </c>
      <c r="E6129" s="14" t="s">
        <v>211</v>
      </c>
    </row>
    <row r="6130" spans="1:5" x14ac:dyDescent="0.2">
      <c r="A6130">
        <v>6069</v>
      </c>
      <c r="B6130" s="1354">
        <f>'Assets-Liab 5-6'!H25</f>
        <v>0</v>
      </c>
      <c r="D6130" s="14" t="str">
        <f t="shared" si="94"/>
        <v>Error?</v>
      </c>
      <c r="E6130" s="14" t="s">
        <v>211</v>
      </c>
    </row>
    <row r="6131" spans="1:5" x14ac:dyDescent="0.2">
      <c r="A6131">
        <v>6070</v>
      </c>
      <c r="B6131" s="1354">
        <f>'Assets-Liab 5-6'!J25</f>
        <v>17414286</v>
      </c>
      <c r="D6131" s="14" t="str">
        <f t="shared" si="94"/>
        <v>Error?</v>
      </c>
      <c r="E6131" s="14" t="s">
        <v>211</v>
      </c>
    </row>
    <row r="6132" spans="1:5" x14ac:dyDescent="0.2">
      <c r="A6132">
        <v>6071</v>
      </c>
      <c r="B6132" s="1354">
        <f>'Assets-Liab 5-6'!K25</f>
        <v>326924</v>
      </c>
      <c r="D6132" s="14" t="str">
        <f t="shared" si="94"/>
        <v>Error?</v>
      </c>
      <c r="E6132" s="14" t="s">
        <v>211</v>
      </c>
    </row>
    <row r="6133" spans="1:5" x14ac:dyDescent="0.2">
      <c r="A6133">
        <v>6072</v>
      </c>
      <c r="B6133" s="1354">
        <f>'Assets-Liab 5-6'!C26</f>
        <v>0</v>
      </c>
      <c r="D6133" s="14" t="str">
        <f t="shared" si="94"/>
        <v>Error?</v>
      </c>
      <c r="E6133" s="14" t="s">
        <v>211</v>
      </c>
    </row>
    <row r="6134" spans="1:5" x14ac:dyDescent="0.2">
      <c r="A6134">
        <v>6073</v>
      </c>
      <c r="B6134" s="1354">
        <f>'Assets-Liab 5-6'!D26</f>
        <v>0</v>
      </c>
      <c r="D6134" s="14" t="str">
        <f t="shared" si="94"/>
        <v>Error?</v>
      </c>
      <c r="E6134" s="14" t="s">
        <v>211</v>
      </c>
    </row>
    <row r="6135" spans="1:5" x14ac:dyDescent="0.2">
      <c r="A6135">
        <v>6074</v>
      </c>
      <c r="B6135" s="1354">
        <f>'Assets-Liab 5-6'!E26</f>
        <v>0</v>
      </c>
      <c r="D6135" s="14" t="str">
        <f t="shared" si="94"/>
        <v>Error?</v>
      </c>
      <c r="E6135" s="14" t="s">
        <v>211</v>
      </c>
    </row>
    <row r="6136" spans="1:5" x14ac:dyDescent="0.2">
      <c r="A6136">
        <v>6075</v>
      </c>
      <c r="B6136" s="1354">
        <f>'Assets-Liab 5-6'!F26</f>
        <v>0</v>
      </c>
      <c r="D6136" s="14" t="str">
        <f t="shared" si="94"/>
        <v>Error?</v>
      </c>
      <c r="E6136" s="14" t="s">
        <v>211</v>
      </c>
    </row>
    <row r="6137" spans="1:5" x14ac:dyDescent="0.2">
      <c r="A6137">
        <v>6076</v>
      </c>
      <c r="B6137" s="1354">
        <f>'Assets-Liab 5-6'!G26</f>
        <v>0</v>
      </c>
      <c r="D6137" s="14" t="str">
        <f t="shared" si="94"/>
        <v>Error?</v>
      </c>
      <c r="E6137" s="14" t="s">
        <v>211</v>
      </c>
    </row>
    <row r="6138" spans="1:5" x14ac:dyDescent="0.2">
      <c r="A6138">
        <v>6077</v>
      </c>
      <c r="B6138" s="1354">
        <f>'Assets-Liab 5-6'!H26</f>
        <v>0</v>
      </c>
      <c r="D6138" s="14" t="str">
        <f t="shared" si="94"/>
        <v>Error?</v>
      </c>
      <c r="E6138" s="14" t="s">
        <v>211</v>
      </c>
    </row>
    <row r="6139" spans="1:5" x14ac:dyDescent="0.2">
      <c r="A6139">
        <v>6078</v>
      </c>
      <c r="B6139" s="1354">
        <f>'Assets-Liab 5-6'!I26</f>
        <v>0</v>
      </c>
      <c r="D6139" s="14" t="str">
        <f t="shared" si="94"/>
        <v>Error?</v>
      </c>
      <c r="E6139" s="14" t="s">
        <v>211</v>
      </c>
    </row>
    <row r="6140" spans="1:5" x14ac:dyDescent="0.2">
      <c r="A6140">
        <v>6079</v>
      </c>
      <c r="B6140" s="1354">
        <f>'Assets-Liab 5-6'!J26</f>
        <v>0</v>
      </c>
      <c r="D6140" s="14" t="str">
        <f t="shared" si="94"/>
        <v>Error?</v>
      </c>
      <c r="E6140" s="14" t="s">
        <v>211</v>
      </c>
    </row>
    <row r="6141" spans="1:5" x14ac:dyDescent="0.2">
      <c r="A6141">
        <v>6080</v>
      </c>
      <c r="B6141" s="1354">
        <f>'Assets-Liab 5-6'!K26</f>
        <v>0</v>
      </c>
      <c r="D6141" s="14" t="str">
        <f t="shared" si="94"/>
        <v>Error?</v>
      </c>
      <c r="E6141" s="14" t="s">
        <v>211</v>
      </c>
    </row>
    <row r="6142" spans="1:5" x14ac:dyDescent="0.2">
      <c r="A6142">
        <v>6081</v>
      </c>
      <c r="B6142" s="1354">
        <f>'Assets-Liab 5-6'!C27</f>
        <v>14066523</v>
      </c>
      <c r="D6142" s="14" t="str">
        <f t="shared" si="94"/>
        <v>Error?</v>
      </c>
      <c r="E6142" s="14" t="s">
        <v>211</v>
      </c>
    </row>
    <row r="6143" spans="1:5" x14ac:dyDescent="0.2">
      <c r="A6143">
        <v>6082</v>
      </c>
      <c r="B6143" s="1354">
        <f>'Assets-Liab 5-6'!D27</f>
        <v>7250695</v>
      </c>
      <c r="D6143" s="14" t="str">
        <f t="shared" ref="D6143:D6206" si="95">IF(ISBLANK(B6143),"OK",IF(A6143-B6143=0,"OK","Error?"))</f>
        <v>Error?</v>
      </c>
      <c r="E6143" s="14" t="s">
        <v>211</v>
      </c>
    </row>
    <row r="6144" spans="1:5" x14ac:dyDescent="0.2">
      <c r="A6144">
        <v>6083</v>
      </c>
      <c r="B6144" s="1354">
        <f>'Assets-Liab 5-6'!E27</f>
        <v>0</v>
      </c>
      <c r="D6144" s="14" t="str">
        <f t="shared" si="95"/>
        <v>Error?</v>
      </c>
      <c r="E6144" s="14" t="s">
        <v>211</v>
      </c>
    </row>
    <row r="6145" spans="1:5" x14ac:dyDescent="0.2">
      <c r="A6145">
        <v>6084</v>
      </c>
      <c r="B6145" s="1354">
        <f>'Assets-Liab 5-6'!F27</f>
        <v>75814</v>
      </c>
      <c r="D6145" s="14" t="str">
        <f t="shared" si="95"/>
        <v>Error?</v>
      </c>
      <c r="E6145" s="14" t="s">
        <v>211</v>
      </c>
    </row>
    <row r="6146" spans="1:5" x14ac:dyDescent="0.2">
      <c r="A6146">
        <v>6085</v>
      </c>
      <c r="B6146" s="1354">
        <f>'Assets-Liab 5-6'!G27</f>
        <v>0</v>
      </c>
      <c r="D6146" s="14" t="str">
        <f t="shared" si="95"/>
        <v>Error?</v>
      </c>
      <c r="E6146" s="14" t="s">
        <v>211</v>
      </c>
    </row>
    <row r="6147" spans="1:5" x14ac:dyDescent="0.2">
      <c r="A6147">
        <v>6086</v>
      </c>
      <c r="B6147" s="1354">
        <f>'Assets-Liab 5-6'!H27</f>
        <v>90754</v>
      </c>
      <c r="D6147" s="14" t="str">
        <f t="shared" si="95"/>
        <v>Error?</v>
      </c>
      <c r="E6147" s="14" t="s">
        <v>211</v>
      </c>
    </row>
    <row r="6148" spans="1:5" x14ac:dyDescent="0.2">
      <c r="A6148">
        <v>6087</v>
      </c>
      <c r="B6148" s="1354">
        <f>'Assets-Liab 5-6'!I27</f>
        <v>0</v>
      </c>
      <c r="D6148" s="14" t="str">
        <f t="shared" si="95"/>
        <v>Error?</v>
      </c>
      <c r="E6148" s="14" t="s">
        <v>211</v>
      </c>
    </row>
    <row r="6149" spans="1:5" x14ac:dyDescent="0.2">
      <c r="A6149">
        <v>6088</v>
      </c>
      <c r="B6149" s="1354">
        <f>'Assets-Liab 5-6'!J27</f>
        <v>408480</v>
      </c>
      <c r="D6149" s="14" t="str">
        <f t="shared" si="95"/>
        <v>Error?</v>
      </c>
      <c r="E6149" s="14" t="s">
        <v>211</v>
      </c>
    </row>
    <row r="6150" spans="1:5" x14ac:dyDescent="0.2">
      <c r="A6150">
        <v>6089</v>
      </c>
      <c r="B6150" s="1354">
        <f>'Assets-Liab 5-6'!K27</f>
        <v>874533</v>
      </c>
      <c r="D6150" s="14" t="str">
        <f t="shared" si="95"/>
        <v>Error?</v>
      </c>
      <c r="E6150" s="14" t="s">
        <v>211</v>
      </c>
    </row>
    <row r="6151" spans="1:5" x14ac:dyDescent="0.2">
      <c r="A6151">
        <v>6090</v>
      </c>
      <c r="B6151" s="1354">
        <f>'Assets-Liab 5-6'!C28</f>
        <v>0</v>
      </c>
      <c r="D6151" s="14" t="str">
        <f t="shared" si="95"/>
        <v>Error?</v>
      </c>
      <c r="E6151" s="14" t="s">
        <v>211</v>
      </c>
    </row>
    <row r="6152" spans="1:5" x14ac:dyDescent="0.2">
      <c r="A6152">
        <v>6091</v>
      </c>
      <c r="B6152" s="1354">
        <f>'Assets-Liab 5-6'!D28</f>
        <v>0</v>
      </c>
      <c r="D6152" s="14" t="str">
        <f t="shared" si="95"/>
        <v>Error?</v>
      </c>
      <c r="E6152" s="14" t="s">
        <v>211</v>
      </c>
    </row>
    <row r="6153" spans="1:5" x14ac:dyDescent="0.2">
      <c r="A6153">
        <v>6092</v>
      </c>
      <c r="B6153" s="1354">
        <f>'Assets-Liab 5-6'!E28</f>
        <v>0</v>
      </c>
      <c r="D6153" s="14" t="str">
        <f t="shared" si="95"/>
        <v>Error?</v>
      </c>
      <c r="E6153" s="14" t="s">
        <v>211</v>
      </c>
    </row>
    <row r="6154" spans="1:5" x14ac:dyDescent="0.2">
      <c r="A6154">
        <v>6093</v>
      </c>
      <c r="B6154" s="1354">
        <f>'Assets-Liab 5-6'!F28</f>
        <v>0</v>
      </c>
      <c r="D6154" s="14" t="str">
        <f t="shared" si="95"/>
        <v>Error?</v>
      </c>
      <c r="E6154" s="14" t="s">
        <v>211</v>
      </c>
    </row>
    <row r="6155" spans="1:5" x14ac:dyDescent="0.2">
      <c r="A6155">
        <v>6094</v>
      </c>
      <c r="B6155" s="1354">
        <f>'Assets-Liab 5-6'!G28</f>
        <v>0</v>
      </c>
      <c r="D6155" s="14" t="str">
        <f t="shared" si="95"/>
        <v>Error?</v>
      </c>
      <c r="E6155" s="14" t="s">
        <v>211</v>
      </c>
    </row>
    <row r="6156" spans="1:5" x14ac:dyDescent="0.2">
      <c r="A6156">
        <v>6095</v>
      </c>
      <c r="B6156" s="1354">
        <f>'Assets-Liab 5-6'!H28</f>
        <v>0</v>
      </c>
      <c r="D6156" s="14" t="str">
        <f t="shared" si="95"/>
        <v>Error?</v>
      </c>
      <c r="E6156" s="14" t="s">
        <v>211</v>
      </c>
    </row>
    <row r="6157" spans="1:5" x14ac:dyDescent="0.2">
      <c r="A6157">
        <v>6096</v>
      </c>
      <c r="B6157" s="1354">
        <f>'Assets-Liab 5-6'!I28</f>
        <v>0</v>
      </c>
      <c r="D6157" s="14" t="str">
        <f t="shared" si="95"/>
        <v>Error?</v>
      </c>
      <c r="E6157" s="14" t="s">
        <v>211</v>
      </c>
    </row>
    <row r="6158" spans="1:5" x14ac:dyDescent="0.2">
      <c r="A6158">
        <v>6097</v>
      </c>
      <c r="B6158" s="1354">
        <f>'Assets-Liab 5-6'!J28</f>
        <v>0</v>
      </c>
      <c r="D6158" s="14" t="str">
        <f t="shared" si="95"/>
        <v>Error?</v>
      </c>
      <c r="E6158" s="14" t="s">
        <v>211</v>
      </c>
    </row>
    <row r="6159" spans="1:5" x14ac:dyDescent="0.2">
      <c r="A6159">
        <v>6098</v>
      </c>
      <c r="B6159" s="1354">
        <f>'Assets-Liab 5-6'!K28</f>
        <v>0</v>
      </c>
      <c r="D6159" s="14" t="str">
        <f t="shared" si="95"/>
        <v>Error?</v>
      </c>
      <c r="E6159" s="14" t="s">
        <v>211</v>
      </c>
    </row>
    <row r="6160" spans="1:5" x14ac:dyDescent="0.2">
      <c r="A6160">
        <v>6099</v>
      </c>
      <c r="B6160" s="1354">
        <f>'Assets-Liab 5-6'!C29</f>
        <v>0</v>
      </c>
      <c r="D6160" s="14" t="str">
        <f t="shared" si="95"/>
        <v>Error?</v>
      </c>
      <c r="E6160" s="14" t="s">
        <v>211</v>
      </c>
    </row>
    <row r="6161" spans="1:5" x14ac:dyDescent="0.2">
      <c r="A6161">
        <v>6100</v>
      </c>
      <c r="B6161" s="1354">
        <f>'Assets-Liab 5-6'!D29</f>
        <v>0</v>
      </c>
      <c r="D6161" s="14" t="str">
        <f t="shared" si="95"/>
        <v>Error?</v>
      </c>
      <c r="E6161" s="14" t="s">
        <v>211</v>
      </c>
    </row>
    <row r="6162" spans="1:5" x14ac:dyDescent="0.2">
      <c r="A6162">
        <v>6101</v>
      </c>
      <c r="B6162" s="1354">
        <f>'Assets-Liab 5-6'!E29</f>
        <v>0</v>
      </c>
      <c r="D6162" s="14" t="str">
        <f t="shared" si="95"/>
        <v>Error?</v>
      </c>
      <c r="E6162" s="14" t="s">
        <v>211</v>
      </c>
    </row>
    <row r="6163" spans="1:5" x14ac:dyDescent="0.2">
      <c r="A6163">
        <v>6102</v>
      </c>
      <c r="B6163" s="1354">
        <f>'Assets-Liab 5-6'!F29</f>
        <v>0</v>
      </c>
      <c r="D6163" s="14" t="str">
        <f t="shared" si="95"/>
        <v>Error?</v>
      </c>
      <c r="E6163" s="14" t="s">
        <v>211</v>
      </c>
    </row>
    <row r="6164" spans="1:5" x14ac:dyDescent="0.2">
      <c r="A6164">
        <v>6103</v>
      </c>
      <c r="B6164" s="1354">
        <f>'Assets-Liab 5-6'!G29</f>
        <v>0</v>
      </c>
      <c r="D6164" s="14" t="str">
        <f t="shared" si="95"/>
        <v>Error?</v>
      </c>
      <c r="E6164" s="14" t="s">
        <v>211</v>
      </c>
    </row>
    <row r="6165" spans="1:5" x14ac:dyDescent="0.2">
      <c r="A6165">
        <v>6104</v>
      </c>
      <c r="B6165" s="1354">
        <f>'Assets-Liab 5-6'!H29</f>
        <v>0</v>
      </c>
      <c r="D6165" s="14" t="str">
        <f t="shared" si="95"/>
        <v>Error?</v>
      </c>
      <c r="E6165" s="14" t="s">
        <v>211</v>
      </c>
    </row>
    <row r="6166" spans="1:5" x14ac:dyDescent="0.2">
      <c r="A6166">
        <v>6105</v>
      </c>
      <c r="B6166" s="1354">
        <f>'Assets-Liab 5-6'!I29</f>
        <v>0</v>
      </c>
      <c r="D6166" s="14" t="str">
        <f t="shared" si="95"/>
        <v>Error?</v>
      </c>
      <c r="E6166" s="14" t="s">
        <v>211</v>
      </c>
    </row>
    <row r="6167" spans="1:5" x14ac:dyDescent="0.2">
      <c r="A6167">
        <v>6106</v>
      </c>
      <c r="B6167" s="1354">
        <f>'Assets-Liab 5-6'!J29</f>
        <v>0</v>
      </c>
      <c r="D6167" s="14" t="str">
        <f t="shared" si="95"/>
        <v>Error?</v>
      </c>
      <c r="E6167" s="14" t="s">
        <v>211</v>
      </c>
    </row>
    <row r="6168" spans="1:5" x14ac:dyDescent="0.2">
      <c r="A6168">
        <v>6107</v>
      </c>
      <c r="B6168" s="1354">
        <f>'Assets-Liab 5-6'!K29</f>
        <v>0</v>
      </c>
      <c r="D6168" s="14" t="str">
        <f t="shared" si="95"/>
        <v>Error?</v>
      </c>
      <c r="E6168" s="14" t="s">
        <v>211</v>
      </c>
    </row>
    <row r="6169" spans="1:5" x14ac:dyDescent="0.2">
      <c r="A6169">
        <v>6108</v>
      </c>
      <c r="B6169" s="1354">
        <f>'Assets-Liab 5-6'!C30</f>
        <v>31026968</v>
      </c>
      <c r="D6169" s="14" t="str">
        <f t="shared" si="95"/>
        <v>Error?</v>
      </c>
      <c r="E6169" s="14" t="s">
        <v>211</v>
      </c>
    </row>
    <row r="6170" spans="1:5" x14ac:dyDescent="0.2">
      <c r="A6170">
        <v>6109</v>
      </c>
      <c r="B6170" s="1354">
        <f>'Assets-Liab 5-6'!D30</f>
        <v>539956</v>
      </c>
      <c r="D6170" s="14" t="str">
        <f t="shared" si="95"/>
        <v>Error?</v>
      </c>
      <c r="E6170" s="14" t="s">
        <v>211</v>
      </c>
    </row>
    <row r="6171" spans="1:5" x14ac:dyDescent="0.2">
      <c r="A6171">
        <v>6110</v>
      </c>
      <c r="B6171" s="1354">
        <f>'Assets-Liab 5-6'!E30</f>
        <v>0</v>
      </c>
      <c r="D6171" s="14" t="str">
        <f t="shared" si="95"/>
        <v>Error?</v>
      </c>
      <c r="E6171" s="14" t="s">
        <v>211</v>
      </c>
    </row>
    <row r="6172" spans="1:5" x14ac:dyDescent="0.2">
      <c r="A6172">
        <v>6111</v>
      </c>
      <c r="B6172" s="1354">
        <f>'Assets-Liab 5-6'!F30</f>
        <v>254290</v>
      </c>
      <c r="D6172" s="14" t="str">
        <f t="shared" si="95"/>
        <v>Error?</v>
      </c>
      <c r="E6172" s="14" t="s">
        <v>211</v>
      </c>
    </row>
    <row r="6173" spans="1:5" x14ac:dyDescent="0.2">
      <c r="A6173">
        <v>6112</v>
      </c>
      <c r="B6173" s="1354">
        <f>'Assets-Liab 5-6'!G30</f>
        <v>0</v>
      </c>
      <c r="D6173" s="14" t="str">
        <f t="shared" si="95"/>
        <v>Error?</v>
      </c>
      <c r="E6173" s="14" t="s">
        <v>211</v>
      </c>
    </row>
    <row r="6174" spans="1:5" x14ac:dyDescent="0.2">
      <c r="A6174">
        <v>6113</v>
      </c>
      <c r="B6174" s="1354">
        <f>'Assets-Liab 5-6'!H30</f>
        <v>0</v>
      </c>
      <c r="D6174" s="14" t="str">
        <f t="shared" si="95"/>
        <v>Error?</v>
      </c>
      <c r="E6174" s="14" t="s">
        <v>211</v>
      </c>
    </row>
    <row r="6175" spans="1:5" x14ac:dyDescent="0.2">
      <c r="A6175">
        <v>6114</v>
      </c>
      <c r="B6175" s="1354">
        <f>'Assets-Liab 5-6'!I30</f>
        <v>0</v>
      </c>
      <c r="D6175" s="14" t="str">
        <f t="shared" si="95"/>
        <v>Error?</v>
      </c>
      <c r="E6175" s="14" t="s">
        <v>211</v>
      </c>
    </row>
    <row r="6176" spans="1:5" x14ac:dyDescent="0.2">
      <c r="A6176">
        <v>6115</v>
      </c>
      <c r="B6176" s="1354">
        <f>'Assets-Liab 5-6'!J30</f>
        <v>9686</v>
      </c>
      <c r="D6176" s="14" t="str">
        <f t="shared" si="95"/>
        <v>Error?</v>
      </c>
      <c r="E6176" s="14" t="s">
        <v>211</v>
      </c>
    </row>
    <row r="6177" spans="1:5" x14ac:dyDescent="0.2">
      <c r="A6177">
        <v>6116</v>
      </c>
      <c r="B6177" s="1354">
        <f>'Assets-Liab 5-6'!K30</f>
        <v>0</v>
      </c>
      <c r="D6177" s="14" t="str">
        <f t="shared" si="95"/>
        <v>Error?</v>
      </c>
      <c r="E6177" s="14" t="s">
        <v>211</v>
      </c>
    </row>
    <row r="6178" spans="1:5" x14ac:dyDescent="0.2">
      <c r="A6178">
        <v>6117</v>
      </c>
      <c r="B6178" s="1354">
        <f>'Assets-Liab 5-6'!E31</f>
        <v>0</v>
      </c>
      <c r="D6178" s="14" t="str">
        <f t="shared" si="95"/>
        <v>Error?</v>
      </c>
      <c r="E6178" s="14" t="s">
        <v>211</v>
      </c>
    </row>
    <row r="6179" spans="1:5" x14ac:dyDescent="0.2">
      <c r="A6179">
        <v>6118</v>
      </c>
      <c r="B6179" s="1354">
        <f>'Assets-Liab 5-6'!I31</f>
        <v>0</v>
      </c>
      <c r="D6179" s="14" t="str">
        <f t="shared" si="95"/>
        <v>Error?</v>
      </c>
      <c r="E6179" s="14" t="s">
        <v>211</v>
      </c>
    </row>
    <row r="6180" spans="1:5" x14ac:dyDescent="0.2">
      <c r="A6180">
        <v>6119</v>
      </c>
      <c r="B6180" s="1354">
        <f>'Assets-Liab 5-6'!J31</f>
        <v>0</v>
      </c>
      <c r="D6180" s="14" t="str">
        <f t="shared" si="95"/>
        <v>Error?</v>
      </c>
      <c r="E6180" s="14" t="s">
        <v>211</v>
      </c>
    </row>
    <row r="6181" spans="1:5" x14ac:dyDescent="0.2">
      <c r="A6181">
        <v>6120</v>
      </c>
      <c r="B6181" s="1354">
        <f>'Assets-Liab 5-6'!J32</f>
        <v>6212591</v>
      </c>
      <c r="D6181" s="14" t="str">
        <f t="shared" si="95"/>
        <v>Error?</v>
      </c>
      <c r="E6181" s="14" t="s">
        <v>211</v>
      </c>
    </row>
    <row r="6182" spans="1:5" x14ac:dyDescent="0.2">
      <c r="A6182">
        <v>6121</v>
      </c>
      <c r="B6182" s="1354">
        <f>'Assets-Liab 5-6'!C33</f>
        <v>0</v>
      </c>
      <c r="D6182" s="14" t="str">
        <f t="shared" si="95"/>
        <v>Error?</v>
      </c>
      <c r="E6182" s="14" t="s">
        <v>211</v>
      </c>
    </row>
    <row r="6183" spans="1:5" x14ac:dyDescent="0.2">
      <c r="A6183">
        <v>6122</v>
      </c>
      <c r="B6183" s="1354">
        <f>'Assets-Liab 5-6'!D33</f>
        <v>0</v>
      </c>
      <c r="D6183" s="14" t="str">
        <f t="shared" si="95"/>
        <v>Error?</v>
      </c>
      <c r="E6183" s="14" t="s">
        <v>211</v>
      </c>
    </row>
    <row r="6184" spans="1:5" x14ac:dyDescent="0.2">
      <c r="A6184">
        <v>6123</v>
      </c>
      <c r="B6184" s="1354">
        <f>'Assets-Liab 5-6'!E33</f>
        <v>0</v>
      </c>
      <c r="D6184" s="14" t="str">
        <f t="shared" si="95"/>
        <v>Error?</v>
      </c>
      <c r="E6184" s="14" t="s">
        <v>211</v>
      </c>
    </row>
    <row r="6185" spans="1:5" x14ac:dyDescent="0.2">
      <c r="A6185">
        <v>6124</v>
      </c>
      <c r="B6185" s="1354">
        <f>'Assets-Liab 5-6'!F33</f>
        <v>0</v>
      </c>
      <c r="D6185" s="14" t="str">
        <f t="shared" si="95"/>
        <v>Error?</v>
      </c>
      <c r="E6185" s="14" t="s">
        <v>211</v>
      </c>
    </row>
    <row r="6186" spans="1:5" x14ac:dyDescent="0.2">
      <c r="A6186">
        <v>6125</v>
      </c>
      <c r="B6186" s="1354">
        <f>'Assets-Liab 5-6'!G33</f>
        <v>0</v>
      </c>
      <c r="D6186" s="14" t="str">
        <f t="shared" si="95"/>
        <v>Error?</v>
      </c>
      <c r="E6186" s="14" t="s">
        <v>211</v>
      </c>
    </row>
    <row r="6187" spans="1:5" x14ac:dyDescent="0.2">
      <c r="A6187">
        <v>6126</v>
      </c>
      <c r="B6187" s="1354">
        <f>'Assets-Liab 5-6'!H33</f>
        <v>0</v>
      </c>
      <c r="D6187" s="14" t="str">
        <f t="shared" si="95"/>
        <v>Error?</v>
      </c>
      <c r="E6187" s="14" t="s">
        <v>211</v>
      </c>
    </row>
    <row r="6188" spans="1:5" x14ac:dyDescent="0.2">
      <c r="A6188">
        <v>6127</v>
      </c>
      <c r="B6188" s="1354">
        <f>'Assets-Liab 5-6'!I33</f>
        <v>0</v>
      </c>
      <c r="D6188" s="14" t="str">
        <f t="shared" si="95"/>
        <v>Error?</v>
      </c>
      <c r="E6188" s="14" t="s">
        <v>211</v>
      </c>
    </row>
    <row r="6189" spans="1:5" x14ac:dyDescent="0.2">
      <c r="A6189">
        <v>6128</v>
      </c>
      <c r="B6189" s="1354">
        <f>'Assets-Liab 5-6'!J33</f>
        <v>0</v>
      </c>
      <c r="D6189" s="14" t="str">
        <f t="shared" si="95"/>
        <v>Error?</v>
      </c>
      <c r="E6189" s="14" t="s">
        <v>211</v>
      </c>
    </row>
    <row r="6190" spans="1:5" x14ac:dyDescent="0.2">
      <c r="A6190">
        <v>6129</v>
      </c>
      <c r="B6190" s="1354">
        <f>'Assets-Liab 5-6'!K33</f>
        <v>0</v>
      </c>
      <c r="D6190" s="14" t="str">
        <f t="shared" si="95"/>
        <v>Error?</v>
      </c>
      <c r="E6190" s="14" t="s">
        <v>211</v>
      </c>
    </row>
    <row r="6191" spans="1:5" x14ac:dyDescent="0.2">
      <c r="A6191">
        <v>6130</v>
      </c>
      <c r="B6191" s="1354">
        <f>'Assets-Liab 5-6'!J34</f>
        <v>24045043</v>
      </c>
      <c r="D6191" s="14" t="str">
        <f t="shared" si="95"/>
        <v>Error?</v>
      </c>
      <c r="E6191" s="14" t="s">
        <v>211</v>
      </c>
    </row>
    <row r="6192" spans="1:5" x14ac:dyDescent="0.2">
      <c r="A6192" s="861">
        <v>6131</v>
      </c>
      <c r="D6192" s="14" t="str">
        <f t="shared" si="95"/>
        <v>OK</v>
      </c>
      <c r="E6192" s="14" t="s">
        <v>144</v>
      </c>
    </row>
    <row r="6193" spans="1:5" x14ac:dyDescent="0.2">
      <c r="A6193" s="861">
        <v>6132</v>
      </c>
      <c r="D6193" s="14" t="str">
        <f t="shared" si="95"/>
        <v>OK</v>
      </c>
      <c r="E6193" s="14" t="s">
        <v>144</v>
      </c>
    </row>
    <row r="6194" spans="1:5" x14ac:dyDescent="0.2">
      <c r="A6194" s="861">
        <v>6133</v>
      </c>
      <c r="D6194" s="14" t="str">
        <f t="shared" si="95"/>
        <v>OK</v>
      </c>
      <c r="E6194" s="14" t="s">
        <v>144</v>
      </c>
    </row>
    <row r="6195" spans="1:5" x14ac:dyDescent="0.2">
      <c r="A6195" s="861">
        <v>6134</v>
      </c>
      <c r="D6195" s="14" t="str">
        <f t="shared" si="95"/>
        <v>OK</v>
      </c>
      <c r="E6195" s="14" t="s">
        <v>144</v>
      </c>
    </row>
    <row r="6196" spans="1:5" x14ac:dyDescent="0.2">
      <c r="A6196" s="861">
        <v>6135</v>
      </c>
      <c r="D6196" s="14" t="str">
        <f t="shared" si="95"/>
        <v>OK</v>
      </c>
      <c r="E6196" s="14" t="s">
        <v>144</v>
      </c>
    </row>
    <row r="6197" spans="1:5" x14ac:dyDescent="0.2">
      <c r="A6197" s="861">
        <v>6136</v>
      </c>
      <c r="D6197" s="14" t="str">
        <f t="shared" si="95"/>
        <v>OK</v>
      </c>
      <c r="E6197" s="14" t="s">
        <v>144</v>
      </c>
    </row>
    <row r="6198" spans="1:5" x14ac:dyDescent="0.2">
      <c r="A6198" s="861">
        <v>6137</v>
      </c>
      <c r="D6198" s="14" t="str">
        <f t="shared" si="95"/>
        <v>OK</v>
      </c>
      <c r="E6198" s="14" t="s">
        <v>144</v>
      </c>
    </row>
    <row r="6199" spans="1:5" x14ac:dyDescent="0.2">
      <c r="A6199" s="861">
        <v>6138</v>
      </c>
      <c r="D6199" s="14" t="str">
        <f t="shared" si="95"/>
        <v>OK</v>
      </c>
      <c r="E6199" s="14" t="s">
        <v>144</v>
      </c>
    </row>
    <row r="6200" spans="1:5" x14ac:dyDescent="0.2">
      <c r="A6200" s="861">
        <v>6139</v>
      </c>
      <c r="D6200" s="14" t="str">
        <f t="shared" si="95"/>
        <v>OK</v>
      </c>
      <c r="E6200" s="14" t="s">
        <v>144</v>
      </c>
    </row>
    <row r="6201" spans="1:5" x14ac:dyDescent="0.2">
      <c r="A6201" s="861">
        <v>6140</v>
      </c>
      <c r="D6201" s="14" t="str">
        <f t="shared" si="95"/>
        <v>OK</v>
      </c>
      <c r="E6201" s="14" t="s">
        <v>144</v>
      </c>
    </row>
    <row r="6202" spans="1:5" x14ac:dyDescent="0.2">
      <c r="A6202" s="861">
        <v>6141</v>
      </c>
      <c r="D6202" s="14" t="str">
        <f t="shared" si="95"/>
        <v>OK</v>
      </c>
      <c r="E6202" s="14" t="s">
        <v>144</v>
      </c>
    </row>
    <row r="6203" spans="1:5" x14ac:dyDescent="0.2">
      <c r="A6203" s="861">
        <v>6142</v>
      </c>
      <c r="D6203" s="14" t="str">
        <f t="shared" si="95"/>
        <v>OK</v>
      </c>
      <c r="E6203" s="14" t="s">
        <v>144</v>
      </c>
    </row>
    <row r="6204" spans="1:5" x14ac:dyDescent="0.2">
      <c r="A6204" s="861">
        <v>6143</v>
      </c>
      <c r="D6204" s="14" t="str">
        <f t="shared" si="95"/>
        <v>OK</v>
      </c>
      <c r="E6204" s="14" t="s">
        <v>144</v>
      </c>
    </row>
    <row r="6205" spans="1:5" x14ac:dyDescent="0.2">
      <c r="A6205" s="861">
        <v>6144</v>
      </c>
      <c r="D6205" s="14" t="str">
        <f t="shared" si="95"/>
        <v>OK</v>
      </c>
      <c r="E6205" s="14" t="s">
        <v>144</v>
      </c>
    </row>
    <row r="6206" spans="1:5" x14ac:dyDescent="0.2">
      <c r="A6206" s="861">
        <v>6145</v>
      </c>
      <c r="D6206" s="14" t="str">
        <f t="shared" si="95"/>
        <v>OK</v>
      </c>
      <c r="E6206" s="14" t="s">
        <v>144</v>
      </c>
    </row>
    <row r="6207" spans="1:5" x14ac:dyDescent="0.2">
      <c r="A6207" s="861">
        <v>6146</v>
      </c>
      <c r="D6207" s="14" t="str">
        <f t="shared" ref="D6207:D6270" si="96">IF(ISBLANK(B6207),"OK",IF(A6207-B6207=0,"OK","Error?"))</f>
        <v>OK</v>
      </c>
      <c r="E6207" s="14" t="s">
        <v>144</v>
      </c>
    </row>
    <row r="6208" spans="1:5" x14ac:dyDescent="0.2">
      <c r="A6208" s="861">
        <v>6147</v>
      </c>
      <c r="D6208" s="14" t="str">
        <f t="shared" si="96"/>
        <v>OK</v>
      </c>
      <c r="E6208" s="14" t="s">
        <v>144</v>
      </c>
    </row>
    <row r="6209" spans="1:5" x14ac:dyDescent="0.2">
      <c r="A6209" s="861">
        <v>6148</v>
      </c>
      <c r="D6209" s="14" t="str">
        <f t="shared" si="96"/>
        <v>OK</v>
      </c>
      <c r="E6209" s="14" t="s">
        <v>144</v>
      </c>
    </row>
    <row r="6210" spans="1:5" x14ac:dyDescent="0.2">
      <c r="A6210" s="861">
        <v>6149</v>
      </c>
      <c r="D6210" s="14" t="str">
        <f t="shared" si="96"/>
        <v>OK</v>
      </c>
      <c r="E6210" s="14" t="s">
        <v>144</v>
      </c>
    </row>
    <row r="6211" spans="1:5" x14ac:dyDescent="0.2">
      <c r="A6211" s="861">
        <v>6150</v>
      </c>
      <c r="D6211" s="14" t="str">
        <f t="shared" si="96"/>
        <v>OK</v>
      </c>
      <c r="E6211" s="14" t="s">
        <v>144</v>
      </c>
    </row>
    <row r="6212" spans="1:5" x14ac:dyDescent="0.2">
      <c r="A6212" s="861">
        <v>6151</v>
      </c>
      <c r="D6212" s="14" t="str">
        <f t="shared" si="96"/>
        <v>OK</v>
      </c>
      <c r="E6212" s="14" t="s">
        <v>144</v>
      </c>
    </row>
    <row r="6213" spans="1:5" x14ac:dyDescent="0.2">
      <c r="A6213" s="861">
        <v>6152</v>
      </c>
      <c r="D6213" s="14" t="str">
        <f t="shared" si="96"/>
        <v>OK</v>
      </c>
      <c r="E6213" s="14" t="s">
        <v>144</v>
      </c>
    </row>
    <row r="6214" spans="1:5" x14ac:dyDescent="0.2">
      <c r="A6214">
        <v>6153</v>
      </c>
      <c r="B6214" s="1354">
        <f>'Assets-Liab 5-6'!J38</f>
        <v>0</v>
      </c>
      <c r="D6214" s="14" t="str">
        <f t="shared" si="96"/>
        <v>Error?</v>
      </c>
      <c r="E6214" s="14" t="s">
        <v>211</v>
      </c>
    </row>
    <row r="6215" spans="1:5" x14ac:dyDescent="0.2">
      <c r="A6215">
        <v>6154</v>
      </c>
      <c r="B6215" s="1354">
        <f>'Assets-Liab 5-6'!J39</f>
        <v>-17900559</v>
      </c>
      <c r="D6215" s="14" t="str">
        <f t="shared" si="96"/>
        <v>Error?</v>
      </c>
      <c r="E6215" s="14" t="s">
        <v>211</v>
      </c>
    </row>
    <row r="6216" spans="1:5" x14ac:dyDescent="0.2">
      <c r="A6216">
        <v>6155</v>
      </c>
      <c r="B6216" s="1354">
        <f>'Assets-Liab 5-6'!J41</f>
        <v>6144484</v>
      </c>
      <c r="D6216" s="14" t="str">
        <f t="shared" si="96"/>
        <v>Error?</v>
      </c>
      <c r="E6216" s="14" t="s">
        <v>211</v>
      </c>
    </row>
    <row r="6217" spans="1:5" x14ac:dyDescent="0.2">
      <c r="A6217">
        <v>6156</v>
      </c>
      <c r="B6217" s="1354">
        <f>'Assets-Liab 5-6'!J4</f>
        <v>0</v>
      </c>
      <c r="D6217" s="14" t="str">
        <f t="shared" si="96"/>
        <v>Error?</v>
      </c>
      <c r="E6217" s="14" t="s">
        <v>211</v>
      </c>
    </row>
    <row r="6218" spans="1:5" x14ac:dyDescent="0.2">
      <c r="A6218">
        <v>6157</v>
      </c>
      <c r="B6218" s="1354">
        <f>'Assets-Liab 5-6'!J5</f>
        <v>0</v>
      </c>
      <c r="D6218" s="14" t="str">
        <f t="shared" si="96"/>
        <v>Error?</v>
      </c>
      <c r="E6218" s="14" t="s">
        <v>211</v>
      </c>
    </row>
    <row r="6219" spans="1:5" x14ac:dyDescent="0.2">
      <c r="A6219">
        <v>6158</v>
      </c>
      <c r="B6219" s="1354">
        <f>'Assets-Liab 5-6'!J6</f>
        <v>6144484</v>
      </c>
      <c r="D6219" s="14" t="str">
        <f t="shared" si="96"/>
        <v>Error?</v>
      </c>
      <c r="E6219" s="14" t="s">
        <v>211</v>
      </c>
    </row>
    <row r="6220" spans="1:5" x14ac:dyDescent="0.2">
      <c r="A6220">
        <v>6159</v>
      </c>
      <c r="B6220" s="1354">
        <f>'Acct Summary 7-8'!J4</f>
        <v>10066198</v>
      </c>
      <c r="D6220" s="14" t="str">
        <f t="shared" si="96"/>
        <v>Error?</v>
      </c>
      <c r="E6220" s="14" t="s">
        <v>211</v>
      </c>
    </row>
    <row r="6221" spans="1:5" x14ac:dyDescent="0.2">
      <c r="A6221">
        <v>6160</v>
      </c>
      <c r="B6221" s="1354">
        <f>'Acct Summary 7-8'!J6</f>
        <v>1475169</v>
      </c>
      <c r="D6221" s="14" t="str">
        <f t="shared" si="96"/>
        <v>Error?</v>
      </c>
      <c r="E6221" s="14" t="s">
        <v>211</v>
      </c>
    </row>
    <row r="6222" spans="1:5" x14ac:dyDescent="0.2">
      <c r="A6222">
        <v>6161</v>
      </c>
      <c r="B6222" s="1354">
        <f>'Acct Summary 7-8'!J7</f>
        <v>0</v>
      </c>
      <c r="D6222" s="14" t="str">
        <f t="shared" si="96"/>
        <v>Error?</v>
      </c>
      <c r="E6222" s="14" t="s">
        <v>211</v>
      </c>
    </row>
    <row r="6223" spans="1:5" x14ac:dyDescent="0.2">
      <c r="A6223">
        <v>6162</v>
      </c>
      <c r="B6223" s="1354">
        <f>'Acct Summary 7-8'!J8</f>
        <v>11541367</v>
      </c>
      <c r="D6223" s="14" t="str">
        <f t="shared" si="96"/>
        <v>Error?</v>
      </c>
      <c r="E6223" s="14" t="s">
        <v>211</v>
      </c>
    </row>
    <row r="6224" spans="1:5" x14ac:dyDescent="0.2">
      <c r="A6224">
        <v>6163</v>
      </c>
      <c r="B6224" s="1354">
        <f>'Acct Summary 7-8'!J9</f>
        <v>0</v>
      </c>
      <c r="D6224" s="14" t="str">
        <f t="shared" si="96"/>
        <v>Error?</v>
      </c>
      <c r="E6224" s="14" t="s">
        <v>211</v>
      </c>
    </row>
    <row r="6225" spans="1:5" x14ac:dyDescent="0.2">
      <c r="A6225">
        <v>6164</v>
      </c>
      <c r="B6225" s="1354">
        <f>'Acct Summary 7-8'!J10</f>
        <v>11541367</v>
      </c>
      <c r="D6225" s="14" t="str">
        <f t="shared" si="96"/>
        <v>Error?</v>
      </c>
      <c r="E6225" s="14" t="s">
        <v>211</v>
      </c>
    </row>
    <row r="6226" spans="1:5" x14ac:dyDescent="0.2">
      <c r="A6226">
        <v>6165</v>
      </c>
      <c r="B6226" s="1354">
        <f>'Acct Summary 7-8'!J16</f>
        <v>0</v>
      </c>
      <c r="D6226" s="14" t="str">
        <f t="shared" si="96"/>
        <v>Error?</v>
      </c>
      <c r="E6226" s="14" t="s">
        <v>211</v>
      </c>
    </row>
    <row r="6227" spans="1:5" x14ac:dyDescent="0.2">
      <c r="A6227">
        <v>6166</v>
      </c>
      <c r="B6227" s="1354">
        <f>'Acct Summary 7-8'!J17</f>
        <v>7545395</v>
      </c>
      <c r="D6227" s="14" t="str">
        <f t="shared" si="96"/>
        <v>Error?</v>
      </c>
      <c r="E6227" s="14" t="s">
        <v>211</v>
      </c>
    </row>
    <row r="6228" spans="1:5" x14ac:dyDescent="0.2">
      <c r="A6228">
        <v>6167</v>
      </c>
      <c r="B6228" s="1354">
        <f>'Acct Summary 7-8'!J18</f>
        <v>0</v>
      </c>
      <c r="D6228" s="14" t="str">
        <f t="shared" si="96"/>
        <v>Error?</v>
      </c>
      <c r="E6228" s="14" t="s">
        <v>211</v>
      </c>
    </row>
    <row r="6229" spans="1:5" x14ac:dyDescent="0.2">
      <c r="A6229">
        <v>6168</v>
      </c>
      <c r="B6229" s="1354">
        <f>'Acct Summary 7-8'!J19</f>
        <v>7545395</v>
      </c>
      <c r="D6229" s="14" t="str">
        <f t="shared" si="96"/>
        <v>Error?</v>
      </c>
      <c r="E6229" s="14" t="s">
        <v>211</v>
      </c>
    </row>
    <row r="6230" spans="1:5" x14ac:dyDescent="0.2">
      <c r="A6230">
        <v>6169</v>
      </c>
      <c r="B6230" s="1354">
        <f>'Acct Summary 7-8'!J20</f>
        <v>3995972</v>
      </c>
      <c r="D6230" s="14" t="str">
        <f t="shared" si="96"/>
        <v>Error?</v>
      </c>
      <c r="E6230" s="14" t="s">
        <v>211</v>
      </c>
    </row>
    <row r="6231" spans="1:5" x14ac:dyDescent="0.2">
      <c r="A6231">
        <v>6170</v>
      </c>
      <c r="B6231" s="1354">
        <f>'Acct Summary 7-8'!J26</f>
        <v>0</v>
      </c>
      <c r="D6231" s="14" t="str">
        <f t="shared" si="96"/>
        <v>Error?</v>
      </c>
      <c r="E6231" s="14" t="s">
        <v>211</v>
      </c>
    </row>
    <row r="6232" spans="1:5" x14ac:dyDescent="0.2">
      <c r="A6232">
        <v>6171</v>
      </c>
      <c r="B6232" s="1354">
        <f>'Acct Summary 7-8'!J28</f>
        <v>0</v>
      </c>
      <c r="D6232" s="14" t="str">
        <f t="shared" si="96"/>
        <v>Error?</v>
      </c>
      <c r="E6232" s="14" t="s">
        <v>211</v>
      </c>
    </row>
    <row r="6233" spans="1:5" x14ac:dyDescent="0.2">
      <c r="A6233">
        <v>6172</v>
      </c>
      <c r="B6233" s="1354">
        <f>'Acct Summary 7-8'!J33</f>
        <v>0</v>
      </c>
      <c r="D6233" s="14" t="str">
        <f t="shared" si="96"/>
        <v>Error?</v>
      </c>
      <c r="E6233" s="14" t="s">
        <v>211</v>
      </c>
    </row>
    <row r="6234" spans="1:5" x14ac:dyDescent="0.2">
      <c r="A6234">
        <v>6173</v>
      </c>
      <c r="B6234" s="1354">
        <f>'Acct Summary 7-8'!J34</f>
        <v>0</v>
      </c>
      <c r="D6234" s="14" t="str">
        <f t="shared" si="96"/>
        <v>Error?</v>
      </c>
      <c r="E6234" s="14" t="s">
        <v>211</v>
      </c>
    </row>
    <row r="6235" spans="1:5" x14ac:dyDescent="0.2">
      <c r="A6235">
        <v>6174</v>
      </c>
      <c r="B6235" s="1354">
        <f>'Acct Summary 7-8'!J35</f>
        <v>0</v>
      </c>
      <c r="D6235" s="14" t="str">
        <f t="shared" si="96"/>
        <v>Error?</v>
      </c>
      <c r="E6235" s="14" t="s">
        <v>211</v>
      </c>
    </row>
    <row r="6236" spans="1:5" x14ac:dyDescent="0.2">
      <c r="A6236">
        <v>6175</v>
      </c>
      <c r="B6236" s="1354">
        <f>'Acct Summary 7-8'!J36</f>
        <v>0</v>
      </c>
      <c r="D6236" s="14" t="str">
        <f t="shared" si="96"/>
        <v>Error?</v>
      </c>
      <c r="E6236" s="14" t="s">
        <v>211</v>
      </c>
    </row>
    <row r="6237" spans="1:5" x14ac:dyDescent="0.2">
      <c r="A6237">
        <v>6176</v>
      </c>
      <c r="B6237" s="1354">
        <f>'Acct Summary 7-8'!J43</f>
        <v>0</v>
      </c>
      <c r="D6237" s="14" t="str">
        <f t="shared" si="96"/>
        <v>Error?</v>
      </c>
      <c r="E6237" s="14" t="s">
        <v>211</v>
      </c>
    </row>
    <row r="6238" spans="1:5" x14ac:dyDescent="0.2">
      <c r="A6238">
        <v>6177</v>
      </c>
      <c r="B6238" s="1354">
        <f>'Acct Summary 7-8'!J44</f>
        <v>0</v>
      </c>
      <c r="D6238" s="14" t="str">
        <f t="shared" si="96"/>
        <v>Error?</v>
      </c>
      <c r="E6238" s="14" t="s">
        <v>211</v>
      </c>
    </row>
    <row r="6239" spans="1:5" x14ac:dyDescent="0.2">
      <c r="A6239">
        <v>6178</v>
      </c>
      <c r="B6239" s="1354">
        <f>'Acct Summary 7-8'!J50</f>
        <v>0</v>
      </c>
      <c r="D6239" s="14" t="str">
        <f t="shared" si="96"/>
        <v>Error?</v>
      </c>
      <c r="E6239" s="14" t="s">
        <v>211</v>
      </c>
    </row>
    <row r="6240" spans="1:5" x14ac:dyDescent="0.2">
      <c r="A6240">
        <v>6179</v>
      </c>
      <c r="B6240" s="1354">
        <f>'Acct Summary 7-8'!C54</f>
        <v>0</v>
      </c>
      <c r="D6240" s="14" t="str">
        <f t="shared" si="96"/>
        <v>Error?</v>
      </c>
      <c r="E6240" s="14" t="s">
        <v>211</v>
      </c>
    </row>
    <row r="6241" spans="1:5" x14ac:dyDescent="0.2">
      <c r="A6241">
        <v>6180</v>
      </c>
      <c r="B6241" s="1354">
        <f>'Acct Summary 7-8'!D54</f>
        <v>0</v>
      </c>
      <c r="D6241" s="14" t="str">
        <f t="shared" si="96"/>
        <v>Error?</v>
      </c>
      <c r="E6241" s="14" t="s">
        <v>211</v>
      </c>
    </row>
    <row r="6242" spans="1:5" x14ac:dyDescent="0.2">
      <c r="A6242">
        <v>6181</v>
      </c>
      <c r="B6242" s="1354">
        <f>'Acct Summary 7-8'!H54</f>
        <v>0</v>
      </c>
      <c r="D6242" s="14" t="str">
        <f t="shared" si="96"/>
        <v>Error?</v>
      </c>
      <c r="E6242" s="14" t="s">
        <v>211</v>
      </c>
    </row>
    <row r="6243" spans="1:5" x14ac:dyDescent="0.2">
      <c r="A6243">
        <v>6182</v>
      </c>
      <c r="B6243" s="1354">
        <f>'Acct Summary 7-8'!C58</f>
        <v>0</v>
      </c>
      <c r="D6243" s="14" t="str">
        <f t="shared" si="96"/>
        <v>Error?</v>
      </c>
      <c r="E6243" s="14" t="s">
        <v>211</v>
      </c>
    </row>
    <row r="6244" spans="1:5" x14ac:dyDescent="0.2">
      <c r="A6244">
        <v>6183</v>
      </c>
      <c r="B6244" s="1354">
        <f>'Acct Summary 7-8'!D58</f>
        <v>0</v>
      </c>
      <c r="D6244" s="14" t="str">
        <f t="shared" si="96"/>
        <v>Error?</v>
      </c>
      <c r="E6244" s="14" t="s">
        <v>211</v>
      </c>
    </row>
    <row r="6245" spans="1:5" x14ac:dyDescent="0.2">
      <c r="A6245">
        <v>6184</v>
      </c>
      <c r="B6245" s="1354">
        <f>'Acct Summary 7-8'!H58</f>
        <v>0</v>
      </c>
      <c r="D6245" s="14" t="str">
        <f t="shared" si="96"/>
        <v>Error?</v>
      </c>
      <c r="E6245" s="14" t="s">
        <v>211</v>
      </c>
    </row>
    <row r="6246" spans="1:5" x14ac:dyDescent="0.2">
      <c r="A6246">
        <v>6185</v>
      </c>
      <c r="B6246" s="1354">
        <f>'Acct Summary 7-8'!C62</f>
        <v>0</v>
      </c>
      <c r="D6246" s="14" t="str">
        <f t="shared" si="96"/>
        <v>Error?</v>
      </c>
      <c r="E6246" s="14" t="s">
        <v>211</v>
      </c>
    </row>
    <row r="6247" spans="1:5" x14ac:dyDescent="0.2">
      <c r="A6247">
        <v>6186</v>
      </c>
      <c r="B6247" s="1354">
        <f>'Acct Summary 7-8'!D62</f>
        <v>0</v>
      </c>
      <c r="D6247" s="14" t="str">
        <f t="shared" si="96"/>
        <v>Error?</v>
      </c>
      <c r="E6247" s="14" t="s">
        <v>211</v>
      </c>
    </row>
    <row r="6248" spans="1:5" x14ac:dyDescent="0.2">
      <c r="A6248">
        <v>6187</v>
      </c>
      <c r="B6248" s="1354">
        <f>'Acct Summary 7-8'!C66</f>
        <v>0</v>
      </c>
      <c r="D6248" s="14" t="str">
        <f t="shared" si="96"/>
        <v>Error?</v>
      </c>
      <c r="E6248" s="14" t="s">
        <v>211</v>
      </c>
    </row>
    <row r="6249" spans="1:5" x14ac:dyDescent="0.2">
      <c r="A6249">
        <v>6188</v>
      </c>
      <c r="B6249" s="1354">
        <f>'Acct Summary 7-8'!D66</f>
        <v>0</v>
      </c>
      <c r="D6249" s="14" t="str">
        <f t="shared" si="96"/>
        <v>Error?</v>
      </c>
      <c r="E6249" s="14" t="s">
        <v>211</v>
      </c>
    </row>
    <row r="6250" spans="1:5" x14ac:dyDescent="0.2">
      <c r="A6250">
        <v>6189</v>
      </c>
      <c r="B6250" s="1354">
        <f>'Acct Summary 7-8'!C70</f>
        <v>0</v>
      </c>
      <c r="D6250" s="14" t="str">
        <f t="shared" si="96"/>
        <v>Error?</v>
      </c>
      <c r="E6250" s="14" t="s">
        <v>211</v>
      </c>
    </row>
    <row r="6251" spans="1:5" x14ac:dyDescent="0.2">
      <c r="A6251">
        <v>6190</v>
      </c>
      <c r="B6251" s="1354">
        <f>'Acct Summary 7-8'!D70</f>
        <v>0</v>
      </c>
      <c r="D6251" s="14" t="str">
        <f t="shared" si="96"/>
        <v>Error?</v>
      </c>
      <c r="E6251" s="14" t="s">
        <v>211</v>
      </c>
    </row>
    <row r="6252" spans="1:5" x14ac:dyDescent="0.2">
      <c r="A6252">
        <v>6191</v>
      </c>
      <c r="B6252" s="1354">
        <f>'Acct Summary 7-8'!C74</f>
        <v>0</v>
      </c>
      <c r="D6252" s="14" t="str">
        <f t="shared" si="96"/>
        <v>Error?</v>
      </c>
      <c r="E6252" s="14" t="s">
        <v>211</v>
      </c>
    </row>
    <row r="6253" spans="1:5" x14ac:dyDescent="0.2">
      <c r="A6253">
        <v>6192</v>
      </c>
      <c r="B6253" s="1354">
        <f>'Acct Summary 7-8'!D74</f>
        <v>0</v>
      </c>
      <c r="D6253" s="14" t="str">
        <f t="shared" si="96"/>
        <v>Error?</v>
      </c>
      <c r="E6253" s="14" t="s">
        <v>211</v>
      </c>
    </row>
    <row r="6254" spans="1:5" x14ac:dyDescent="0.2">
      <c r="A6254">
        <v>6193</v>
      </c>
      <c r="B6254" s="1354">
        <f>'Acct Summary 7-8'!F74</f>
        <v>0</v>
      </c>
      <c r="D6254" s="14" t="str">
        <f t="shared" si="96"/>
        <v>Error?</v>
      </c>
      <c r="E6254" s="14" t="s">
        <v>211</v>
      </c>
    </row>
    <row r="6255" spans="1:5" x14ac:dyDescent="0.2">
      <c r="A6255">
        <v>6194</v>
      </c>
      <c r="B6255" s="1354">
        <f>'Acct Summary 7-8'!G74</f>
        <v>0</v>
      </c>
      <c r="D6255" s="14" t="str">
        <f t="shared" si="96"/>
        <v>Error?</v>
      </c>
      <c r="E6255" s="14" t="s">
        <v>211</v>
      </c>
    </row>
    <row r="6256" spans="1:5" x14ac:dyDescent="0.2">
      <c r="A6256">
        <v>6195</v>
      </c>
      <c r="B6256" s="1354">
        <f>'Acct Summary 7-8'!H74</f>
        <v>0</v>
      </c>
      <c r="D6256" s="14" t="str">
        <f t="shared" si="96"/>
        <v>Error?</v>
      </c>
      <c r="E6256" s="14" t="s">
        <v>211</v>
      </c>
    </row>
    <row r="6257" spans="1:5" x14ac:dyDescent="0.2">
      <c r="A6257">
        <v>6196</v>
      </c>
      <c r="B6257" s="1354">
        <f>'Acct Summary 7-8'!K74</f>
        <v>0</v>
      </c>
      <c r="D6257" s="14" t="str">
        <f t="shared" si="96"/>
        <v>Error?</v>
      </c>
      <c r="E6257" s="14" t="s">
        <v>211</v>
      </c>
    </row>
    <row r="6258" spans="1:5" x14ac:dyDescent="0.2">
      <c r="A6258">
        <v>6197</v>
      </c>
      <c r="B6258" s="1354">
        <f>'Acct Summary 7-8'!G75</f>
        <v>0</v>
      </c>
      <c r="D6258" s="14" t="str">
        <f t="shared" si="96"/>
        <v>Error?</v>
      </c>
      <c r="E6258" s="14" t="s">
        <v>211</v>
      </c>
    </row>
    <row r="6259" spans="1:5" x14ac:dyDescent="0.2">
      <c r="A6259">
        <v>6198</v>
      </c>
      <c r="B6259" s="1354">
        <f>'Acct Summary 7-8'!I75</f>
        <v>11284227</v>
      </c>
      <c r="D6259" s="14" t="str">
        <f t="shared" si="96"/>
        <v>Error?</v>
      </c>
      <c r="E6259" s="14" t="s">
        <v>211</v>
      </c>
    </row>
    <row r="6260" spans="1:5" x14ac:dyDescent="0.2">
      <c r="A6260">
        <v>6199</v>
      </c>
      <c r="B6260" s="1354">
        <f>'Acct Summary 7-8'!J75</f>
        <v>0</v>
      </c>
      <c r="D6260" s="14" t="str">
        <f t="shared" si="96"/>
        <v>Error?</v>
      </c>
      <c r="E6260" s="14" t="s">
        <v>211</v>
      </c>
    </row>
    <row r="6261" spans="1:5" x14ac:dyDescent="0.2">
      <c r="A6261">
        <v>6200</v>
      </c>
      <c r="B6261" s="1354">
        <f>'Acct Summary 7-8'!J76</f>
        <v>0</v>
      </c>
      <c r="D6261" s="14" t="str">
        <f t="shared" si="96"/>
        <v>Error?</v>
      </c>
      <c r="E6261" s="14" t="s">
        <v>211</v>
      </c>
    </row>
    <row r="6262" spans="1:5" x14ac:dyDescent="0.2">
      <c r="A6262">
        <v>6201</v>
      </c>
      <c r="B6262" s="1354">
        <f>'Acct Summary 7-8'!J77</f>
        <v>0</v>
      </c>
      <c r="D6262" s="14" t="str">
        <f t="shared" si="96"/>
        <v>Error?</v>
      </c>
      <c r="E6262" s="14" t="s">
        <v>211</v>
      </c>
    </row>
    <row r="6263" spans="1:5" x14ac:dyDescent="0.2">
      <c r="A6263">
        <v>6202</v>
      </c>
      <c r="B6263" s="1354">
        <f>'Acct Summary 7-8'!J78</f>
        <v>3995972</v>
      </c>
      <c r="D6263" s="14" t="str">
        <f t="shared" si="96"/>
        <v>Error?</v>
      </c>
      <c r="E6263" s="14" t="s">
        <v>211</v>
      </c>
    </row>
    <row r="6264" spans="1:5" x14ac:dyDescent="0.2">
      <c r="A6264">
        <v>6203</v>
      </c>
      <c r="B6264" s="1354">
        <f>'Acct Summary 7-8'!J79</f>
        <v>-21896531</v>
      </c>
      <c r="D6264" s="14" t="str">
        <f t="shared" si="96"/>
        <v>Error?</v>
      </c>
      <c r="E6264" s="14" t="s">
        <v>211</v>
      </c>
    </row>
    <row r="6265" spans="1:5" x14ac:dyDescent="0.2">
      <c r="A6265">
        <v>6204</v>
      </c>
      <c r="B6265" s="1354">
        <f>'Acct Summary 7-8'!J80</f>
        <v>0</v>
      </c>
      <c r="D6265" s="14" t="str">
        <f t="shared" si="96"/>
        <v>Error?</v>
      </c>
      <c r="E6265" s="14" t="s">
        <v>211</v>
      </c>
    </row>
    <row r="6266" spans="1:5" x14ac:dyDescent="0.2">
      <c r="A6266">
        <v>6205</v>
      </c>
      <c r="B6266" s="1354">
        <f>'Acct Summary 7-8'!J81</f>
        <v>-17900559</v>
      </c>
      <c r="D6266" s="14" t="str">
        <f t="shared" si="96"/>
        <v>Error?</v>
      </c>
      <c r="E6266" s="14" t="s">
        <v>211</v>
      </c>
    </row>
    <row r="6267" spans="1:5" x14ac:dyDescent="0.2">
      <c r="A6267">
        <v>6206</v>
      </c>
      <c r="B6267" s="1354">
        <f>'Acct Summary 7-8'!C82</f>
        <v>4252479</v>
      </c>
      <c r="D6267" s="14" t="str">
        <f t="shared" si="96"/>
        <v>Error?</v>
      </c>
      <c r="E6267" s="14" t="s">
        <v>211</v>
      </c>
    </row>
    <row r="6268" spans="1:5" x14ac:dyDescent="0.2">
      <c r="A6268">
        <v>6207</v>
      </c>
      <c r="B6268" s="1354">
        <f>'Acct Summary 7-8'!D82</f>
        <v>266517</v>
      </c>
      <c r="D6268" s="14" t="str">
        <f t="shared" si="96"/>
        <v>Error?</v>
      </c>
      <c r="E6268" s="14" t="s">
        <v>211</v>
      </c>
    </row>
    <row r="6269" spans="1:5" x14ac:dyDescent="0.2">
      <c r="A6269">
        <v>6208</v>
      </c>
      <c r="B6269" s="1354">
        <f>'Acct Summary 7-8'!E82</f>
        <v>-214890</v>
      </c>
      <c r="D6269" s="14" t="str">
        <f t="shared" si="96"/>
        <v>Error?</v>
      </c>
      <c r="E6269" s="14" t="s">
        <v>211</v>
      </c>
    </row>
    <row r="6270" spans="1:5" x14ac:dyDescent="0.2">
      <c r="A6270">
        <v>6209</v>
      </c>
      <c r="B6270" s="1354">
        <f>'Acct Summary 7-8'!F82</f>
        <v>5006644</v>
      </c>
      <c r="D6270" s="14" t="str">
        <f t="shared" si="96"/>
        <v>Error?</v>
      </c>
      <c r="E6270" s="14" t="s">
        <v>211</v>
      </c>
    </row>
    <row r="6271" spans="1:5" x14ac:dyDescent="0.2">
      <c r="A6271">
        <v>6210</v>
      </c>
      <c r="B6271" s="1354">
        <f>'Acct Summary 7-8'!G82</f>
        <v>1278973</v>
      </c>
      <c r="D6271" s="14" t="str">
        <f t="shared" ref="D6271:D6334" si="97">IF(ISBLANK(B6271),"OK",IF(A6271-B6271=0,"OK","Error?"))</f>
        <v>Error?</v>
      </c>
      <c r="E6271" s="14" t="s">
        <v>211</v>
      </c>
    </row>
    <row r="6272" spans="1:5" x14ac:dyDescent="0.2">
      <c r="A6272">
        <v>6211</v>
      </c>
      <c r="B6272" s="1354">
        <f>'Acct Summary 7-8'!H82</f>
        <v>446108</v>
      </c>
      <c r="D6272" s="14" t="str">
        <f t="shared" si="97"/>
        <v>Error?</v>
      </c>
      <c r="E6272" s="14" t="s">
        <v>211</v>
      </c>
    </row>
    <row r="6273" spans="1:5" x14ac:dyDescent="0.2">
      <c r="A6273">
        <v>6212</v>
      </c>
      <c r="B6273" s="1354">
        <f>'Acct Summary 7-8'!I82</f>
        <v>32497027</v>
      </c>
      <c r="D6273" s="14" t="str">
        <f t="shared" si="97"/>
        <v>Error?</v>
      </c>
      <c r="E6273" s="14" t="s">
        <v>211</v>
      </c>
    </row>
    <row r="6274" spans="1:5" x14ac:dyDescent="0.2">
      <c r="A6274">
        <v>6213</v>
      </c>
      <c r="B6274" s="1354">
        <f>'Acct Summary 7-8'!J82</f>
        <v>3995972</v>
      </c>
      <c r="D6274" s="14" t="str">
        <f t="shared" si="97"/>
        <v>Error?</v>
      </c>
      <c r="E6274" s="14" t="s">
        <v>211</v>
      </c>
    </row>
    <row r="6275" spans="1:5" x14ac:dyDescent="0.2">
      <c r="A6275">
        <v>6214</v>
      </c>
      <c r="B6275" s="1354">
        <f>'Acct Summary 7-8'!K82</f>
        <v>-311974</v>
      </c>
      <c r="D6275" s="14" t="str">
        <f t="shared" si="97"/>
        <v>Error?</v>
      </c>
      <c r="E6275" s="14" t="s">
        <v>211</v>
      </c>
    </row>
    <row r="6276" spans="1:5" x14ac:dyDescent="0.2">
      <c r="A6276">
        <v>6215</v>
      </c>
      <c r="B6276" s="1354">
        <f>'Acct Summary 7-8'!C83</f>
        <v>4.5540777638561354E-2</v>
      </c>
      <c r="D6276" s="14" t="str">
        <f t="shared" si="97"/>
        <v>Error?</v>
      </c>
      <c r="E6276" s="14" t="s">
        <v>211</v>
      </c>
    </row>
    <row r="6277" spans="1:5" x14ac:dyDescent="0.2">
      <c r="A6277">
        <v>6216</v>
      </c>
      <c r="B6277" s="1354">
        <f>'Acct Summary 7-8'!D83</f>
        <v>5.5756053016126385E-2</v>
      </c>
      <c r="D6277" s="14" t="str">
        <f t="shared" si="97"/>
        <v>Error?</v>
      </c>
      <c r="E6277" s="14" t="s">
        <v>211</v>
      </c>
    </row>
    <row r="6278" spans="1:5" x14ac:dyDescent="0.2">
      <c r="A6278">
        <v>6217</v>
      </c>
      <c r="B6278" s="1354">
        <f>'Acct Summary 7-8'!E83</f>
        <v>-8.9757281924452269E-3</v>
      </c>
      <c r="D6278" s="14" t="str">
        <f t="shared" si="97"/>
        <v>Error?</v>
      </c>
      <c r="E6278" s="14" t="s">
        <v>211</v>
      </c>
    </row>
    <row r="6279" spans="1:5" x14ac:dyDescent="0.2">
      <c r="A6279">
        <v>6218</v>
      </c>
      <c r="B6279" s="1354">
        <f>'Acct Summary 7-8'!F83</f>
        <v>-0.48960227718896482</v>
      </c>
      <c r="D6279" s="14" t="str">
        <f t="shared" si="97"/>
        <v>Error?</v>
      </c>
      <c r="E6279" s="14" t="s">
        <v>211</v>
      </c>
    </row>
    <row r="6280" spans="1:5" x14ac:dyDescent="0.2">
      <c r="A6280">
        <v>6219</v>
      </c>
      <c r="B6280" s="1354">
        <f>'Acct Summary 7-8'!G83</f>
        <v>1.5227953827012031</v>
      </c>
      <c r="D6280" s="14" t="str">
        <f t="shared" si="97"/>
        <v>Error?</v>
      </c>
      <c r="E6280" s="14" t="s">
        <v>211</v>
      </c>
    </row>
    <row r="6281" spans="1:5" x14ac:dyDescent="0.2">
      <c r="A6281">
        <v>6220</v>
      </c>
      <c r="B6281" s="1354">
        <f>'Acct Summary 7-8'!H83</f>
        <v>0.10356322129932949</v>
      </c>
      <c r="D6281" s="14" t="str">
        <f t="shared" si="97"/>
        <v>Error?</v>
      </c>
      <c r="E6281" s="14" t="s">
        <v>211</v>
      </c>
    </row>
    <row r="6282" spans="1:5" x14ac:dyDescent="0.2">
      <c r="A6282">
        <v>6221</v>
      </c>
      <c r="B6282" s="1354">
        <f>'Acct Summary 7-8'!I83</f>
        <v>0.26091550765290233</v>
      </c>
      <c r="D6282" s="14" t="str">
        <f t="shared" si="97"/>
        <v>Error?</v>
      </c>
      <c r="E6282" s="14" t="s">
        <v>211</v>
      </c>
    </row>
    <row r="6283" spans="1:5" x14ac:dyDescent="0.2">
      <c r="A6283">
        <v>6222</v>
      </c>
      <c r="B6283" s="1354">
        <f>'Acct Summary 7-8'!J83</f>
        <v>-0.22323168790427159</v>
      </c>
      <c r="D6283" s="14" t="str">
        <f t="shared" si="97"/>
        <v>Error?</v>
      </c>
      <c r="E6283" s="14" t="s">
        <v>211</v>
      </c>
    </row>
    <row r="6284" spans="1:5" x14ac:dyDescent="0.2">
      <c r="A6284">
        <v>6223</v>
      </c>
      <c r="B6284" s="1354">
        <f>'Acct Summary 7-8'!K83</f>
        <v>0.25753199400032523</v>
      </c>
      <c r="D6284" s="14" t="str">
        <f t="shared" si="97"/>
        <v>Error?</v>
      </c>
      <c r="E6284" s="14" t="s">
        <v>211</v>
      </c>
    </row>
    <row r="6285" spans="1:5" x14ac:dyDescent="0.2">
      <c r="A6285">
        <v>6224</v>
      </c>
      <c r="B6285" s="1354">
        <f>'Acct Summary 7-8'!E37</f>
        <v>370014</v>
      </c>
      <c r="D6285" s="14" t="str">
        <f t="shared" si="97"/>
        <v>Error?</v>
      </c>
      <c r="E6285" s="14" t="s">
        <v>211</v>
      </c>
    </row>
    <row r="6286" spans="1:5" x14ac:dyDescent="0.2">
      <c r="A6286">
        <v>6225</v>
      </c>
      <c r="B6286" s="1354">
        <f>'Acct Summary 7-8'!E38</f>
        <v>17632</v>
      </c>
      <c r="D6286" s="14" t="str">
        <f t="shared" si="97"/>
        <v>Error?</v>
      </c>
      <c r="E6286" s="14" t="s">
        <v>211</v>
      </c>
    </row>
    <row r="6287" spans="1:5" x14ac:dyDescent="0.2">
      <c r="A6287">
        <v>6226</v>
      </c>
      <c r="B6287" s="1354">
        <f>'Acct Summary 7-8'!E39</f>
        <v>610521</v>
      </c>
      <c r="D6287" s="14" t="str">
        <f t="shared" si="97"/>
        <v>Error?</v>
      </c>
      <c r="E6287" s="14" t="s">
        <v>211</v>
      </c>
    </row>
    <row r="6288" spans="1:5" x14ac:dyDescent="0.2">
      <c r="A6288">
        <v>6227</v>
      </c>
      <c r="B6288" s="1354">
        <f>'Acct Summary 7-8'!E40</f>
        <v>29296</v>
      </c>
      <c r="D6288" s="14" t="str">
        <f t="shared" si="97"/>
        <v>Error?</v>
      </c>
      <c r="E6288" s="14" t="s">
        <v>211</v>
      </c>
    </row>
    <row r="6289" spans="1:5" x14ac:dyDescent="0.2">
      <c r="A6289">
        <v>6228</v>
      </c>
      <c r="B6289" s="1354">
        <f>'Acct Summary 7-8'!H41</f>
        <v>0</v>
      </c>
      <c r="D6289" s="14" t="str">
        <f t="shared" si="97"/>
        <v>Error?</v>
      </c>
      <c r="E6289" s="14" t="s">
        <v>211</v>
      </c>
    </row>
    <row r="6290" spans="1:5" x14ac:dyDescent="0.2">
      <c r="A6290">
        <v>6229</v>
      </c>
      <c r="B6290" s="1354">
        <f>'Acct Summary 7-8'!C42</f>
        <v>0</v>
      </c>
      <c r="D6290" s="14" t="str">
        <f t="shared" si="97"/>
        <v>Error?</v>
      </c>
      <c r="E6290" s="14" t="s">
        <v>211</v>
      </c>
    </row>
    <row r="6291" spans="1:5" x14ac:dyDescent="0.2">
      <c r="A6291">
        <v>6230</v>
      </c>
      <c r="B6291" s="1354">
        <f>'Acct Summary 7-8'!D42</f>
        <v>0</v>
      </c>
      <c r="D6291" s="14" t="str">
        <f t="shared" si="97"/>
        <v>Error?</v>
      </c>
      <c r="E6291" s="14" t="s">
        <v>211</v>
      </c>
    </row>
    <row r="6292" spans="1:5" x14ac:dyDescent="0.2">
      <c r="A6292">
        <v>6231</v>
      </c>
      <c r="B6292" s="1354">
        <f>'Acct Summary 7-8'!E42</f>
        <v>0</v>
      </c>
      <c r="D6292" s="14" t="str">
        <f t="shared" si="97"/>
        <v>Error?</v>
      </c>
      <c r="E6292" s="14" t="s">
        <v>211</v>
      </c>
    </row>
    <row r="6293" spans="1:5" x14ac:dyDescent="0.2">
      <c r="A6293">
        <v>6232</v>
      </c>
      <c r="B6293" s="1354">
        <f>'Acct Summary 7-8'!F42</f>
        <v>0</v>
      </c>
      <c r="D6293" s="14" t="str">
        <f t="shared" si="97"/>
        <v>Error?</v>
      </c>
      <c r="E6293" s="14" t="s">
        <v>211</v>
      </c>
    </row>
    <row r="6294" spans="1:5" x14ac:dyDescent="0.2">
      <c r="A6294">
        <v>6233</v>
      </c>
      <c r="B6294" s="1354">
        <f>'Acct Summary 7-8'!G42</f>
        <v>0</v>
      </c>
      <c r="D6294" s="14" t="str">
        <f t="shared" si="97"/>
        <v>Error?</v>
      </c>
      <c r="E6294" s="14" t="s">
        <v>211</v>
      </c>
    </row>
    <row r="6295" spans="1:5" x14ac:dyDescent="0.2">
      <c r="A6295">
        <v>6234</v>
      </c>
      <c r="B6295" s="1354">
        <f>'Acct Summary 7-8'!H42</f>
        <v>0</v>
      </c>
      <c r="D6295" s="14" t="str">
        <f t="shared" si="97"/>
        <v>Error?</v>
      </c>
      <c r="E6295" s="14" t="s">
        <v>211</v>
      </c>
    </row>
    <row r="6296" spans="1:5" x14ac:dyDescent="0.2">
      <c r="A6296">
        <v>6235</v>
      </c>
      <c r="B6296" s="1354">
        <f>'Acct Summary 7-8'!K42</f>
        <v>0</v>
      </c>
      <c r="D6296" s="14" t="str">
        <f t="shared" si="97"/>
        <v>Error?</v>
      </c>
      <c r="E6296" s="14" t="s">
        <v>211</v>
      </c>
    </row>
    <row r="6297" spans="1:5" x14ac:dyDescent="0.2">
      <c r="A6297">
        <v>6236</v>
      </c>
      <c r="B6297" s="1354">
        <f>'Assets-Liab 5-6'!M15</f>
        <v>0</v>
      </c>
      <c r="D6297" s="14" t="str">
        <f t="shared" si="97"/>
        <v>Error?</v>
      </c>
      <c r="E6297" s="14" t="s">
        <v>211</v>
      </c>
    </row>
    <row r="6298" spans="1:5" x14ac:dyDescent="0.2">
      <c r="A6298">
        <v>6237</v>
      </c>
      <c r="B6298" s="1354">
        <f>'Revenues 9-14'!J5</f>
        <v>10066101</v>
      </c>
      <c r="D6298" s="14" t="str">
        <f t="shared" si="97"/>
        <v>Error?</v>
      </c>
      <c r="E6298" s="14" t="s">
        <v>211</v>
      </c>
    </row>
    <row r="6299" spans="1:5" x14ac:dyDescent="0.2">
      <c r="A6299">
        <v>6238</v>
      </c>
      <c r="B6299" s="1354">
        <f>'Revenues 9-14'!H7</f>
        <v>0</v>
      </c>
      <c r="D6299" s="14" t="str">
        <f t="shared" si="97"/>
        <v>Error?</v>
      </c>
      <c r="E6299" s="14" t="s">
        <v>211</v>
      </c>
    </row>
    <row r="6300" spans="1:5" x14ac:dyDescent="0.2">
      <c r="A6300">
        <v>6239</v>
      </c>
      <c r="B6300" s="1354">
        <f>'Revenues 9-14'!J11</f>
        <v>0</v>
      </c>
      <c r="D6300" s="14" t="str">
        <f t="shared" si="97"/>
        <v>Error?</v>
      </c>
      <c r="E6300" s="14" t="s">
        <v>211</v>
      </c>
    </row>
    <row r="6301" spans="1:5" x14ac:dyDescent="0.2">
      <c r="A6301">
        <v>6240</v>
      </c>
      <c r="B6301" s="1354">
        <f>'Revenues 9-14'!J12</f>
        <v>10066101</v>
      </c>
      <c r="D6301" s="14" t="str">
        <f t="shared" si="97"/>
        <v>Error?</v>
      </c>
      <c r="E6301" s="14" t="s">
        <v>211</v>
      </c>
    </row>
    <row r="6302" spans="1:5" x14ac:dyDescent="0.2">
      <c r="A6302">
        <v>6241</v>
      </c>
      <c r="B6302" s="1354">
        <f>'Revenues 9-14'!J14</f>
        <v>0</v>
      </c>
      <c r="D6302" s="14" t="str">
        <f t="shared" si="97"/>
        <v>Error?</v>
      </c>
      <c r="E6302" s="14" t="s">
        <v>211</v>
      </c>
    </row>
    <row r="6303" spans="1:5" x14ac:dyDescent="0.2">
      <c r="A6303">
        <v>6242</v>
      </c>
      <c r="B6303" s="1354">
        <f>'Revenues 9-14'!J15</f>
        <v>0</v>
      </c>
      <c r="D6303" s="14" t="str">
        <f t="shared" si="97"/>
        <v>Error?</v>
      </c>
      <c r="E6303" s="14" t="s">
        <v>211</v>
      </c>
    </row>
    <row r="6304" spans="1:5" x14ac:dyDescent="0.2">
      <c r="A6304">
        <v>6243</v>
      </c>
      <c r="B6304" s="1354">
        <f>'Revenues 9-14'!J16</f>
        <v>0</v>
      </c>
      <c r="D6304" s="14" t="str">
        <f t="shared" si="97"/>
        <v>Error?</v>
      </c>
      <c r="E6304" s="14" t="s">
        <v>211</v>
      </c>
    </row>
    <row r="6305" spans="1:5" x14ac:dyDescent="0.2">
      <c r="A6305">
        <v>6244</v>
      </c>
      <c r="B6305" s="1354">
        <f>'Revenues 9-14'!J17</f>
        <v>0</v>
      </c>
      <c r="D6305" s="14" t="str">
        <f t="shared" si="97"/>
        <v>Error?</v>
      </c>
      <c r="E6305" s="14" t="s">
        <v>211</v>
      </c>
    </row>
    <row r="6306" spans="1:5" x14ac:dyDescent="0.2">
      <c r="A6306">
        <v>6245</v>
      </c>
      <c r="B6306" s="1354">
        <f>'Revenues 9-14'!J18</f>
        <v>0</v>
      </c>
      <c r="D6306" s="14" t="str">
        <f t="shared" si="97"/>
        <v>Error?</v>
      </c>
      <c r="E6306" s="14" t="s">
        <v>211</v>
      </c>
    </row>
    <row r="6307" spans="1:5" x14ac:dyDescent="0.2">
      <c r="A6307">
        <v>6246</v>
      </c>
      <c r="B6307" s="1354">
        <f>'Revenues 9-14'!C23</f>
        <v>0</v>
      </c>
      <c r="D6307" s="14" t="str">
        <f t="shared" si="97"/>
        <v>Error?</v>
      </c>
      <c r="E6307" s="14" t="s">
        <v>211</v>
      </c>
    </row>
    <row r="6308" spans="1:5" x14ac:dyDescent="0.2">
      <c r="A6308">
        <v>6247</v>
      </c>
      <c r="B6308" s="1354">
        <f>'Revenues 9-14'!C27</f>
        <v>0</v>
      </c>
      <c r="D6308" s="14" t="str">
        <f t="shared" si="97"/>
        <v>Error?</v>
      </c>
      <c r="E6308" s="14" t="s">
        <v>211</v>
      </c>
    </row>
    <row r="6309" spans="1:5" x14ac:dyDescent="0.2">
      <c r="A6309">
        <v>6248</v>
      </c>
      <c r="B6309" s="1354">
        <f>'Revenues 9-14'!C31</f>
        <v>0</v>
      </c>
      <c r="D6309" s="14" t="str">
        <f t="shared" si="97"/>
        <v>Error?</v>
      </c>
      <c r="E6309" s="14" t="s">
        <v>211</v>
      </c>
    </row>
    <row r="6310" spans="1:5" x14ac:dyDescent="0.2">
      <c r="A6310">
        <v>6249</v>
      </c>
      <c r="B6310" s="1354">
        <f>'Revenues 9-14'!C35</f>
        <v>0</v>
      </c>
      <c r="D6310" s="14" t="str">
        <f t="shared" si="97"/>
        <v>Error?</v>
      </c>
      <c r="E6310" s="14" t="s">
        <v>211</v>
      </c>
    </row>
    <row r="6311" spans="1:5" x14ac:dyDescent="0.2">
      <c r="A6311">
        <v>6250</v>
      </c>
      <c r="B6311" s="1354">
        <f>'Revenues 9-14'!C39</f>
        <v>0</v>
      </c>
      <c r="D6311" s="14" t="str">
        <f t="shared" si="97"/>
        <v>Error?</v>
      </c>
      <c r="E6311" s="14" t="s">
        <v>211</v>
      </c>
    </row>
    <row r="6312" spans="1:5" x14ac:dyDescent="0.2">
      <c r="A6312">
        <v>6251</v>
      </c>
      <c r="B6312" s="1354">
        <f>'Revenues 9-14'!F46</f>
        <v>0</v>
      </c>
      <c r="D6312" s="14" t="str">
        <f t="shared" si="97"/>
        <v>Error?</v>
      </c>
      <c r="E6312" s="14" t="s">
        <v>211</v>
      </c>
    </row>
    <row r="6313" spans="1:5" x14ac:dyDescent="0.2">
      <c r="A6313">
        <v>6252</v>
      </c>
      <c r="B6313" s="1354">
        <f>'Revenues 9-14'!F50</f>
        <v>0</v>
      </c>
      <c r="D6313" s="14" t="str">
        <f t="shared" si="97"/>
        <v>Error?</v>
      </c>
      <c r="E6313" s="14" t="s">
        <v>211</v>
      </c>
    </row>
    <row r="6314" spans="1:5" x14ac:dyDescent="0.2">
      <c r="A6314">
        <v>6253</v>
      </c>
      <c r="B6314" s="1354">
        <f>'Revenues 9-14'!F54</f>
        <v>0</v>
      </c>
      <c r="D6314" s="14" t="str">
        <f t="shared" si="97"/>
        <v>Error?</v>
      </c>
      <c r="E6314" s="14" t="s">
        <v>211</v>
      </c>
    </row>
    <row r="6315" spans="1:5" x14ac:dyDescent="0.2">
      <c r="A6315">
        <v>6254</v>
      </c>
      <c r="B6315" s="1354">
        <f>'Revenues 9-14'!F62</f>
        <v>0</v>
      </c>
      <c r="D6315" s="14" t="str">
        <f t="shared" si="97"/>
        <v>Error?</v>
      </c>
      <c r="E6315" s="14" t="s">
        <v>211</v>
      </c>
    </row>
    <row r="6316" spans="1:5" x14ac:dyDescent="0.2">
      <c r="A6316">
        <v>6255</v>
      </c>
      <c r="B6316" s="1354">
        <f>'Revenues 9-14'!J65</f>
        <v>97</v>
      </c>
      <c r="D6316" s="14" t="str">
        <f t="shared" si="97"/>
        <v>Error?</v>
      </c>
      <c r="E6316" s="14" t="s">
        <v>211</v>
      </c>
    </row>
    <row r="6317" spans="1:5" x14ac:dyDescent="0.2">
      <c r="A6317">
        <v>6256</v>
      </c>
      <c r="B6317" s="1354">
        <f>'Revenues 9-14'!J66</f>
        <v>0</v>
      </c>
      <c r="D6317" s="14" t="str">
        <f t="shared" si="97"/>
        <v>Error?</v>
      </c>
      <c r="E6317" s="14" t="s">
        <v>211</v>
      </c>
    </row>
    <row r="6318" spans="1:5" x14ac:dyDescent="0.2">
      <c r="A6318">
        <v>6257</v>
      </c>
      <c r="B6318" s="1354">
        <f>'Revenues 9-14'!J67</f>
        <v>97</v>
      </c>
      <c r="D6318" s="14" t="str">
        <f t="shared" si="97"/>
        <v>Error?</v>
      </c>
      <c r="E6318" s="14" t="s">
        <v>211</v>
      </c>
    </row>
    <row r="6319" spans="1:5" x14ac:dyDescent="0.2">
      <c r="A6319">
        <v>6258</v>
      </c>
      <c r="B6319" s="1354">
        <f>'Revenues 9-14'!J96</f>
        <v>0</v>
      </c>
      <c r="D6319" s="14" t="str">
        <f t="shared" si="97"/>
        <v>Error?</v>
      </c>
      <c r="E6319" s="14" t="s">
        <v>211</v>
      </c>
    </row>
    <row r="6320" spans="1:5" x14ac:dyDescent="0.2">
      <c r="A6320">
        <v>6259</v>
      </c>
      <c r="B6320" s="1354">
        <f>'Revenues 9-14'!C97</f>
        <v>0</v>
      </c>
      <c r="D6320" s="14" t="str">
        <f t="shared" si="97"/>
        <v>Error?</v>
      </c>
      <c r="E6320" s="14" t="s">
        <v>211</v>
      </c>
    </row>
    <row r="6321" spans="1:5" x14ac:dyDescent="0.2">
      <c r="A6321">
        <v>6260</v>
      </c>
      <c r="B6321" s="1354">
        <f>'Revenues 9-14'!D97</f>
        <v>0</v>
      </c>
      <c r="D6321" s="14" t="str">
        <f t="shared" si="97"/>
        <v>Error?</v>
      </c>
      <c r="E6321" s="14" t="s">
        <v>211</v>
      </c>
    </row>
    <row r="6322" spans="1:5" x14ac:dyDescent="0.2">
      <c r="A6322">
        <v>6261</v>
      </c>
      <c r="B6322" s="1354">
        <f>'Revenues 9-14'!E97</f>
        <v>0</v>
      </c>
      <c r="D6322" s="14" t="str">
        <f t="shared" si="97"/>
        <v>Error?</v>
      </c>
      <c r="E6322" s="14" t="s">
        <v>211</v>
      </c>
    </row>
    <row r="6323" spans="1:5" x14ac:dyDescent="0.2">
      <c r="A6323">
        <v>6262</v>
      </c>
      <c r="B6323" s="1354">
        <f>'Revenues 9-14'!F97</f>
        <v>0</v>
      </c>
      <c r="D6323" s="14" t="str">
        <f t="shared" si="97"/>
        <v>Error?</v>
      </c>
      <c r="E6323" s="14" t="s">
        <v>211</v>
      </c>
    </row>
    <row r="6324" spans="1:5" x14ac:dyDescent="0.2">
      <c r="A6324">
        <v>6263</v>
      </c>
      <c r="B6324" s="1354">
        <f>'Revenues 9-14'!G97</f>
        <v>0</v>
      </c>
      <c r="D6324" s="14" t="str">
        <f t="shared" si="97"/>
        <v>Error?</v>
      </c>
      <c r="E6324" s="14" t="s">
        <v>211</v>
      </c>
    </row>
    <row r="6325" spans="1:5" x14ac:dyDescent="0.2">
      <c r="A6325">
        <v>6264</v>
      </c>
      <c r="B6325" s="1354">
        <f>'Revenues 9-14'!H97</f>
        <v>820530</v>
      </c>
      <c r="D6325" s="14" t="str">
        <f t="shared" si="97"/>
        <v>Error?</v>
      </c>
      <c r="E6325" s="14" t="s">
        <v>211</v>
      </c>
    </row>
    <row r="6326" spans="1:5" x14ac:dyDescent="0.2">
      <c r="A6326">
        <v>6265</v>
      </c>
      <c r="B6326" s="1354">
        <f>'Revenues 9-14'!I97</f>
        <v>0</v>
      </c>
      <c r="D6326" s="14" t="str">
        <f t="shared" si="97"/>
        <v>Error?</v>
      </c>
      <c r="E6326" s="14" t="s">
        <v>211</v>
      </c>
    </row>
    <row r="6327" spans="1:5" x14ac:dyDescent="0.2">
      <c r="A6327">
        <v>6266</v>
      </c>
      <c r="B6327" s="1354">
        <f>'Revenues 9-14'!J97</f>
        <v>0</v>
      </c>
      <c r="D6327" s="14" t="str">
        <f t="shared" si="97"/>
        <v>Error?</v>
      </c>
      <c r="E6327" s="14" t="s">
        <v>211</v>
      </c>
    </row>
    <row r="6328" spans="1:5" x14ac:dyDescent="0.2">
      <c r="A6328">
        <v>6267</v>
      </c>
      <c r="B6328" s="1354">
        <f>'Revenues 9-14'!K97</f>
        <v>0</v>
      </c>
      <c r="D6328" s="14" t="str">
        <f t="shared" si="97"/>
        <v>Error?</v>
      </c>
      <c r="E6328" s="14" t="s">
        <v>211</v>
      </c>
    </row>
    <row r="6329" spans="1:5" x14ac:dyDescent="0.2">
      <c r="A6329">
        <v>6268</v>
      </c>
      <c r="B6329" s="1354">
        <f>'Revenues 9-14'!J99</f>
        <v>0</v>
      </c>
      <c r="D6329" s="14" t="str">
        <f t="shared" si="97"/>
        <v>Error?</v>
      </c>
      <c r="E6329" s="14" t="s">
        <v>211</v>
      </c>
    </row>
    <row r="6330" spans="1:5" x14ac:dyDescent="0.2">
      <c r="A6330">
        <v>6269</v>
      </c>
      <c r="B6330" s="1354">
        <f>'Revenues 9-14'!C100</f>
        <v>0</v>
      </c>
      <c r="D6330" s="14" t="str">
        <f t="shared" si="97"/>
        <v>Error?</v>
      </c>
      <c r="E6330" s="14" t="s">
        <v>211</v>
      </c>
    </row>
    <row r="6331" spans="1:5" x14ac:dyDescent="0.2">
      <c r="A6331">
        <v>6270</v>
      </c>
      <c r="B6331" s="1354">
        <f>'Revenues 9-14'!D100</f>
        <v>0</v>
      </c>
      <c r="D6331" s="14" t="str">
        <f t="shared" si="97"/>
        <v>Error?</v>
      </c>
      <c r="E6331" s="14" t="s">
        <v>211</v>
      </c>
    </row>
    <row r="6332" spans="1:5" x14ac:dyDescent="0.2">
      <c r="A6332">
        <v>6271</v>
      </c>
      <c r="B6332" s="1354">
        <f>'Revenues 9-14'!E100</f>
        <v>0</v>
      </c>
      <c r="D6332" s="14" t="str">
        <f t="shared" si="97"/>
        <v>Error?</v>
      </c>
      <c r="E6332" s="14" t="s">
        <v>211</v>
      </c>
    </row>
    <row r="6333" spans="1:5" x14ac:dyDescent="0.2">
      <c r="A6333">
        <v>6272</v>
      </c>
      <c r="B6333" s="1354">
        <f>'Revenues 9-14'!F100</f>
        <v>0</v>
      </c>
      <c r="D6333" s="14" t="str">
        <f t="shared" si="97"/>
        <v>Error?</v>
      </c>
      <c r="E6333" s="14" t="s">
        <v>211</v>
      </c>
    </row>
    <row r="6334" spans="1:5" x14ac:dyDescent="0.2">
      <c r="A6334">
        <v>6273</v>
      </c>
      <c r="B6334" s="1354">
        <f>'Revenues 9-14'!G100</f>
        <v>0</v>
      </c>
      <c r="D6334" s="14" t="str">
        <f t="shared" si="97"/>
        <v>Error?</v>
      </c>
      <c r="E6334" s="14" t="s">
        <v>211</v>
      </c>
    </row>
    <row r="6335" spans="1:5" x14ac:dyDescent="0.2">
      <c r="A6335">
        <v>6274</v>
      </c>
      <c r="B6335" s="1354">
        <f>'Revenues 9-14'!H100</f>
        <v>0</v>
      </c>
      <c r="D6335" s="14" t="str">
        <f t="shared" ref="D6335:D6398" si="98">IF(ISBLANK(B6335),"OK",IF(A6335-B6335=0,"OK","Error?"))</f>
        <v>Error?</v>
      </c>
      <c r="E6335" s="14" t="s">
        <v>211</v>
      </c>
    </row>
    <row r="6336" spans="1:5" x14ac:dyDescent="0.2">
      <c r="A6336">
        <v>6275</v>
      </c>
      <c r="B6336" s="1354">
        <f>'Revenues 9-14'!I100</f>
        <v>0</v>
      </c>
      <c r="D6336" s="14" t="str">
        <f t="shared" si="98"/>
        <v>Error?</v>
      </c>
      <c r="E6336" s="14" t="s">
        <v>211</v>
      </c>
    </row>
    <row r="6337" spans="1:5" x14ac:dyDescent="0.2">
      <c r="A6337">
        <v>6276</v>
      </c>
      <c r="B6337" s="1354">
        <f>'Revenues 9-14'!J100</f>
        <v>0</v>
      </c>
      <c r="D6337" s="14" t="str">
        <f t="shared" si="98"/>
        <v>Error?</v>
      </c>
      <c r="E6337" s="14" t="s">
        <v>211</v>
      </c>
    </row>
    <row r="6338" spans="1:5" x14ac:dyDescent="0.2">
      <c r="A6338">
        <v>6277</v>
      </c>
      <c r="B6338" s="1354">
        <f>'Revenues 9-14'!K100</f>
        <v>0</v>
      </c>
      <c r="D6338" s="14" t="str">
        <f t="shared" si="98"/>
        <v>Error?</v>
      </c>
      <c r="E6338" s="14" t="s">
        <v>211</v>
      </c>
    </row>
    <row r="6339" spans="1:5" x14ac:dyDescent="0.2">
      <c r="A6339">
        <v>6278</v>
      </c>
      <c r="B6339" s="1354">
        <f>'Revenues 9-14'!C101</f>
        <v>0</v>
      </c>
      <c r="D6339" s="14" t="str">
        <f t="shared" si="98"/>
        <v>Error?</v>
      </c>
      <c r="E6339" s="14" t="s">
        <v>211</v>
      </c>
    </row>
    <row r="6340" spans="1:5" x14ac:dyDescent="0.2">
      <c r="A6340">
        <v>6279</v>
      </c>
      <c r="B6340" s="1354">
        <f>'Revenues 9-14'!C102</f>
        <v>0</v>
      </c>
      <c r="D6340" s="14" t="str">
        <f t="shared" si="98"/>
        <v>Error?</v>
      </c>
      <c r="E6340" s="14" t="s">
        <v>211</v>
      </c>
    </row>
    <row r="6341" spans="1:5" x14ac:dyDescent="0.2">
      <c r="A6341">
        <v>6280</v>
      </c>
      <c r="B6341" s="1354">
        <f>'Revenues 9-14'!D102</f>
        <v>0</v>
      </c>
      <c r="D6341" s="14" t="str">
        <f t="shared" si="98"/>
        <v>Error?</v>
      </c>
      <c r="E6341" s="14" t="s">
        <v>211</v>
      </c>
    </row>
    <row r="6342" spans="1:5" x14ac:dyDescent="0.2">
      <c r="A6342">
        <v>6281</v>
      </c>
      <c r="B6342" s="1354">
        <f>'Revenues 9-14'!E102</f>
        <v>0</v>
      </c>
      <c r="D6342" s="14" t="str">
        <f t="shared" si="98"/>
        <v>Error?</v>
      </c>
      <c r="E6342" s="14" t="s">
        <v>211</v>
      </c>
    </row>
    <row r="6343" spans="1:5" x14ac:dyDescent="0.2">
      <c r="A6343">
        <v>6282</v>
      </c>
      <c r="B6343" s="1354">
        <f>'Revenues 9-14'!F102</f>
        <v>0</v>
      </c>
      <c r="D6343" s="14" t="str">
        <f t="shared" si="98"/>
        <v>Error?</v>
      </c>
      <c r="E6343" s="14" t="s">
        <v>211</v>
      </c>
    </row>
    <row r="6344" spans="1:5" x14ac:dyDescent="0.2">
      <c r="A6344">
        <v>6283</v>
      </c>
      <c r="B6344" s="1354">
        <f>'Revenues 9-14'!G102</f>
        <v>0</v>
      </c>
      <c r="D6344" s="14" t="str">
        <f t="shared" si="98"/>
        <v>Error?</v>
      </c>
      <c r="E6344" s="14" t="s">
        <v>211</v>
      </c>
    </row>
    <row r="6345" spans="1:5" x14ac:dyDescent="0.2">
      <c r="A6345">
        <v>6284</v>
      </c>
      <c r="B6345" s="1354">
        <f>'Revenues 9-14'!H102</f>
        <v>0</v>
      </c>
      <c r="D6345" s="14" t="str">
        <f t="shared" si="98"/>
        <v>Error?</v>
      </c>
      <c r="E6345" s="14" t="s">
        <v>211</v>
      </c>
    </row>
    <row r="6346" spans="1:5" x14ac:dyDescent="0.2">
      <c r="A6346">
        <v>6285</v>
      </c>
      <c r="B6346" s="1354">
        <f>'Revenues 9-14'!I102</f>
        <v>0</v>
      </c>
      <c r="D6346" s="14" t="str">
        <f t="shared" si="98"/>
        <v>Error?</v>
      </c>
      <c r="E6346" s="14" t="s">
        <v>211</v>
      </c>
    </row>
    <row r="6347" spans="1:5" x14ac:dyDescent="0.2">
      <c r="A6347">
        <v>6286</v>
      </c>
      <c r="B6347" s="1354">
        <f>'Revenues 9-14'!J102</f>
        <v>0</v>
      </c>
      <c r="D6347" s="14" t="str">
        <f t="shared" si="98"/>
        <v>Error?</v>
      </c>
      <c r="E6347" s="14" t="s">
        <v>211</v>
      </c>
    </row>
    <row r="6348" spans="1:5" x14ac:dyDescent="0.2">
      <c r="A6348">
        <v>6287</v>
      </c>
      <c r="B6348" s="1354">
        <f>'Revenues 9-14'!K102</f>
        <v>0</v>
      </c>
      <c r="D6348" s="14" t="str">
        <f t="shared" si="98"/>
        <v>Error?</v>
      </c>
      <c r="E6348" s="14" t="s">
        <v>211</v>
      </c>
    </row>
    <row r="6349" spans="1:5" x14ac:dyDescent="0.2">
      <c r="A6349">
        <v>6288</v>
      </c>
      <c r="B6349" s="1354">
        <f>'Revenues 9-14'!G104</f>
        <v>0</v>
      </c>
      <c r="D6349" s="14" t="str">
        <f t="shared" si="98"/>
        <v>Error?</v>
      </c>
      <c r="E6349" s="14" t="s">
        <v>211</v>
      </c>
    </row>
    <row r="6350" spans="1:5" x14ac:dyDescent="0.2">
      <c r="A6350">
        <v>6289</v>
      </c>
      <c r="B6350" s="1354">
        <f>'Revenues 9-14'!J107</f>
        <v>0</v>
      </c>
      <c r="D6350" s="14" t="str">
        <f t="shared" si="98"/>
        <v>Error?</v>
      </c>
      <c r="E6350" s="14" t="s">
        <v>211</v>
      </c>
    </row>
    <row r="6351" spans="1:5" x14ac:dyDescent="0.2">
      <c r="A6351">
        <v>6290</v>
      </c>
      <c r="B6351" s="1354">
        <f>'Revenues 9-14'!J108</f>
        <v>0</v>
      </c>
      <c r="D6351" s="14" t="str">
        <f t="shared" si="98"/>
        <v>Error?</v>
      </c>
      <c r="E6351" s="14" t="s">
        <v>211</v>
      </c>
    </row>
    <row r="6352" spans="1:5" x14ac:dyDescent="0.2">
      <c r="A6352">
        <v>6291</v>
      </c>
      <c r="B6352" s="1354">
        <f>'Revenues 9-14'!J109</f>
        <v>10066198</v>
      </c>
      <c r="D6352" s="14" t="str">
        <f t="shared" si="98"/>
        <v>Error?</v>
      </c>
      <c r="E6352" s="14" t="s">
        <v>211</v>
      </c>
    </row>
    <row r="6353" spans="1:5" x14ac:dyDescent="0.2">
      <c r="A6353">
        <v>6292</v>
      </c>
      <c r="B6353" s="1354">
        <f>'Revenues 9-14'!J117</f>
        <v>1475169</v>
      </c>
      <c r="D6353" s="14" t="str">
        <f t="shared" si="98"/>
        <v>Error?</v>
      </c>
      <c r="E6353" s="14" t="s">
        <v>211</v>
      </c>
    </row>
    <row r="6354" spans="1:5" x14ac:dyDescent="0.2">
      <c r="A6354">
        <v>6293</v>
      </c>
      <c r="B6354" s="1354">
        <f>'Revenues 9-14'!J118</f>
        <v>0</v>
      </c>
      <c r="D6354" s="14" t="str">
        <f t="shared" si="98"/>
        <v>Error?</v>
      </c>
      <c r="E6354" s="14" t="s">
        <v>211</v>
      </c>
    </row>
    <row r="6355" spans="1:5" x14ac:dyDescent="0.2">
      <c r="A6355">
        <v>6294</v>
      </c>
      <c r="B6355" s="1354">
        <f>'Revenues 9-14'!J119</f>
        <v>0</v>
      </c>
      <c r="D6355" s="14" t="str">
        <f t="shared" si="98"/>
        <v>Error?</v>
      </c>
      <c r="E6355" s="14" t="s">
        <v>211</v>
      </c>
    </row>
    <row r="6356" spans="1:5" x14ac:dyDescent="0.2">
      <c r="A6356">
        <v>6295</v>
      </c>
      <c r="B6356" s="1354">
        <f>'Revenues 9-14'!J120</f>
        <v>0</v>
      </c>
      <c r="D6356" s="14" t="str">
        <f t="shared" si="98"/>
        <v>Error?</v>
      </c>
      <c r="E6356" s="14" t="s">
        <v>211</v>
      </c>
    </row>
    <row r="6357" spans="1:5" x14ac:dyDescent="0.2">
      <c r="A6357">
        <v>6296</v>
      </c>
      <c r="B6357" s="1354">
        <f>'Revenues 9-14'!J121</f>
        <v>1475169</v>
      </c>
      <c r="D6357" s="14" t="str">
        <f t="shared" si="98"/>
        <v>Error?</v>
      </c>
      <c r="E6357" s="14" t="s">
        <v>211</v>
      </c>
    </row>
    <row r="6358" spans="1:5" x14ac:dyDescent="0.2">
      <c r="A6358">
        <v>6297</v>
      </c>
      <c r="B6358" s="1354">
        <f>'Revenues 9-14'!G134</f>
        <v>0</v>
      </c>
      <c r="D6358" s="14" t="str">
        <f t="shared" si="98"/>
        <v>Error?</v>
      </c>
      <c r="E6358" s="14" t="s">
        <v>211</v>
      </c>
    </row>
    <row r="6359" spans="1:5" x14ac:dyDescent="0.2">
      <c r="A6359">
        <v>6298</v>
      </c>
      <c r="B6359" s="1354">
        <f>'Revenues 9-14'!C136</f>
        <v>0</v>
      </c>
      <c r="D6359" s="14" t="str">
        <f t="shared" si="98"/>
        <v>Error?</v>
      </c>
      <c r="E6359" s="14" t="s">
        <v>211</v>
      </c>
    </row>
    <row r="6360" spans="1:5" x14ac:dyDescent="0.2">
      <c r="A6360">
        <v>6299</v>
      </c>
      <c r="B6360" s="1354">
        <f>'Revenues 9-14'!D136</f>
        <v>0</v>
      </c>
      <c r="D6360" s="14" t="str">
        <f t="shared" si="98"/>
        <v>Error?</v>
      </c>
      <c r="E6360" s="14" t="s">
        <v>211</v>
      </c>
    </row>
    <row r="6361" spans="1:5" x14ac:dyDescent="0.2">
      <c r="A6361">
        <v>6300</v>
      </c>
      <c r="B6361" s="1354">
        <f>'Revenues 9-14'!G136</f>
        <v>0</v>
      </c>
      <c r="D6361" s="14" t="str">
        <f t="shared" si="98"/>
        <v>Error?</v>
      </c>
      <c r="E6361" s="14" t="s">
        <v>211</v>
      </c>
    </row>
    <row r="6362" spans="1:5" x14ac:dyDescent="0.2">
      <c r="A6362">
        <v>6301</v>
      </c>
      <c r="B6362" s="1354">
        <f>'Revenues 9-14'!C137</f>
        <v>0</v>
      </c>
      <c r="D6362" s="14" t="str">
        <f t="shared" si="98"/>
        <v>Error?</v>
      </c>
      <c r="E6362" s="14" t="s">
        <v>211</v>
      </c>
    </row>
    <row r="6363" spans="1:5" x14ac:dyDescent="0.2">
      <c r="A6363">
        <v>6302</v>
      </c>
      <c r="B6363" s="1354">
        <f>'Revenues 9-14'!D137</f>
        <v>0</v>
      </c>
      <c r="D6363" s="14" t="str">
        <f t="shared" si="98"/>
        <v>Error?</v>
      </c>
      <c r="E6363" s="14" t="s">
        <v>211</v>
      </c>
    </row>
    <row r="6364" spans="1:5" x14ac:dyDescent="0.2">
      <c r="A6364">
        <v>6303</v>
      </c>
      <c r="B6364" s="1354">
        <f>'Revenues 9-14'!G137</f>
        <v>0</v>
      </c>
      <c r="D6364" s="14" t="str">
        <f t="shared" si="98"/>
        <v>Error?</v>
      </c>
      <c r="E6364" s="14" t="s">
        <v>211</v>
      </c>
    </row>
    <row r="6365" spans="1:5" x14ac:dyDescent="0.2">
      <c r="A6365">
        <v>6304</v>
      </c>
      <c r="B6365" s="1354">
        <f>'Revenues 9-14'!C138</f>
        <v>0</v>
      </c>
      <c r="D6365" s="14" t="str">
        <f t="shared" si="98"/>
        <v>Error?</v>
      </c>
      <c r="E6365" s="14" t="s">
        <v>211</v>
      </c>
    </row>
    <row r="6366" spans="1:5" x14ac:dyDescent="0.2">
      <c r="A6366">
        <v>6305</v>
      </c>
      <c r="B6366" s="1354">
        <f>'Revenues 9-14'!D138</f>
        <v>0</v>
      </c>
      <c r="D6366" s="14" t="str">
        <f t="shared" si="98"/>
        <v>Error?</v>
      </c>
      <c r="E6366" s="14" t="s">
        <v>211</v>
      </c>
    </row>
    <row r="6367" spans="1:5" x14ac:dyDescent="0.2">
      <c r="A6367">
        <v>6306</v>
      </c>
      <c r="B6367" s="1354">
        <f>'Revenues 9-14'!G138</f>
        <v>0</v>
      </c>
      <c r="D6367" s="14" t="str">
        <f t="shared" si="98"/>
        <v>Error?</v>
      </c>
      <c r="E6367" s="14" t="s">
        <v>211</v>
      </c>
    </row>
    <row r="6368" spans="1:5" x14ac:dyDescent="0.2">
      <c r="A6368">
        <v>6307</v>
      </c>
      <c r="B6368" s="1354">
        <f>'Revenues 9-14'!E148</f>
        <v>0</v>
      </c>
      <c r="D6368" s="14" t="str">
        <f t="shared" si="98"/>
        <v>Error?</v>
      </c>
      <c r="E6368" s="14" t="s">
        <v>211</v>
      </c>
    </row>
    <row r="6369" spans="1:5" x14ac:dyDescent="0.2">
      <c r="A6369">
        <v>6308</v>
      </c>
      <c r="B6369" s="1354">
        <f>'Revenues 9-14'!F148</f>
        <v>0</v>
      </c>
      <c r="D6369" s="14" t="str">
        <f t="shared" si="98"/>
        <v>Error?</v>
      </c>
      <c r="E6369" s="14" t="s">
        <v>211</v>
      </c>
    </row>
    <row r="6370" spans="1:5" x14ac:dyDescent="0.2">
      <c r="A6370">
        <v>6309</v>
      </c>
      <c r="B6370" s="1354">
        <f>'Revenues 9-14'!G148</f>
        <v>0</v>
      </c>
      <c r="D6370" s="14" t="str">
        <f t="shared" si="98"/>
        <v>Error?</v>
      </c>
      <c r="E6370" s="14" t="s">
        <v>211</v>
      </c>
    </row>
    <row r="6371" spans="1:5" x14ac:dyDescent="0.2">
      <c r="A6371">
        <v>6310</v>
      </c>
      <c r="B6371" s="1354">
        <f>'Revenues 9-14'!H148</f>
        <v>0</v>
      </c>
      <c r="D6371" s="14" t="str">
        <f t="shared" si="98"/>
        <v>Error?</v>
      </c>
      <c r="E6371" s="14" t="s">
        <v>211</v>
      </c>
    </row>
    <row r="6372" spans="1:5" x14ac:dyDescent="0.2">
      <c r="A6372">
        <v>6311</v>
      </c>
      <c r="B6372" s="1354">
        <f>'Revenues 9-14'!I148</f>
        <v>0</v>
      </c>
      <c r="D6372" s="14" t="str">
        <f t="shared" si="98"/>
        <v>Error?</v>
      </c>
      <c r="E6372" s="14" t="s">
        <v>211</v>
      </c>
    </row>
    <row r="6373" spans="1:5" x14ac:dyDescent="0.2">
      <c r="A6373">
        <v>6312</v>
      </c>
      <c r="B6373" s="1354">
        <f>'Revenues 9-14'!J148</f>
        <v>0</v>
      </c>
      <c r="D6373" s="14" t="str">
        <f t="shared" si="98"/>
        <v>Error?</v>
      </c>
      <c r="E6373" s="14" t="s">
        <v>211</v>
      </c>
    </row>
    <row r="6374" spans="1:5" x14ac:dyDescent="0.2">
      <c r="A6374">
        <v>6313</v>
      </c>
      <c r="B6374" s="1354">
        <f>'Revenues 9-14'!K148</f>
        <v>0</v>
      </c>
      <c r="D6374" s="14" t="str">
        <f t="shared" si="98"/>
        <v>Error?</v>
      </c>
      <c r="E6374" s="14" t="s">
        <v>211</v>
      </c>
    </row>
    <row r="6375" spans="1:5" x14ac:dyDescent="0.2">
      <c r="A6375">
        <v>6314</v>
      </c>
      <c r="B6375" s="1354">
        <f>'Revenues 9-14'!E149</f>
        <v>0</v>
      </c>
      <c r="D6375" s="14" t="str">
        <f t="shared" si="98"/>
        <v>Error?</v>
      </c>
      <c r="E6375" s="14" t="s">
        <v>211</v>
      </c>
    </row>
    <row r="6376" spans="1:5" x14ac:dyDescent="0.2">
      <c r="A6376">
        <v>6315</v>
      </c>
      <c r="B6376" s="1354">
        <f>'Revenues 9-14'!H149</f>
        <v>0</v>
      </c>
      <c r="D6376" s="14" t="str">
        <f t="shared" si="98"/>
        <v>Error?</v>
      </c>
      <c r="E6376" s="14" t="s">
        <v>211</v>
      </c>
    </row>
    <row r="6377" spans="1:5" x14ac:dyDescent="0.2">
      <c r="A6377">
        <v>6316</v>
      </c>
      <c r="B6377" s="1354">
        <f>'Revenues 9-14'!I149</f>
        <v>0</v>
      </c>
      <c r="D6377" s="14" t="str">
        <f t="shared" si="98"/>
        <v>Error?</v>
      </c>
      <c r="E6377" s="14" t="s">
        <v>211</v>
      </c>
    </row>
    <row r="6378" spans="1:5" x14ac:dyDescent="0.2">
      <c r="A6378">
        <v>6317</v>
      </c>
      <c r="B6378" s="1354">
        <f>'Revenues 9-14'!J149</f>
        <v>0</v>
      </c>
      <c r="D6378" s="14" t="str">
        <f t="shared" si="98"/>
        <v>Error?</v>
      </c>
      <c r="E6378" s="14" t="s">
        <v>211</v>
      </c>
    </row>
    <row r="6379" spans="1:5" x14ac:dyDescent="0.2">
      <c r="A6379">
        <v>6318</v>
      </c>
      <c r="B6379" s="1354">
        <f>'Revenues 9-14'!K149</f>
        <v>0</v>
      </c>
      <c r="D6379" s="14" t="str">
        <f t="shared" si="98"/>
        <v>Error?</v>
      </c>
      <c r="E6379" s="14" t="s">
        <v>211</v>
      </c>
    </row>
    <row r="6380" spans="1:5" x14ac:dyDescent="0.2">
      <c r="A6380">
        <v>6319</v>
      </c>
      <c r="B6380" s="1354">
        <f>'Revenues 9-14'!G151</f>
        <v>0</v>
      </c>
      <c r="D6380" s="14" t="str">
        <f t="shared" si="98"/>
        <v>Error?</v>
      </c>
      <c r="E6380" s="14" t="s">
        <v>211</v>
      </c>
    </row>
    <row r="6381" spans="1:5" x14ac:dyDescent="0.2">
      <c r="A6381">
        <v>6320</v>
      </c>
      <c r="B6381" s="1354">
        <f>'Revenues 9-14'!G152</f>
        <v>0</v>
      </c>
      <c r="D6381" s="14" t="str">
        <f t="shared" si="98"/>
        <v>Error?</v>
      </c>
      <c r="E6381" s="14" t="s">
        <v>211</v>
      </c>
    </row>
    <row r="6382" spans="1:5" x14ac:dyDescent="0.2">
      <c r="A6382">
        <v>6321</v>
      </c>
      <c r="B6382" s="1354">
        <f>'Revenues 9-14'!C161</f>
        <v>0</v>
      </c>
      <c r="D6382" s="14" t="str">
        <f t="shared" si="98"/>
        <v>Error?</v>
      </c>
      <c r="E6382" s="14" t="s">
        <v>211</v>
      </c>
    </row>
    <row r="6383" spans="1:5" x14ac:dyDescent="0.2">
      <c r="A6383">
        <v>6322</v>
      </c>
      <c r="B6383" s="1354">
        <f>'Revenues 9-14'!F161</f>
        <v>0</v>
      </c>
      <c r="D6383" s="14" t="str">
        <f t="shared" si="98"/>
        <v>Error?</v>
      </c>
      <c r="E6383" s="14" t="s">
        <v>211</v>
      </c>
    </row>
    <row r="6384" spans="1:5" x14ac:dyDescent="0.2">
      <c r="A6384">
        <v>6323</v>
      </c>
      <c r="B6384" s="1354">
        <f>'Revenues 9-14'!G161</f>
        <v>0</v>
      </c>
      <c r="D6384" s="14" t="str">
        <f t="shared" si="98"/>
        <v>Error?</v>
      </c>
      <c r="E6384" s="14" t="s">
        <v>211</v>
      </c>
    </row>
    <row r="6385" spans="1:5" x14ac:dyDescent="0.2">
      <c r="A6385">
        <v>6324</v>
      </c>
      <c r="B6385" s="1354">
        <f>'Revenues 9-14'!C162</f>
        <v>0</v>
      </c>
      <c r="D6385" s="14" t="str">
        <f t="shared" si="98"/>
        <v>Error?</v>
      </c>
      <c r="E6385" s="14" t="s">
        <v>211</v>
      </c>
    </row>
    <row r="6386" spans="1:5" x14ac:dyDescent="0.2">
      <c r="A6386">
        <v>6325</v>
      </c>
      <c r="B6386" s="1354">
        <f>'Revenues 9-14'!F162</f>
        <v>0</v>
      </c>
      <c r="D6386" s="14" t="str">
        <f t="shared" si="98"/>
        <v>Error?</v>
      </c>
      <c r="E6386" s="14" t="s">
        <v>211</v>
      </c>
    </row>
    <row r="6387" spans="1:5" x14ac:dyDescent="0.2">
      <c r="A6387">
        <v>6326</v>
      </c>
      <c r="B6387" s="1354">
        <f>'Revenues 9-14'!G162</f>
        <v>0</v>
      </c>
      <c r="D6387" s="14" t="str">
        <f t="shared" si="98"/>
        <v>Error?</v>
      </c>
      <c r="E6387" s="14" t="s">
        <v>211</v>
      </c>
    </row>
    <row r="6388" spans="1:5" x14ac:dyDescent="0.2">
      <c r="A6388">
        <v>6327</v>
      </c>
      <c r="B6388" s="1354">
        <f>'Revenues 9-14'!C166</f>
        <v>0</v>
      </c>
      <c r="D6388" s="14" t="str">
        <f t="shared" si="98"/>
        <v>Error?</v>
      </c>
      <c r="E6388" s="14" t="s">
        <v>211</v>
      </c>
    </row>
    <row r="6389" spans="1:5" x14ac:dyDescent="0.2">
      <c r="A6389">
        <v>6328</v>
      </c>
      <c r="B6389" s="1354">
        <f>'Revenues 9-14'!D166</f>
        <v>0</v>
      </c>
      <c r="D6389" s="14" t="str">
        <f t="shared" si="98"/>
        <v>Error?</v>
      </c>
      <c r="E6389" s="14" t="s">
        <v>211</v>
      </c>
    </row>
    <row r="6390" spans="1:5" x14ac:dyDescent="0.2">
      <c r="A6390">
        <v>6329</v>
      </c>
      <c r="B6390" s="1354">
        <f>'Revenues 9-14'!E166</f>
        <v>0</v>
      </c>
      <c r="D6390" s="14" t="str">
        <f t="shared" si="98"/>
        <v>Error?</v>
      </c>
      <c r="E6390" s="14" t="s">
        <v>211</v>
      </c>
    </row>
    <row r="6391" spans="1:5" x14ac:dyDescent="0.2">
      <c r="A6391">
        <v>6330</v>
      </c>
      <c r="B6391" s="1354">
        <f>'Revenues 9-14'!F166</f>
        <v>0</v>
      </c>
      <c r="D6391" s="14" t="str">
        <f t="shared" si="98"/>
        <v>Error?</v>
      </c>
      <c r="E6391" s="14" t="s">
        <v>211</v>
      </c>
    </row>
    <row r="6392" spans="1:5" x14ac:dyDescent="0.2">
      <c r="A6392">
        <v>6331</v>
      </c>
      <c r="B6392" s="1354">
        <f>'Revenues 9-14'!G166</f>
        <v>0</v>
      </c>
      <c r="D6392" s="14" t="str">
        <f t="shared" si="98"/>
        <v>Error?</v>
      </c>
      <c r="E6392" s="14" t="s">
        <v>211</v>
      </c>
    </row>
    <row r="6393" spans="1:5" x14ac:dyDescent="0.2">
      <c r="A6393">
        <v>6332</v>
      </c>
      <c r="B6393" s="1354">
        <f>'Revenues 9-14'!H166</f>
        <v>0</v>
      </c>
      <c r="D6393" s="14" t="str">
        <f t="shared" si="98"/>
        <v>Error?</v>
      </c>
      <c r="E6393" s="14" t="s">
        <v>211</v>
      </c>
    </row>
    <row r="6394" spans="1:5" x14ac:dyDescent="0.2">
      <c r="A6394">
        <v>6333</v>
      </c>
      <c r="B6394" s="1354">
        <f>'Revenues 9-14'!K166</f>
        <v>0</v>
      </c>
      <c r="D6394" s="14" t="str">
        <f t="shared" si="98"/>
        <v>Error?</v>
      </c>
      <c r="E6394" s="14" t="s">
        <v>211</v>
      </c>
    </row>
    <row r="6395" spans="1:5" x14ac:dyDescent="0.2">
      <c r="A6395">
        <v>6334</v>
      </c>
      <c r="B6395" s="1354">
        <f>'Revenues 9-14'!J171</f>
        <v>0</v>
      </c>
      <c r="D6395" s="14" t="str">
        <f t="shared" si="98"/>
        <v>Error?</v>
      </c>
      <c r="E6395" s="14" t="s">
        <v>211</v>
      </c>
    </row>
    <row r="6396" spans="1:5" x14ac:dyDescent="0.2">
      <c r="A6396">
        <v>6335</v>
      </c>
      <c r="B6396" s="1354">
        <f>'Revenues 9-14'!J172</f>
        <v>0</v>
      </c>
      <c r="D6396" s="14" t="str">
        <f t="shared" si="98"/>
        <v>Error?</v>
      </c>
      <c r="E6396" s="14" t="s">
        <v>211</v>
      </c>
    </row>
    <row r="6397" spans="1:5" x14ac:dyDescent="0.2">
      <c r="A6397">
        <v>6336</v>
      </c>
      <c r="B6397" s="1354">
        <f>'Revenues 9-14'!J173</f>
        <v>1475169</v>
      </c>
      <c r="D6397" s="14" t="str">
        <f t="shared" si="98"/>
        <v>Error?</v>
      </c>
      <c r="E6397" s="14" t="s">
        <v>211</v>
      </c>
    </row>
    <row r="6398" spans="1:5" x14ac:dyDescent="0.2">
      <c r="A6398">
        <v>6337</v>
      </c>
      <c r="B6398" s="1354">
        <f>'Revenues 9-14'!J176</f>
        <v>0</v>
      </c>
      <c r="D6398" s="14" t="str">
        <f t="shared" si="98"/>
        <v>Error?</v>
      </c>
      <c r="E6398" s="14" t="s">
        <v>211</v>
      </c>
    </row>
    <row r="6399" spans="1:5" x14ac:dyDescent="0.2">
      <c r="A6399">
        <v>6338</v>
      </c>
      <c r="B6399" s="1354">
        <f>'Revenues 9-14'!J177</f>
        <v>0</v>
      </c>
      <c r="D6399" s="14" t="str">
        <f t="shared" ref="D6399:D6462" si="99">IF(ISBLANK(B6399),"OK",IF(A6399-B6399=0,"OK","Error?"))</f>
        <v>Error?</v>
      </c>
      <c r="E6399" s="14" t="s">
        <v>211</v>
      </c>
    </row>
    <row r="6400" spans="1:5" x14ac:dyDescent="0.2">
      <c r="A6400">
        <v>6339</v>
      </c>
      <c r="B6400" s="1354">
        <f>'Revenues 9-14'!J178</f>
        <v>0</v>
      </c>
      <c r="D6400" s="14" t="str">
        <f t="shared" si="99"/>
        <v>Error?</v>
      </c>
      <c r="E6400" s="14" t="s">
        <v>211</v>
      </c>
    </row>
    <row r="6401" spans="1:5" x14ac:dyDescent="0.2">
      <c r="A6401">
        <v>6340</v>
      </c>
      <c r="B6401" s="1354">
        <f>'Revenues 9-14'!C193</f>
        <v>0</v>
      </c>
      <c r="D6401" s="14" t="str">
        <f t="shared" si="99"/>
        <v>Error?</v>
      </c>
      <c r="E6401" s="14" t="s">
        <v>211</v>
      </c>
    </row>
    <row r="6402" spans="1:5" x14ac:dyDescent="0.2">
      <c r="A6402">
        <v>6341</v>
      </c>
      <c r="B6402" s="1354">
        <f>'Revenues 9-14'!G193</f>
        <v>0</v>
      </c>
      <c r="D6402" s="14" t="str">
        <f t="shared" si="99"/>
        <v>Error?</v>
      </c>
      <c r="E6402" s="14" t="s">
        <v>211</v>
      </c>
    </row>
    <row r="6403" spans="1:5" x14ac:dyDescent="0.2">
      <c r="A6403">
        <v>6342</v>
      </c>
      <c r="B6403" s="1354">
        <f>'Revenues 9-14'!G194</f>
        <v>0</v>
      </c>
      <c r="D6403" s="14" t="str">
        <f t="shared" si="99"/>
        <v>Error?</v>
      </c>
      <c r="E6403" s="14" t="s">
        <v>211</v>
      </c>
    </row>
    <row r="6404" spans="1:5" x14ac:dyDescent="0.2">
      <c r="A6404">
        <v>6343</v>
      </c>
      <c r="B6404" s="1354">
        <f>'Revenues 9-14'!G195</f>
        <v>0</v>
      </c>
      <c r="D6404" s="14" t="str">
        <f t="shared" si="99"/>
        <v>Error?</v>
      </c>
      <c r="E6404" s="14" t="s">
        <v>211</v>
      </c>
    </row>
    <row r="6405" spans="1:5" x14ac:dyDescent="0.2">
      <c r="A6405">
        <v>6344</v>
      </c>
      <c r="B6405" s="1354">
        <f>'Revenues 9-14'!G196</f>
        <v>0</v>
      </c>
      <c r="D6405" s="14" t="str">
        <f t="shared" si="99"/>
        <v>Error?</v>
      </c>
      <c r="E6405" s="14" t="s">
        <v>211</v>
      </c>
    </row>
    <row r="6406" spans="1:5" x14ac:dyDescent="0.2">
      <c r="A6406">
        <v>6345</v>
      </c>
      <c r="B6406" s="1354">
        <f>'Revenues 9-14'!G197</f>
        <v>0</v>
      </c>
      <c r="D6406" s="14" t="str">
        <f t="shared" si="99"/>
        <v>Error?</v>
      </c>
      <c r="E6406" s="14" t="s">
        <v>211</v>
      </c>
    </row>
    <row r="6407" spans="1:5" x14ac:dyDescent="0.2">
      <c r="A6407">
        <v>6346</v>
      </c>
      <c r="B6407" s="1354">
        <f>'Revenues 9-14'!G198</f>
        <v>0</v>
      </c>
      <c r="D6407" s="14" t="str">
        <f t="shared" si="99"/>
        <v>Error?</v>
      </c>
      <c r="E6407" s="14" t="s">
        <v>211</v>
      </c>
    </row>
    <row r="6408" spans="1:5" x14ac:dyDescent="0.2">
      <c r="A6408">
        <v>6347</v>
      </c>
      <c r="B6408" s="1354">
        <f>'Revenues 9-14'!G200</f>
        <v>0</v>
      </c>
      <c r="D6408" s="14" t="str">
        <f t="shared" si="99"/>
        <v>Error?</v>
      </c>
      <c r="E6408" s="14" t="s">
        <v>211</v>
      </c>
    </row>
    <row r="6409" spans="1:5" x14ac:dyDescent="0.2">
      <c r="A6409">
        <v>6348</v>
      </c>
      <c r="B6409" s="1354">
        <f>'Revenues 9-14'!G201</f>
        <v>0</v>
      </c>
      <c r="D6409" s="14" t="str">
        <f t="shared" si="99"/>
        <v>Error?</v>
      </c>
      <c r="E6409" s="14" t="s">
        <v>211</v>
      </c>
    </row>
    <row r="6410" spans="1:5" x14ac:dyDescent="0.2">
      <c r="A6410">
        <v>6349</v>
      </c>
      <c r="B6410" s="1354">
        <f>'Revenues 9-14'!C208</f>
        <v>0</v>
      </c>
      <c r="D6410" s="14" t="str">
        <f t="shared" si="99"/>
        <v>Error?</v>
      </c>
      <c r="E6410" s="14" t="s">
        <v>211</v>
      </c>
    </row>
    <row r="6411" spans="1:5" x14ac:dyDescent="0.2">
      <c r="A6411">
        <v>6350</v>
      </c>
      <c r="B6411" s="1354">
        <f>'Revenues 9-14'!D208</f>
        <v>0</v>
      </c>
      <c r="D6411" s="14" t="str">
        <f t="shared" si="99"/>
        <v>Error?</v>
      </c>
      <c r="E6411" s="14" t="s">
        <v>211</v>
      </c>
    </row>
    <row r="6412" spans="1:5" x14ac:dyDescent="0.2">
      <c r="A6412">
        <v>6351</v>
      </c>
      <c r="B6412" s="1354">
        <f>'Revenues 9-14'!F208</f>
        <v>0</v>
      </c>
      <c r="D6412" s="14" t="str">
        <f t="shared" si="99"/>
        <v>Error?</v>
      </c>
      <c r="E6412" s="14" t="s">
        <v>211</v>
      </c>
    </row>
    <row r="6413" spans="1:5" x14ac:dyDescent="0.2">
      <c r="A6413">
        <v>6352</v>
      </c>
      <c r="B6413" s="1354">
        <f>'Revenues 9-14'!G208</f>
        <v>0</v>
      </c>
      <c r="D6413" s="14" t="str">
        <f t="shared" si="99"/>
        <v>Error?</v>
      </c>
      <c r="E6413" s="14" t="s">
        <v>211</v>
      </c>
    </row>
    <row r="6414" spans="1:5" x14ac:dyDescent="0.2">
      <c r="A6414">
        <v>6353</v>
      </c>
      <c r="B6414" s="1354">
        <f>'Cap Outlay Deprec 27'!C5</f>
        <v>0</v>
      </c>
      <c r="D6414" s="14" t="str">
        <f t="shared" si="99"/>
        <v>Error?</v>
      </c>
      <c r="E6414" s="14" t="s">
        <v>211</v>
      </c>
    </row>
    <row r="6415" spans="1:5" x14ac:dyDescent="0.2">
      <c r="A6415">
        <v>6354</v>
      </c>
      <c r="B6415" s="1354">
        <f>'Cap Outlay Deprec 27'!D5</f>
        <v>0</v>
      </c>
      <c r="D6415" s="14" t="str">
        <f t="shared" si="99"/>
        <v>Error?</v>
      </c>
      <c r="E6415" s="14" t="s">
        <v>211</v>
      </c>
    </row>
    <row r="6416" spans="1:5" x14ac:dyDescent="0.2">
      <c r="A6416">
        <v>6355</v>
      </c>
      <c r="D6416" s="14" t="str">
        <f t="shared" si="99"/>
        <v>OK</v>
      </c>
      <c r="E6416" s="14" t="s">
        <v>213</v>
      </c>
    </row>
    <row r="6417" spans="1:5" x14ac:dyDescent="0.2">
      <c r="A6417">
        <v>6356</v>
      </c>
      <c r="D6417" s="14" t="str">
        <f t="shared" si="99"/>
        <v>OK</v>
      </c>
      <c r="E6417" s="14" t="s">
        <v>213</v>
      </c>
    </row>
    <row r="6418" spans="1:5" x14ac:dyDescent="0.2">
      <c r="A6418">
        <v>6357</v>
      </c>
      <c r="D6418" s="14" t="str">
        <f t="shared" si="99"/>
        <v>OK</v>
      </c>
      <c r="E6418" s="14" t="s">
        <v>213</v>
      </c>
    </row>
    <row r="6419" spans="1:5" x14ac:dyDescent="0.2">
      <c r="A6419">
        <v>6358</v>
      </c>
      <c r="D6419" s="14" t="str">
        <f t="shared" si="99"/>
        <v>OK</v>
      </c>
      <c r="E6419" s="14" t="s">
        <v>213</v>
      </c>
    </row>
    <row r="6420" spans="1:5" x14ac:dyDescent="0.2">
      <c r="A6420">
        <v>6359</v>
      </c>
      <c r="D6420" s="14" t="str">
        <f t="shared" si="99"/>
        <v>OK</v>
      </c>
      <c r="E6420" s="14" t="s">
        <v>213</v>
      </c>
    </row>
    <row r="6421" spans="1:5" x14ac:dyDescent="0.2">
      <c r="A6421">
        <v>6360</v>
      </c>
      <c r="D6421" s="14" t="str">
        <f t="shared" si="99"/>
        <v>OK</v>
      </c>
      <c r="E6421" s="14" t="s">
        <v>213</v>
      </c>
    </row>
    <row r="6422" spans="1:5" x14ac:dyDescent="0.2">
      <c r="A6422">
        <v>6361</v>
      </c>
      <c r="D6422" s="14" t="str">
        <f t="shared" si="99"/>
        <v>OK</v>
      </c>
      <c r="E6422" s="14" t="s">
        <v>213</v>
      </c>
    </row>
    <row r="6423" spans="1:5" x14ac:dyDescent="0.2">
      <c r="A6423">
        <v>6362</v>
      </c>
      <c r="D6423" s="14" t="str">
        <f t="shared" si="99"/>
        <v>OK</v>
      </c>
      <c r="E6423" s="14" t="s">
        <v>213</v>
      </c>
    </row>
    <row r="6424" spans="1:5" x14ac:dyDescent="0.2">
      <c r="A6424">
        <v>6363</v>
      </c>
      <c r="D6424" s="14" t="str">
        <f t="shared" si="99"/>
        <v>OK</v>
      </c>
      <c r="E6424" s="14" t="s">
        <v>213</v>
      </c>
    </row>
    <row r="6425" spans="1:5" x14ac:dyDescent="0.2">
      <c r="A6425">
        <v>6364</v>
      </c>
      <c r="D6425" s="14" t="str">
        <f t="shared" si="99"/>
        <v>OK</v>
      </c>
      <c r="E6425" s="14" t="s">
        <v>213</v>
      </c>
    </row>
    <row r="6426" spans="1:5" x14ac:dyDescent="0.2">
      <c r="A6426">
        <v>6365</v>
      </c>
      <c r="D6426" s="14" t="str">
        <f t="shared" si="99"/>
        <v>OK</v>
      </c>
      <c r="E6426" s="14" t="s">
        <v>213</v>
      </c>
    </row>
    <row r="6427" spans="1:5" x14ac:dyDescent="0.2">
      <c r="A6427">
        <v>6366</v>
      </c>
      <c r="D6427" s="14" t="str">
        <f t="shared" si="99"/>
        <v>OK</v>
      </c>
      <c r="E6427" s="14" t="s">
        <v>213</v>
      </c>
    </row>
    <row r="6428" spans="1:5" x14ac:dyDescent="0.2">
      <c r="A6428">
        <v>6367</v>
      </c>
      <c r="D6428" s="14" t="str">
        <f t="shared" si="99"/>
        <v>OK</v>
      </c>
      <c r="E6428" s="14" t="s">
        <v>213</v>
      </c>
    </row>
    <row r="6429" spans="1:5" x14ac:dyDescent="0.2">
      <c r="A6429">
        <v>6368</v>
      </c>
      <c r="D6429" s="14" t="str">
        <f t="shared" si="99"/>
        <v>OK</v>
      </c>
      <c r="E6429" s="14" t="s">
        <v>213</v>
      </c>
    </row>
    <row r="6430" spans="1:5" x14ac:dyDescent="0.2">
      <c r="A6430">
        <v>6369</v>
      </c>
      <c r="D6430" s="14" t="str">
        <f t="shared" si="99"/>
        <v>OK</v>
      </c>
      <c r="E6430" s="14" t="s">
        <v>213</v>
      </c>
    </row>
    <row r="6431" spans="1:5" x14ac:dyDescent="0.2">
      <c r="A6431">
        <v>6370</v>
      </c>
      <c r="D6431" s="14" t="str">
        <f t="shared" si="99"/>
        <v>OK</v>
      </c>
      <c r="E6431" s="14" t="s">
        <v>213</v>
      </c>
    </row>
    <row r="6432" spans="1:5" x14ac:dyDescent="0.2">
      <c r="A6432">
        <v>6371</v>
      </c>
      <c r="D6432" s="14" t="str">
        <f t="shared" si="99"/>
        <v>OK</v>
      </c>
      <c r="E6432" s="14" t="s">
        <v>213</v>
      </c>
    </row>
    <row r="6433" spans="1:5" x14ac:dyDescent="0.2">
      <c r="A6433">
        <v>6372</v>
      </c>
      <c r="D6433" s="14" t="str">
        <f t="shared" si="99"/>
        <v>OK</v>
      </c>
      <c r="E6433" s="14" t="s">
        <v>213</v>
      </c>
    </row>
    <row r="6434" spans="1:5" x14ac:dyDescent="0.2">
      <c r="A6434">
        <v>6373</v>
      </c>
      <c r="D6434" s="14" t="str">
        <f t="shared" si="99"/>
        <v>OK</v>
      </c>
      <c r="E6434" s="14" t="s">
        <v>213</v>
      </c>
    </row>
    <row r="6435" spans="1:5" x14ac:dyDescent="0.2">
      <c r="A6435">
        <v>6374</v>
      </c>
      <c r="D6435" s="14" t="str">
        <f t="shared" si="99"/>
        <v>OK</v>
      </c>
      <c r="E6435" s="14" t="s">
        <v>213</v>
      </c>
    </row>
    <row r="6436" spans="1:5" x14ac:dyDescent="0.2">
      <c r="A6436">
        <v>6375</v>
      </c>
      <c r="D6436" s="14" t="str">
        <f t="shared" si="99"/>
        <v>OK</v>
      </c>
      <c r="E6436" s="14" t="s">
        <v>213</v>
      </c>
    </row>
    <row r="6437" spans="1:5" x14ac:dyDescent="0.2">
      <c r="A6437">
        <v>6376</v>
      </c>
      <c r="D6437" s="14" t="str">
        <f t="shared" si="99"/>
        <v>OK</v>
      </c>
      <c r="E6437" s="14" t="s">
        <v>213</v>
      </c>
    </row>
    <row r="6438" spans="1:5" x14ac:dyDescent="0.2">
      <c r="A6438">
        <v>6377</v>
      </c>
      <c r="D6438" s="14" t="str">
        <f t="shared" si="99"/>
        <v>OK</v>
      </c>
      <c r="E6438" s="14" t="s">
        <v>213</v>
      </c>
    </row>
    <row r="6439" spans="1:5" x14ac:dyDescent="0.2">
      <c r="A6439">
        <v>6378</v>
      </c>
      <c r="D6439" s="14" t="str">
        <f t="shared" si="99"/>
        <v>OK</v>
      </c>
      <c r="E6439" s="14" t="s">
        <v>213</v>
      </c>
    </row>
    <row r="6440" spans="1:5" x14ac:dyDescent="0.2">
      <c r="A6440">
        <v>6379</v>
      </c>
      <c r="D6440" s="14" t="str">
        <f t="shared" si="99"/>
        <v>OK</v>
      </c>
      <c r="E6440" s="14" t="s">
        <v>213</v>
      </c>
    </row>
    <row r="6441" spans="1:5" x14ac:dyDescent="0.2">
      <c r="A6441">
        <v>6380</v>
      </c>
      <c r="D6441" s="14" t="str">
        <f t="shared" si="99"/>
        <v>OK</v>
      </c>
      <c r="E6441" s="14" t="s">
        <v>213</v>
      </c>
    </row>
    <row r="6442" spans="1:5" x14ac:dyDescent="0.2">
      <c r="A6442">
        <v>6381</v>
      </c>
      <c r="D6442" s="14" t="str">
        <f t="shared" si="99"/>
        <v>OK</v>
      </c>
      <c r="E6442" s="14" t="s">
        <v>213</v>
      </c>
    </row>
    <row r="6443" spans="1:5" x14ac:dyDescent="0.2">
      <c r="A6443">
        <v>6382</v>
      </c>
      <c r="D6443" s="14" t="str">
        <f t="shared" si="99"/>
        <v>OK</v>
      </c>
      <c r="E6443" s="14" t="s">
        <v>213</v>
      </c>
    </row>
    <row r="6444" spans="1:5" x14ac:dyDescent="0.2">
      <c r="A6444">
        <v>6383</v>
      </c>
      <c r="D6444" s="14" t="str">
        <f t="shared" si="99"/>
        <v>OK</v>
      </c>
      <c r="E6444" s="14" t="s">
        <v>213</v>
      </c>
    </row>
    <row r="6445" spans="1:5" x14ac:dyDescent="0.2">
      <c r="A6445">
        <v>6384</v>
      </c>
      <c r="D6445" s="14" t="str">
        <f t="shared" si="99"/>
        <v>OK</v>
      </c>
      <c r="E6445" s="14" t="s">
        <v>213</v>
      </c>
    </row>
    <row r="6446" spans="1:5" x14ac:dyDescent="0.2">
      <c r="A6446">
        <v>6385</v>
      </c>
      <c r="D6446" s="14" t="str">
        <f t="shared" si="99"/>
        <v>OK</v>
      </c>
      <c r="E6446" s="14" t="s">
        <v>213</v>
      </c>
    </row>
    <row r="6447" spans="1:5" x14ac:dyDescent="0.2">
      <c r="A6447">
        <v>6386</v>
      </c>
      <c r="D6447" s="14" t="str">
        <f t="shared" si="99"/>
        <v>OK</v>
      </c>
      <c r="E6447" s="14" t="s">
        <v>213</v>
      </c>
    </row>
    <row r="6448" spans="1:5" x14ac:dyDescent="0.2">
      <c r="A6448">
        <v>6387</v>
      </c>
      <c r="D6448" s="14" t="str">
        <f t="shared" si="99"/>
        <v>OK</v>
      </c>
      <c r="E6448" s="14" t="s">
        <v>213</v>
      </c>
    </row>
    <row r="6449" spans="1:5" x14ac:dyDescent="0.2">
      <c r="A6449">
        <v>6388</v>
      </c>
      <c r="D6449" s="14" t="str">
        <f t="shared" si="99"/>
        <v>OK</v>
      </c>
      <c r="E6449" s="14" t="s">
        <v>213</v>
      </c>
    </row>
    <row r="6450" spans="1:5" x14ac:dyDescent="0.2">
      <c r="A6450">
        <v>6389</v>
      </c>
      <c r="D6450" s="14" t="str">
        <f t="shared" si="99"/>
        <v>OK</v>
      </c>
      <c r="E6450" s="14" t="s">
        <v>213</v>
      </c>
    </row>
    <row r="6451" spans="1:5" x14ac:dyDescent="0.2">
      <c r="A6451">
        <v>6390</v>
      </c>
      <c r="D6451" s="14" t="str">
        <f t="shared" si="99"/>
        <v>OK</v>
      </c>
      <c r="E6451" s="14" t="s">
        <v>213</v>
      </c>
    </row>
    <row r="6452" spans="1:5" x14ac:dyDescent="0.2">
      <c r="A6452">
        <v>6391</v>
      </c>
      <c r="D6452" s="14" t="str">
        <f t="shared" si="99"/>
        <v>OK</v>
      </c>
      <c r="E6452" s="14" t="s">
        <v>213</v>
      </c>
    </row>
    <row r="6453" spans="1:5" x14ac:dyDescent="0.2">
      <c r="A6453">
        <v>6392</v>
      </c>
      <c r="D6453" s="14" t="str">
        <f t="shared" si="99"/>
        <v>OK</v>
      </c>
      <c r="E6453" s="14" t="s">
        <v>213</v>
      </c>
    </row>
    <row r="6454" spans="1:5" x14ac:dyDescent="0.2">
      <c r="A6454">
        <v>6393</v>
      </c>
      <c r="D6454" s="14" t="str">
        <f t="shared" si="99"/>
        <v>OK</v>
      </c>
      <c r="E6454" s="14" t="s">
        <v>213</v>
      </c>
    </row>
    <row r="6455" spans="1:5" x14ac:dyDescent="0.2">
      <c r="A6455">
        <v>6394</v>
      </c>
      <c r="D6455" s="14" t="str">
        <f t="shared" si="99"/>
        <v>OK</v>
      </c>
      <c r="E6455" s="14" t="s">
        <v>213</v>
      </c>
    </row>
    <row r="6456" spans="1:5" x14ac:dyDescent="0.2">
      <c r="A6456">
        <v>6395</v>
      </c>
      <c r="D6456" s="14" t="str">
        <f t="shared" si="99"/>
        <v>OK</v>
      </c>
      <c r="E6456" s="14" t="s">
        <v>213</v>
      </c>
    </row>
    <row r="6457" spans="1:5" x14ac:dyDescent="0.2">
      <c r="A6457">
        <v>6396</v>
      </c>
      <c r="D6457" s="14" t="str">
        <f t="shared" si="99"/>
        <v>OK</v>
      </c>
      <c r="E6457" s="14" t="s">
        <v>213</v>
      </c>
    </row>
    <row r="6458" spans="1:5" x14ac:dyDescent="0.2">
      <c r="A6458">
        <v>6397</v>
      </c>
      <c r="D6458" s="14" t="str">
        <f t="shared" si="99"/>
        <v>OK</v>
      </c>
      <c r="E6458" s="14" t="s">
        <v>213</v>
      </c>
    </row>
    <row r="6459" spans="1:5" x14ac:dyDescent="0.2">
      <c r="A6459">
        <v>6398</v>
      </c>
      <c r="D6459" s="14" t="str">
        <f t="shared" si="99"/>
        <v>OK</v>
      </c>
      <c r="E6459" s="14" t="s">
        <v>213</v>
      </c>
    </row>
    <row r="6460" spans="1:5" x14ac:dyDescent="0.2">
      <c r="A6460">
        <v>6399</v>
      </c>
      <c r="D6460" s="14" t="str">
        <f t="shared" si="99"/>
        <v>OK</v>
      </c>
      <c r="E6460" s="14" t="s">
        <v>213</v>
      </c>
    </row>
    <row r="6461" spans="1:5" x14ac:dyDescent="0.2">
      <c r="A6461">
        <v>6400</v>
      </c>
      <c r="D6461" s="14" t="str">
        <f t="shared" si="99"/>
        <v>OK</v>
      </c>
      <c r="E6461" s="14" t="s">
        <v>213</v>
      </c>
    </row>
    <row r="6462" spans="1:5" x14ac:dyDescent="0.2">
      <c r="A6462">
        <v>6401</v>
      </c>
      <c r="D6462" s="14" t="str">
        <f t="shared" si="99"/>
        <v>OK</v>
      </c>
      <c r="E6462" s="14" t="s">
        <v>213</v>
      </c>
    </row>
    <row r="6463" spans="1:5" x14ac:dyDescent="0.2">
      <c r="A6463">
        <v>6402</v>
      </c>
      <c r="D6463" s="14" t="str">
        <f t="shared" ref="D6463:D6526" si="100">IF(ISBLANK(B6463),"OK",IF(A6463-B6463=0,"OK","Error?"))</f>
        <v>OK</v>
      </c>
      <c r="E6463" s="14" t="s">
        <v>213</v>
      </c>
    </row>
    <row r="6464" spans="1:5" x14ac:dyDescent="0.2">
      <c r="A6464">
        <v>6403</v>
      </c>
      <c r="D6464" s="14" t="str">
        <f t="shared" si="100"/>
        <v>OK</v>
      </c>
      <c r="E6464" s="14" t="s">
        <v>213</v>
      </c>
    </row>
    <row r="6465" spans="1:5" x14ac:dyDescent="0.2">
      <c r="A6465">
        <v>6404</v>
      </c>
      <c r="D6465" s="14" t="str">
        <f t="shared" si="100"/>
        <v>OK</v>
      </c>
      <c r="E6465" s="14" t="s">
        <v>213</v>
      </c>
    </row>
    <row r="6466" spans="1:5" x14ac:dyDescent="0.2">
      <c r="A6466">
        <v>6405</v>
      </c>
      <c r="D6466" s="14" t="str">
        <f t="shared" si="100"/>
        <v>OK</v>
      </c>
      <c r="E6466" s="14" t="s">
        <v>213</v>
      </c>
    </row>
    <row r="6467" spans="1:5" x14ac:dyDescent="0.2">
      <c r="A6467">
        <v>6406</v>
      </c>
      <c r="D6467" s="14" t="str">
        <f t="shared" si="100"/>
        <v>OK</v>
      </c>
      <c r="E6467" s="14" t="s">
        <v>213</v>
      </c>
    </row>
    <row r="6468" spans="1:5" x14ac:dyDescent="0.2">
      <c r="A6468">
        <v>6407</v>
      </c>
      <c r="D6468" s="14" t="str">
        <f t="shared" si="100"/>
        <v>OK</v>
      </c>
      <c r="E6468" s="14" t="s">
        <v>213</v>
      </c>
    </row>
    <row r="6469" spans="1:5" x14ac:dyDescent="0.2">
      <c r="A6469">
        <v>6408</v>
      </c>
      <c r="D6469" s="14" t="str">
        <f t="shared" si="100"/>
        <v>OK</v>
      </c>
      <c r="E6469" s="14" t="s">
        <v>213</v>
      </c>
    </row>
    <row r="6470" spans="1:5" x14ac:dyDescent="0.2">
      <c r="A6470">
        <v>6409</v>
      </c>
      <c r="D6470" s="14" t="str">
        <f t="shared" si="100"/>
        <v>OK</v>
      </c>
      <c r="E6470" s="14" t="s">
        <v>213</v>
      </c>
    </row>
    <row r="6471" spans="1:5" x14ac:dyDescent="0.2">
      <c r="A6471">
        <v>6410</v>
      </c>
      <c r="D6471" s="14" t="str">
        <f t="shared" si="100"/>
        <v>OK</v>
      </c>
      <c r="E6471" s="14" t="s">
        <v>213</v>
      </c>
    </row>
    <row r="6472" spans="1:5" x14ac:dyDescent="0.2">
      <c r="A6472">
        <v>6411</v>
      </c>
      <c r="D6472" s="14" t="str">
        <f t="shared" si="100"/>
        <v>OK</v>
      </c>
      <c r="E6472" s="14" t="s">
        <v>213</v>
      </c>
    </row>
    <row r="6473" spans="1:5" x14ac:dyDescent="0.2">
      <c r="A6473">
        <v>6412</v>
      </c>
      <c r="D6473" s="14" t="str">
        <f t="shared" si="100"/>
        <v>OK</v>
      </c>
      <c r="E6473" s="14" t="s">
        <v>213</v>
      </c>
    </row>
    <row r="6474" spans="1:5" x14ac:dyDescent="0.2">
      <c r="A6474">
        <v>6413</v>
      </c>
      <c r="D6474" s="14" t="str">
        <f t="shared" si="100"/>
        <v>OK</v>
      </c>
      <c r="E6474" s="14" t="s">
        <v>213</v>
      </c>
    </row>
    <row r="6475" spans="1:5" x14ac:dyDescent="0.2">
      <c r="A6475">
        <v>6414</v>
      </c>
      <c r="D6475" s="14" t="str">
        <f t="shared" si="100"/>
        <v>OK</v>
      </c>
      <c r="E6475" s="14" t="s">
        <v>213</v>
      </c>
    </row>
    <row r="6476" spans="1:5" x14ac:dyDescent="0.2">
      <c r="A6476">
        <v>6415</v>
      </c>
      <c r="D6476" s="14" t="str">
        <f t="shared" si="100"/>
        <v>OK</v>
      </c>
      <c r="E6476" s="14" t="s">
        <v>213</v>
      </c>
    </row>
    <row r="6477" spans="1:5" x14ac:dyDescent="0.2">
      <c r="A6477">
        <v>6416</v>
      </c>
      <c r="D6477" s="14" t="str">
        <f t="shared" si="100"/>
        <v>OK</v>
      </c>
      <c r="E6477" s="14" t="s">
        <v>213</v>
      </c>
    </row>
    <row r="6478" spans="1:5" x14ac:dyDescent="0.2">
      <c r="A6478">
        <v>6417</v>
      </c>
      <c r="D6478" s="14" t="str">
        <f t="shared" si="100"/>
        <v>OK</v>
      </c>
      <c r="E6478" s="14" t="s">
        <v>213</v>
      </c>
    </row>
    <row r="6479" spans="1:5" x14ac:dyDescent="0.2">
      <c r="A6479">
        <v>6418</v>
      </c>
      <c r="D6479" s="14" t="str">
        <f t="shared" si="100"/>
        <v>OK</v>
      </c>
      <c r="E6479" s="14" t="s">
        <v>213</v>
      </c>
    </row>
    <row r="6480" spans="1:5" x14ac:dyDescent="0.2">
      <c r="A6480">
        <v>6419</v>
      </c>
      <c r="D6480" s="14" t="str">
        <f t="shared" si="100"/>
        <v>OK</v>
      </c>
      <c r="E6480" s="14" t="s">
        <v>213</v>
      </c>
    </row>
    <row r="6481" spans="1:5" x14ac:dyDescent="0.2">
      <c r="A6481">
        <v>6420</v>
      </c>
      <c r="D6481" s="14" t="str">
        <f t="shared" si="100"/>
        <v>OK</v>
      </c>
      <c r="E6481" s="14" t="s">
        <v>213</v>
      </c>
    </row>
    <row r="6482" spans="1:5" x14ac:dyDescent="0.2">
      <c r="A6482">
        <v>6421</v>
      </c>
      <c r="D6482" s="14" t="str">
        <f t="shared" si="100"/>
        <v>OK</v>
      </c>
      <c r="E6482" s="14" t="s">
        <v>213</v>
      </c>
    </row>
    <row r="6483" spans="1:5" x14ac:dyDescent="0.2">
      <c r="A6483">
        <v>6422</v>
      </c>
      <c r="D6483" s="14" t="str">
        <f t="shared" si="100"/>
        <v>OK</v>
      </c>
      <c r="E6483" s="14" t="s">
        <v>213</v>
      </c>
    </row>
    <row r="6484" spans="1:5" x14ac:dyDescent="0.2">
      <c r="A6484">
        <v>6423</v>
      </c>
      <c r="D6484" s="14" t="str">
        <f t="shared" si="100"/>
        <v>OK</v>
      </c>
      <c r="E6484" s="14" t="s">
        <v>213</v>
      </c>
    </row>
    <row r="6485" spans="1:5" x14ac:dyDescent="0.2">
      <c r="A6485">
        <v>6424</v>
      </c>
      <c r="D6485" s="14" t="str">
        <f t="shared" si="100"/>
        <v>OK</v>
      </c>
      <c r="E6485" s="14" t="s">
        <v>213</v>
      </c>
    </row>
    <row r="6486" spans="1:5" x14ac:dyDescent="0.2">
      <c r="A6486">
        <v>6425</v>
      </c>
      <c r="D6486" s="14" t="str">
        <f t="shared" si="100"/>
        <v>OK</v>
      </c>
      <c r="E6486" s="14" t="s">
        <v>213</v>
      </c>
    </row>
    <row r="6487" spans="1:5" x14ac:dyDescent="0.2">
      <c r="A6487">
        <v>6426</v>
      </c>
      <c r="D6487" s="14" t="str">
        <f t="shared" si="100"/>
        <v>OK</v>
      </c>
      <c r="E6487" s="14" t="s">
        <v>213</v>
      </c>
    </row>
    <row r="6488" spans="1:5" x14ac:dyDescent="0.2">
      <c r="A6488">
        <v>6427</v>
      </c>
      <c r="D6488" s="14" t="str">
        <f t="shared" si="100"/>
        <v>OK</v>
      </c>
      <c r="E6488" s="14" t="s">
        <v>213</v>
      </c>
    </row>
    <row r="6489" spans="1:5" x14ac:dyDescent="0.2">
      <c r="A6489">
        <v>6428</v>
      </c>
      <c r="D6489" s="14" t="str">
        <f t="shared" si="100"/>
        <v>OK</v>
      </c>
      <c r="E6489" s="14" t="s">
        <v>213</v>
      </c>
    </row>
    <row r="6490" spans="1:5" x14ac:dyDescent="0.2">
      <c r="A6490">
        <v>6429</v>
      </c>
      <c r="D6490" s="14" t="str">
        <f t="shared" si="100"/>
        <v>OK</v>
      </c>
      <c r="E6490" s="14" t="s">
        <v>213</v>
      </c>
    </row>
    <row r="6491" spans="1:5" x14ac:dyDescent="0.2">
      <c r="A6491">
        <v>6430</v>
      </c>
      <c r="D6491" s="14" t="str">
        <f t="shared" si="100"/>
        <v>OK</v>
      </c>
      <c r="E6491" s="14" t="s">
        <v>213</v>
      </c>
    </row>
    <row r="6492" spans="1:5" x14ac:dyDescent="0.2">
      <c r="A6492">
        <v>6431</v>
      </c>
      <c r="D6492" s="14" t="str">
        <f t="shared" si="100"/>
        <v>OK</v>
      </c>
      <c r="E6492" s="14" t="s">
        <v>213</v>
      </c>
    </row>
    <row r="6493" spans="1:5" x14ac:dyDescent="0.2">
      <c r="A6493">
        <v>6432</v>
      </c>
      <c r="D6493" s="14" t="str">
        <f t="shared" si="100"/>
        <v>OK</v>
      </c>
      <c r="E6493" s="14" t="s">
        <v>213</v>
      </c>
    </row>
    <row r="6494" spans="1:5" x14ac:dyDescent="0.2">
      <c r="A6494">
        <v>6433</v>
      </c>
      <c r="D6494" s="14" t="str">
        <f t="shared" si="100"/>
        <v>OK</v>
      </c>
      <c r="E6494" s="14" t="s">
        <v>213</v>
      </c>
    </row>
    <row r="6495" spans="1:5" x14ac:dyDescent="0.2">
      <c r="A6495">
        <v>6434</v>
      </c>
      <c r="D6495" s="14" t="str">
        <f t="shared" si="100"/>
        <v>OK</v>
      </c>
      <c r="E6495" s="14" t="s">
        <v>213</v>
      </c>
    </row>
    <row r="6496" spans="1:5" x14ac:dyDescent="0.2">
      <c r="A6496">
        <v>6435</v>
      </c>
      <c r="D6496" s="14" t="str">
        <f t="shared" si="100"/>
        <v>OK</v>
      </c>
      <c r="E6496" s="14" t="s">
        <v>213</v>
      </c>
    </row>
    <row r="6497" spans="1:5" x14ac:dyDescent="0.2">
      <c r="A6497">
        <v>6436</v>
      </c>
      <c r="D6497" s="14" t="str">
        <f t="shared" si="100"/>
        <v>OK</v>
      </c>
      <c r="E6497" s="14" t="s">
        <v>213</v>
      </c>
    </row>
    <row r="6498" spans="1:5" x14ac:dyDescent="0.2">
      <c r="A6498">
        <v>6437</v>
      </c>
      <c r="D6498" s="14" t="str">
        <f t="shared" si="100"/>
        <v>OK</v>
      </c>
      <c r="E6498" s="14" t="s">
        <v>213</v>
      </c>
    </row>
    <row r="6499" spans="1:5" x14ac:dyDescent="0.2">
      <c r="A6499">
        <v>6438</v>
      </c>
      <c r="D6499" s="14" t="str">
        <f t="shared" si="100"/>
        <v>OK</v>
      </c>
      <c r="E6499" s="14" t="s">
        <v>213</v>
      </c>
    </row>
    <row r="6500" spans="1:5" x14ac:dyDescent="0.2">
      <c r="A6500">
        <v>6439</v>
      </c>
      <c r="D6500" s="14" t="str">
        <f t="shared" si="100"/>
        <v>OK</v>
      </c>
      <c r="E6500" s="14" t="s">
        <v>213</v>
      </c>
    </row>
    <row r="6501" spans="1:5" x14ac:dyDescent="0.2">
      <c r="A6501">
        <v>6440</v>
      </c>
      <c r="D6501" s="14" t="str">
        <f t="shared" si="100"/>
        <v>OK</v>
      </c>
      <c r="E6501" s="14" t="s">
        <v>213</v>
      </c>
    </row>
    <row r="6502" spans="1:5" x14ac:dyDescent="0.2">
      <c r="A6502">
        <v>6441</v>
      </c>
      <c r="D6502" s="14" t="str">
        <f t="shared" si="100"/>
        <v>OK</v>
      </c>
      <c r="E6502" s="14" t="s">
        <v>213</v>
      </c>
    </row>
    <row r="6503" spans="1:5" x14ac:dyDescent="0.2">
      <c r="A6503">
        <v>6442</v>
      </c>
      <c r="D6503" s="14" t="str">
        <f t="shared" si="100"/>
        <v>OK</v>
      </c>
      <c r="E6503" s="14" t="s">
        <v>213</v>
      </c>
    </row>
    <row r="6504" spans="1:5" x14ac:dyDescent="0.2">
      <c r="A6504">
        <v>6443</v>
      </c>
      <c r="D6504" s="14" t="str">
        <f t="shared" si="100"/>
        <v>OK</v>
      </c>
      <c r="E6504" s="14" t="s">
        <v>213</v>
      </c>
    </row>
    <row r="6505" spans="1:5" x14ac:dyDescent="0.2">
      <c r="A6505">
        <v>6444</v>
      </c>
      <c r="D6505" s="14" t="str">
        <f t="shared" si="100"/>
        <v>OK</v>
      </c>
      <c r="E6505" s="14" t="s">
        <v>213</v>
      </c>
    </row>
    <row r="6506" spans="1:5" x14ac:dyDescent="0.2">
      <c r="A6506">
        <v>6445</v>
      </c>
      <c r="D6506" s="14" t="str">
        <f t="shared" si="100"/>
        <v>OK</v>
      </c>
      <c r="E6506" s="14" t="s">
        <v>213</v>
      </c>
    </row>
    <row r="6507" spans="1:5" x14ac:dyDescent="0.2">
      <c r="A6507">
        <v>6446</v>
      </c>
      <c r="D6507" s="14" t="str">
        <f t="shared" si="100"/>
        <v>OK</v>
      </c>
      <c r="E6507" s="14" t="s">
        <v>213</v>
      </c>
    </row>
    <row r="6508" spans="1:5" x14ac:dyDescent="0.2">
      <c r="A6508">
        <v>6447</v>
      </c>
      <c r="D6508" s="14" t="str">
        <f t="shared" si="100"/>
        <v>OK</v>
      </c>
      <c r="E6508" s="14" t="s">
        <v>213</v>
      </c>
    </row>
    <row r="6509" spans="1:5" x14ac:dyDescent="0.2">
      <c r="A6509">
        <v>6448</v>
      </c>
      <c r="D6509" s="14" t="str">
        <f t="shared" si="100"/>
        <v>OK</v>
      </c>
      <c r="E6509" s="14" t="s">
        <v>213</v>
      </c>
    </row>
    <row r="6510" spans="1:5" x14ac:dyDescent="0.2">
      <c r="A6510">
        <v>6449</v>
      </c>
      <c r="D6510" s="14" t="str">
        <f t="shared" si="100"/>
        <v>OK</v>
      </c>
      <c r="E6510" s="14" t="s">
        <v>213</v>
      </c>
    </row>
    <row r="6511" spans="1:5" x14ac:dyDescent="0.2">
      <c r="A6511">
        <v>6450</v>
      </c>
      <c r="D6511" s="14" t="str">
        <f t="shared" si="100"/>
        <v>OK</v>
      </c>
      <c r="E6511" s="14" t="s">
        <v>213</v>
      </c>
    </row>
    <row r="6512" spans="1:5" x14ac:dyDescent="0.2">
      <c r="A6512">
        <v>6451</v>
      </c>
      <c r="D6512" s="14" t="str">
        <f t="shared" si="100"/>
        <v>OK</v>
      </c>
      <c r="E6512" s="14" t="s">
        <v>213</v>
      </c>
    </row>
    <row r="6513" spans="1:5" x14ac:dyDescent="0.2">
      <c r="A6513">
        <v>6452</v>
      </c>
      <c r="D6513" s="14" t="str">
        <f t="shared" si="100"/>
        <v>OK</v>
      </c>
      <c r="E6513" s="14" t="s">
        <v>213</v>
      </c>
    </row>
    <row r="6514" spans="1:5" x14ac:dyDescent="0.2">
      <c r="A6514">
        <v>6453</v>
      </c>
      <c r="D6514" s="14" t="str">
        <f t="shared" si="100"/>
        <v>OK</v>
      </c>
      <c r="E6514" s="14" t="s">
        <v>213</v>
      </c>
    </row>
    <row r="6515" spans="1:5" x14ac:dyDescent="0.2">
      <c r="A6515">
        <v>6454</v>
      </c>
      <c r="D6515" s="14" t="str">
        <f t="shared" si="100"/>
        <v>OK</v>
      </c>
      <c r="E6515" s="14" t="s">
        <v>213</v>
      </c>
    </row>
    <row r="6516" spans="1:5" x14ac:dyDescent="0.2">
      <c r="A6516">
        <v>6455</v>
      </c>
      <c r="D6516" s="14" t="str">
        <f t="shared" si="100"/>
        <v>OK</v>
      </c>
      <c r="E6516" s="14" t="s">
        <v>213</v>
      </c>
    </row>
    <row r="6517" spans="1:5" x14ac:dyDescent="0.2">
      <c r="A6517">
        <v>6456</v>
      </c>
      <c r="D6517" s="14" t="str">
        <f t="shared" si="100"/>
        <v>OK</v>
      </c>
      <c r="E6517" s="14" t="s">
        <v>213</v>
      </c>
    </row>
    <row r="6518" spans="1:5" x14ac:dyDescent="0.2">
      <c r="A6518">
        <v>6457</v>
      </c>
      <c r="D6518" s="14" t="str">
        <f t="shared" si="100"/>
        <v>OK</v>
      </c>
      <c r="E6518" s="14" t="s">
        <v>213</v>
      </c>
    </row>
    <row r="6519" spans="1:5" x14ac:dyDescent="0.2">
      <c r="A6519">
        <v>6458</v>
      </c>
      <c r="D6519" s="14" t="str">
        <f t="shared" si="100"/>
        <v>OK</v>
      </c>
      <c r="E6519" s="14" t="s">
        <v>213</v>
      </c>
    </row>
    <row r="6520" spans="1:5" x14ac:dyDescent="0.2">
      <c r="A6520">
        <v>6459</v>
      </c>
      <c r="D6520" s="14" t="str">
        <f t="shared" si="100"/>
        <v>OK</v>
      </c>
      <c r="E6520" s="14" t="s">
        <v>213</v>
      </c>
    </row>
    <row r="6521" spans="1:5" x14ac:dyDescent="0.2">
      <c r="A6521">
        <v>6460</v>
      </c>
      <c r="D6521" s="14" t="str">
        <f t="shared" si="100"/>
        <v>OK</v>
      </c>
      <c r="E6521" s="14" t="s">
        <v>213</v>
      </c>
    </row>
    <row r="6522" spans="1:5" x14ac:dyDescent="0.2">
      <c r="A6522">
        <v>6461</v>
      </c>
      <c r="D6522" s="14" t="str">
        <f t="shared" si="100"/>
        <v>OK</v>
      </c>
      <c r="E6522" s="14" t="s">
        <v>213</v>
      </c>
    </row>
    <row r="6523" spans="1:5" x14ac:dyDescent="0.2">
      <c r="A6523">
        <v>6462</v>
      </c>
      <c r="D6523" s="14" t="str">
        <f t="shared" si="100"/>
        <v>OK</v>
      </c>
      <c r="E6523" s="14" t="s">
        <v>213</v>
      </c>
    </row>
    <row r="6524" spans="1:5" x14ac:dyDescent="0.2">
      <c r="A6524">
        <v>6463</v>
      </c>
      <c r="D6524" s="14" t="str">
        <f t="shared" si="100"/>
        <v>OK</v>
      </c>
      <c r="E6524" s="14" t="s">
        <v>213</v>
      </c>
    </row>
    <row r="6525" spans="1:5" x14ac:dyDescent="0.2">
      <c r="A6525">
        <v>6464</v>
      </c>
      <c r="D6525" s="14" t="str">
        <f t="shared" si="100"/>
        <v>OK</v>
      </c>
      <c r="E6525" s="14" t="s">
        <v>213</v>
      </c>
    </row>
    <row r="6526" spans="1:5" x14ac:dyDescent="0.2">
      <c r="A6526">
        <v>6465</v>
      </c>
      <c r="D6526" s="14" t="str">
        <f t="shared" si="100"/>
        <v>OK</v>
      </c>
      <c r="E6526" s="14" t="s">
        <v>213</v>
      </c>
    </row>
    <row r="6527" spans="1:5" x14ac:dyDescent="0.2">
      <c r="A6527">
        <v>6466</v>
      </c>
      <c r="D6527" s="14" t="str">
        <f t="shared" ref="D6527:D6590" si="101">IF(ISBLANK(B6527),"OK",IF(A6527-B6527=0,"OK","Error?"))</f>
        <v>OK</v>
      </c>
      <c r="E6527" s="14" t="s">
        <v>213</v>
      </c>
    </row>
    <row r="6528" spans="1:5" x14ac:dyDescent="0.2">
      <c r="A6528">
        <v>6467</v>
      </c>
      <c r="D6528" s="14" t="str">
        <f t="shared" si="101"/>
        <v>OK</v>
      </c>
      <c r="E6528" s="14" t="s">
        <v>213</v>
      </c>
    </row>
    <row r="6529" spans="1:5" x14ac:dyDescent="0.2">
      <c r="A6529">
        <v>6468</v>
      </c>
      <c r="D6529" s="14" t="str">
        <f t="shared" si="101"/>
        <v>OK</v>
      </c>
      <c r="E6529" s="14" t="s">
        <v>213</v>
      </c>
    </row>
    <row r="6530" spans="1:5" x14ac:dyDescent="0.2">
      <c r="A6530">
        <v>6469</v>
      </c>
      <c r="D6530" s="14" t="str">
        <f t="shared" si="101"/>
        <v>OK</v>
      </c>
      <c r="E6530" s="14" t="s">
        <v>213</v>
      </c>
    </row>
    <row r="6531" spans="1:5" x14ac:dyDescent="0.2">
      <c r="A6531">
        <v>6470</v>
      </c>
      <c r="D6531" s="14" t="str">
        <f t="shared" si="101"/>
        <v>OK</v>
      </c>
      <c r="E6531" s="14" t="s">
        <v>213</v>
      </c>
    </row>
    <row r="6532" spans="1:5" x14ac:dyDescent="0.2">
      <c r="A6532">
        <v>6471</v>
      </c>
      <c r="D6532" s="14" t="str">
        <f t="shared" si="101"/>
        <v>OK</v>
      </c>
      <c r="E6532" s="14" t="s">
        <v>213</v>
      </c>
    </row>
    <row r="6533" spans="1:5" x14ac:dyDescent="0.2">
      <c r="A6533">
        <v>6472</v>
      </c>
      <c r="D6533" s="14" t="str">
        <f t="shared" si="101"/>
        <v>OK</v>
      </c>
      <c r="E6533" s="14" t="s">
        <v>213</v>
      </c>
    </row>
    <row r="6534" spans="1:5" x14ac:dyDescent="0.2">
      <c r="A6534">
        <v>6473</v>
      </c>
      <c r="D6534" s="14" t="str">
        <f t="shared" si="101"/>
        <v>OK</v>
      </c>
      <c r="E6534" s="14" t="s">
        <v>213</v>
      </c>
    </row>
    <row r="6535" spans="1:5" x14ac:dyDescent="0.2">
      <c r="A6535">
        <v>6474</v>
      </c>
      <c r="D6535" s="14" t="str">
        <f t="shared" si="101"/>
        <v>OK</v>
      </c>
      <c r="E6535" s="14" t="s">
        <v>213</v>
      </c>
    </row>
    <row r="6536" spans="1:5" x14ac:dyDescent="0.2">
      <c r="A6536">
        <v>6475</v>
      </c>
      <c r="D6536" s="14" t="str">
        <f t="shared" si="101"/>
        <v>OK</v>
      </c>
      <c r="E6536" s="14" t="s">
        <v>213</v>
      </c>
    </row>
    <row r="6537" spans="1:5" x14ac:dyDescent="0.2">
      <c r="A6537">
        <v>6476</v>
      </c>
      <c r="D6537" s="14" t="str">
        <f t="shared" si="101"/>
        <v>OK</v>
      </c>
      <c r="E6537" s="14" t="s">
        <v>213</v>
      </c>
    </row>
    <row r="6538" spans="1:5" x14ac:dyDescent="0.2">
      <c r="A6538">
        <v>6477</v>
      </c>
      <c r="D6538" s="14" t="str">
        <f t="shared" si="101"/>
        <v>OK</v>
      </c>
      <c r="E6538" s="14" t="s">
        <v>213</v>
      </c>
    </row>
    <row r="6539" spans="1:5" x14ac:dyDescent="0.2">
      <c r="A6539">
        <v>6478</v>
      </c>
      <c r="D6539" s="14" t="str">
        <f t="shared" si="101"/>
        <v>OK</v>
      </c>
      <c r="E6539" s="14" t="s">
        <v>213</v>
      </c>
    </row>
    <row r="6540" spans="1:5" x14ac:dyDescent="0.2">
      <c r="A6540">
        <v>6479</v>
      </c>
      <c r="D6540" s="14" t="str">
        <f t="shared" si="101"/>
        <v>OK</v>
      </c>
      <c r="E6540" s="14" t="s">
        <v>213</v>
      </c>
    </row>
    <row r="6541" spans="1:5" x14ac:dyDescent="0.2">
      <c r="A6541">
        <v>6480</v>
      </c>
      <c r="D6541" s="14" t="str">
        <f t="shared" si="101"/>
        <v>OK</v>
      </c>
      <c r="E6541" s="14" t="s">
        <v>213</v>
      </c>
    </row>
    <row r="6542" spans="1:5" x14ac:dyDescent="0.2">
      <c r="A6542">
        <v>6481</v>
      </c>
      <c r="D6542" s="14" t="str">
        <f t="shared" si="101"/>
        <v>OK</v>
      </c>
      <c r="E6542" s="14" t="s">
        <v>213</v>
      </c>
    </row>
    <row r="6543" spans="1:5" x14ac:dyDescent="0.2">
      <c r="A6543">
        <v>6482</v>
      </c>
      <c r="D6543" s="14" t="str">
        <f t="shared" si="101"/>
        <v>OK</v>
      </c>
      <c r="E6543" s="14" t="s">
        <v>213</v>
      </c>
    </row>
    <row r="6544" spans="1:5" x14ac:dyDescent="0.2">
      <c r="A6544">
        <v>6483</v>
      </c>
      <c r="D6544" s="14" t="str">
        <f t="shared" si="101"/>
        <v>OK</v>
      </c>
      <c r="E6544" s="14" t="s">
        <v>213</v>
      </c>
    </row>
    <row r="6545" spans="1:5" x14ac:dyDescent="0.2">
      <c r="A6545">
        <v>6484</v>
      </c>
      <c r="D6545" s="14" t="str">
        <f t="shared" si="101"/>
        <v>OK</v>
      </c>
      <c r="E6545" s="14" t="s">
        <v>213</v>
      </c>
    </row>
    <row r="6546" spans="1:5" x14ac:dyDescent="0.2">
      <c r="A6546">
        <v>6485</v>
      </c>
      <c r="D6546" s="14" t="str">
        <f t="shared" si="101"/>
        <v>OK</v>
      </c>
      <c r="E6546" s="14" t="s">
        <v>213</v>
      </c>
    </row>
    <row r="6547" spans="1:5" x14ac:dyDescent="0.2">
      <c r="A6547">
        <v>6486</v>
      </c>
      <c r="D6547" s="14" t="str">
        <f t="shared" si="101"/>
        <v>OK</v>
      </c>
      <c r="E6547" s="14" t="s">
        <v>213</v>
      </c>
    </row>
    <row r="6548" spans="1:5" x14ac:dyDescent="0.2">
      <c r="A6548">
        <v>6487</v>
      </c>
      <c r="D6548" s="14" t="str">
        <f t="shared" si="101"/>
        <v>OK</v>
      </c>
      <c r="E6548" s="14" t="s">
        <v>213</v>
      </c>
    </row>
    <row r="6549" spans="1:5" x14ac:dyDescent="0.2">
      <c r="A6549">
        <v>6488</v>
      </c>
      <c r="D6549" s="14" t="str">
        <f t="shared" si="101"/>
        <v>OK</v>
      </c>
      <c r="E6549" s="14" t="s">
        <v>213</v>
      </c>
    </row>
    <row r="6550" spans="1:5" x14ac:dyDescent="0.2">
      <c r="A6550">
        <v>6489</v>
      </c>
      <c r="D6550" s="14" t="str">
        <f t="shared" si="101"/>
        <v>OK</v>
      </c>
      <c r="E6550" s="14" t="s">
        <v>213</v>
      </c>
    </row>
    <row r="6551" spans="1:5" x14ac:dyDescent="0.2">
      <c r="A6551">
        <v>6490</v>
      </c>
      <c r="D6551" s="14" t="str">
        <f t="shared" si="101"/>
        <v>OK</v>
      </c>
      <c r="E6551" s="14" t="s">
        <v>213</v>
      </c>
    </row>
    <row r="6552" spans="1:5" x14ac:dyDescent="0.2">
      <c r="A6552">
        <v>6491</v>
      </c>
      <c r="D6552" s="14" t="str">
        <f t="shared" si="101"/>
        <v>OK</v>
      </c>
      <c r="E6552" s="14" t="s">
        <v>213</v>
      </c>
    </row>
    <row r="6553" spans="1:5" x14ac:dyDescent="0.2">
      <c r="A6553">
        <v>6492</v>
      </c>
      <c r="D6553" s="14" t="str">
        <f t="shared" si="101"/>
        <v>OK</v>
      </c>
      <c r="E6553" s="14" t="s">
        <v>213</v>
      </c>
    </row>
    <row r="6554" spans="1:5" x14ac:dyDescent="0.2">
      <c r="A6554">
        <v>6493</v>
      </c>
      <c r="D6554" s="14" t="str">
        <f t="shared" si="101"/>
        <v>OK</v>
      </c>
      <c r="E6554" s="14" t="s">
        <v>213</v>
      </c>
    </row>
    <row r="6555" spans="1:5" x14ac:dyDescent="0.2">
      <c r="A6555">
        <v>6494</v>
      </c>
      <c r="D6555" s="14" t="str">
        <f t="shared" si="101"/>
        <v>OK</v>
      </c>
      <c r="E6555" s="14" t="s">
        <v>213</v>
      </c>
    </row>
    <row r="6556" spans="1:5" x14ac:dyDescent="0.2">
      <c r="A6556">
        <v>6495</v>
      </c>
      <c r="D6556" s="14" t="str">
        <f t="shared" si="101"/>
        <v>OK</v>
      </c>
      <c r="E6556" s="14" t="s">
        <v>213</v>
      </c>
    </row>
    <row r="6557" spans="1:5" x14ac:dyDescent="0.2">
      <c r="A6557">
        <v>6496</v>
      </c>
      <c r="D6557" s="14" t="str">
        <f t="shared" si="101"/>
        <v>OK</v>
      </c>
      <c r="E6557" s="14" t="s">
        <v>213</v>
      </c>
    </row>
    <row r="6558" spans="1:5" x14ac:dyDescent="0.2">
      <c r="A6558">
        <v>6497</v>
      </c>
      <c r="D6558" s="14" t="str">
        <f t="shared" si="101"/>
        <v>OK</v>
      </c>
      <c r="E6558" s="14" t="s">
        <v>213</v>
      </c>
    </row>
    <row r="6559" spans="1:5" x14ac:dyDescent="0.2">
      <c r="A6559">
        <v>6498</v>
      </c>
      <c r="D6559" s="14" t="str">
        <f t="shared" si="101"/>
        <v>OK</v>
      </c>
      <c r="E6559" s="14" t="s">
        <v>213</v>
      </c>
    </row>
    <row r="6560" spans="1:5" x14ac:dyDescent="0.2">
      <c r="A6560">
        <v>6499</v>
      </c>
      <c r="D6560" s="14" t="str">
        <f t="shared" si="101"/>
        <v>OK</v>
      </c>
      <c r="E6560" s="14" t="s">
        <v>213</v>
      </c>
    </row>
    <row r="6561" spans="1:5" x14ac:dyDescent="0.2">
      <c r="A6561">
        <v>6500</v>
      </c>
      <c r="D6561" s="14" t="str">
        <f t="shared" si="101"/>
        <v>OK</v>
      </c>
      <c r="E6561" s="14" t="s">
        <v>213</v>
      </c>
    </row>
    <row r="6562" spans="1:5" x14ac:dyDescent="0.2">
      <c r="A6562">
        <v>6501</v>
      </c>
      <c r="D6562" s="14" t="str">
        <f t="shared" si="101"/>
        <v>OK</v>
      </c>
      <c r="E6562" s="14" t="s">
        <v>213</v>
      </c>
    </row>
    <row r="6563" spans="1:5" x14ac:dyDescent="0.2">
      <c r="A6563">
        <v>6502</v>
      </c>
      <c r="D6563" s="14" t="str">
        <f t="shared" si="101"/>
        <v>OK</v>
      </c>
      <c r="E6563" s="14" t="s">
        <v>213</v>
      </c>
    </row>
    <row r="6564" spans="1:5" x14ac:dyDescent="0.2">
      <c r="A6564">
        <v>6503</v>
      </c>
      <c r="D6564" s="14" t="str">
        <f t="shared" si="101"/>
        <v>OK</v>
      </c>
      <c r="E6564" s="14" t="s">
        <v>213</v>
      </c>
    </row>
    <row r="6565" spans="1:5" x14ac:dyDescent="0.2">
      <c r="A6565">
        <v>6504</v>
      </c>
      <c r="D6565" s="14" t="str">
        <f t="shared" si="101"/>
        <v>OK</v>
      </c>
      <c r="E6565" s="14" t="s">
        <v>213</v>
      </c>
    </row>
    <row r="6566" spans="1:5" x14ac:dyDescent="0.2">
      <c r="A6566">
        <v>6505</v>
      </c>
      <c r="D6566" s="14" t="str">
        <f t="shared" si="101"/>
        <v>OK</v>
      </c>
      <c r="E6566" s="14" t="s">
        <v>213</v>
      </c>
    </row>
    <row r="6567" spans="1:5" x14ac:dyDescent="0.2">
      <c r="A6567">
        <v>6506</v>
      </c>
      <c r="D6567" s="14" t="str">
        <f t="shared" si="101"/>
        <v>OK</v>
      </c>
      <c r="E6567" s="14" t="s">
        <v>213</v>
      </c>
    </row>
    <row r="6568" spans="1:5" x14ac:dyDescent="0.2">
      <c r="A6568">
        <v>6507</v>
      </c>
      <c r="D6568" s="14" t="str">
        <f t="shared" si="101"/>
        <v>OK</v>
      </c>
      <c r="E6568" s="14" t="s">
        <v>213</v>
      </c>
    </row>
    <row r="6569" spans="1:5" x14ac:dyDescent="0.2">
      <c r="A6569">
        <v>6508</v>
      </c>
      <c r="D6569" s="14" t="str">
        <f t="shared" si="101"/>
        <v>OK</v>
      </c>
      <c r="E6569" s="14" t="s">
        <v>213</v>
      </c>
    </row>
    <row r="6570" spans="1:5" x14ac:dyDescent="0.2">
      <c r="A6570">
        <v>6509</v>
      </c>
      <c r="D6570" s="14" t="str">
        <f t="shared" si="101"/>
        <v>OK</v>
      </c>
      <c r="E6570" s="14" t="s">
        <v>213</v>
      </c>
    </row>
    <row r="6571" spans="1:5" x14ac:dyDescent="0.2">
      <c r="A6571">
        <v>6510</v>
      </c>
      <c r="D6571" s="14" t="str">
        <f t="shared" si="101"/>
        <v>OK</v>
      </c>
      <c r="E6571" s="14" t="s">
        <v>213</v>
      </c>
    </row>
    <row r="6572" spans="1:5" x14ac:dyDescent="0.2">
      <c r="A6572">
        <v>6511</v>
      </c>
      <c r="D6572" s="14" t="str">
        <f t="shared" si="101"/>
        <v>OK</v>
      </c>
      <c r="E6572" s="14" t="s">
        <v>213</v>
      </c>
    </row>
    <row r="6573" spans="1:5" x14ac:dyDescent="0.2">
      <c r="A6573">
        <v>6512</v>
      </c>
      <c r="D6573" s="14" t="str">
        <f t="shared" si="101"/>
        <v>OK</v>
      </c>
      <c r="E6573" s="14" t="s">
        <v>213</v>
      </c>
    </row>
    <row r="6574" spans="1:5" x14ac:dyDescent="0.2">
      <c r="A6574">
        <v>6513</v>
      </c>
      <c r="D6574" s="14" t="str">
        <f t="shared" si="101"/>
        <v>OK</v>
      </c>
      <c r="E6574" s="14" t="s">
        <v>213</v>
      </c>
    </row>
    <row r="6575" spans="1:5" x14ac:dyDescent="0.2">
      <c r="A6575">
        <v>6514</v>
      </c>
      <c r="D6575" s="14" t="str">
        <f t="shared" si="101"/>
        <v>OK</v>
      </c>
      <c r="E6575" s="14" t="s">
        <v>213</v>
      </c>
    </row>
    <row r="6576" spans="1:5" x14ac:dyDescent="0.2">
      <c r="A6576">
        <v>6515</v>
      </c>
      <c r="D6576" s="14" t="str">
        <f t="shared" si="101"/>
        <v>OK</v>
      </c>
      <c r="E6576" s="14" t="s">
        <v>213</v>
      </c>
    </row>
    <row r="6577" spans="1:5" x14ac:dyDescent="0.2">
      <c r="A6577">
        <v>6516</v>
      </c>
      <c r="D6577" s="14" t="str">
        <f t="shared" si="101"/>
        <v>OK</v>
      </c>
      <c r="E6577" s="14" t="s">
        <v>213</v>
      </c>
    </row>
    <row r="6578" spans="1:5" x14ac:dyDescent="0.2">
      <c r="A6578">
        <v>6517</v>
      </c>
      <c r="D6578" s="14" t="str">
        <f t="shared" si="101"/>
        <v>OK</v>
      </c>
      <c r="E6578" s="14" t="s">
        <v>213</v>
      </c>
    </row>
    <row r="6579" spans="1:5" x14ac:dyDescent="0.2">
      <c r="A6579">
        <v>6518</v>
      </c>
      <c r="D6579" s="14" t="str">
        <f t="shared" si="101"/>
        <v>OK</v>
      </c>
      <c r="E6579" s="14" t="s">
        <v>213</v>
      </c>
    </row>
    <row r="6580" spans="1:5" x14ac:dyDescent="0.2">
      <c r="A6580">
        <v>6519</v>
      </c>
      <c r="D6580" s="14" t="str">
        <f t="shared" si="101"/>
        <v>OK</v>
      </c>
      <c r="E6580" s="14" t="s">
        <v>213</v>
      </c>
    </row>
    <row r="6581" spans="1:5" x14ac:dyDescent="0.2">
      <c r="A6581">
        <v>6520</v>
      </c>
      <c r="D6581" s="14" t="str">
        <f t="shared" si="101"/>
        <v>OK</v>
      </c>
      <c r="E6581" s="14" t="s">
        <v>213</v>
      </c>
    </row>
    <row r="6582" spans="1:5" x14ac:dyDescent="0.2">
      <c r="A6582">
        <v>6521</v>
      </c>
      <c r="D6582" s="14" t="str">
        <f t="shared" si="101"/>
        <v>OK</v>
      </c>
      <c r="E6582" s="14" t="s">
        <v>213</v>
      </c>
    </row>
    <row r="6583" spans="1:5" x14ac:dyDescent="0.2">
      <c r="A6583">
        <v>6522</v>
      </c>
      <c r="D6583" s="14" t="str">
        <f t="shared" si="101"/>
        <v>OK</v>
      </c>
      <c r="E6583" s="14" t="s">
        <v>213</v>
      </c>
    </row>
    <row r="6584" spans="1:5" x14ac:dyDescent="0.2">
      <c r="A6584">
        <v>6523</v>
      </c>
      <c r="D6584" s="14" t="str">
        <f t="shared" si="101"/>
        <v>OK</v>
      </c>
      <c r="E6584" s="14" t="s">
        <v>213</v>
      </c>
    </row>
    <row r="6585" spans="1:5" x14ac:dyDescent="0.2">
      <c r="A6585">
        <v>6524</v>
      </c>
      <c r="D6585" s="14" t="str">
        <f t="shared" si="101"/>
        <v>OK</v>
      </c>
      <c r="E6585" s="14" t="s">
        <v>213</v>
      </c>
    </row>
    <row r="6586" spans="1:5" x14ac:dyDescent="0.2">
      <c r="A6586">
        <v>6525</v>
      </c>
      <c r="D6586" s="14" t="str">
        <f t="shared" si="101"/>
        <v>OK</v>
      </c>
      <c r="E6586" s="14" t="s">
        <v>213</v>
      </c>
    </row>
    <row r="6587" spans="1:5" x14ac:dyDescent="0.2">
      <c r="A6587">
        <v>6526</v>
      </c>
      <c r="D6587" s="14" t="str">
        <f t="shared" si="101"/>
        <v>OK</v>
      </c>
      <c r="E6587" s="14" t="s">
        <v>213</v>
      </c>
    </row>
    <row r="6588" spans="1:5" x14ac:dyDescent="0.2">
      <c r="A6588">
        <v>6527</v>
      </c>
      <c r="D6588" s="14" t="str">
        <f t="shared" si="101"/>
        <v>OK</v>
      </c>
      <c r="E6588" s="14" t="s">
        <v>213</v>
      </c>
    </row>
    <row r="6589" spans="1:5" x14ac:dyDescent="0.2">
      <c r="A6589">
        <v>6528</v>
      </c>
      <c r="D6589" s="14" t="str">
        <f t="shared" si="101"/>
        <v>OK</v>
      </c>
      <c r="E6589" s="14" t="s">
        <v>213</v>
      </c>
    </row>
    <row r="6590" spans="1:5" x14ac:dyDescent="0.2">
      <c r="A6590">
        <v>6529</v>
      </c>
      <c r="D6590" s="14" t="str">
        <f t="shared" si="101"/>
        <v>OK</v>
      </c>
      <c r="E6590" s="14" t="s">
        <v>213</v>
      </c>
    </row>
    <row r="6591" spans="1:5" x14ac:dyDescent="0.2">
      <c r="A6591">
        <v>6530</v>
      </c>
      <c r="D6591" s="14" t="str">
        <f t="shared" ref="D6591:D6654" si="102">IF(ISBLANK(B6591),"OK",IF(A6591-B6591=0,"OK","Error?"))</f>
        <v>OK</v>
      </c>
      <c r="E6591" s="14" t="s">
        <v>213</v>
      </c>
    </row>
    <row r="6592" spans="1:5" x14ac:dyDescent="0.2">
      <c r="A6592">
        <v>6531</v>
      </c>
      <c r="D6592" s="14" t="str">
        <f t="shared" si="102"/>
        <v>OK</v>
      </c>
      <c r="E6592" s="14" t="s">
        <v>213</v>
      </c>
    </row>
    <row r="6593" spans="1:5" x14ac:dyDescent="0.2">
      <c r="A6593">
        <v>6532</v>
      </c>
      <c r="D6593" s="14" t="str">
        <f t="shared" si="102"/>
        <v>OK</v>
      </c>
      <c r="E6593" s="14" t="s">
        <v>213</v>
      </c>
    </row>
    <row r="6594" spans="1:5" x14ac:dyDescent="0.2">
      <c r="A6594">
        <v>6533</v>
      </c>
      <c r="D6594" s="14" t="str">
        <f t="shared" si="102"/>
        <v>OK</v>
      </c>
      <c r="E6594" s="14" t="s">
        <v>213</v>
      </c>
    </row>
    <row r="6595" spans="1:5" x14ac:dyDescent="0.2">
      <c r="A6595">
        <v>6534</v>
      </c>
      <c r="D6595" s="14" t="str">
        <f t="shared" si="102"/>
        <v>OK</v>
      </c>
      <c r="E6595" s="14" t="s">
        <v>213</v>
      </c>
    </row>
    <row r="6596" spans="1:5" x14ac:dyDescent="0.2">
      <c r="A6596">
        <v>6535</v>
      </c>
      <c r="D6596" s="14" t="str">
        <f t="shared" si="102"/>
        <v>OK</v>
      </c>
      <c r="E6596" s="14" t="s">
        <v>213</v>
      </c>
    </row>
    <row r="6597" spans="1:5" x14ac:dyDescent="0.2">
      <c r="A6597">
        <v>6536</v>
      </c>
      <c r="D6597" s="14" t="str">
        <f t="shared" si="102"/>
        <v>OK</v>
      </c>
      <c r="E6597" s="14" t="s">
        <v>213</v>
      </c>
    </row>
    <row r="6598" spans="1:5" x14ac:dyDescent="0.2">
      <c r="A6598">
        <v>6537</v>
      </c>
      <c r="D6598" s="14" t="str">
        <f t="shared" si="102"/>
        <v>OK</v>
      </c>
      <c r="E6598" s="14" t="s">
        <v>213</v>
      </c>
    </row>
    <row r="6599" spans="1:5" x14ac:dyDescent="0.2">
      <c r="A6599">
        <v>6538</v>
      </c>
      <c r="D6599" s="14" t="str">
        <f t="shared" si="102"/>
        <v>OK</v>
      </c>
      <c r="E6599" s="14" t="s">
        <v>213</v>
      </c>
    </row>
    <row r="6600" spans="1:5" x14ac:dyDescent="0.2">
      <c r="A6600">
        <v>6539</v>
      </c>
      <c r="D6600" s="14" t="str">
        <f t="shared" si="102"/>
        <v>OK</v>
      </c>
      <c r="E6600" s="14" t="s">
        <v>213</v>
      </c>
    </row>
    <row r="6601" spans="1:5" x14ac:dyDescent="0.2">
      <c r="A6601">
        <v>6540</v>
      </c>
      <c r="D6601" s="14" t="str">
        <f t="shared" si="102"/>
        <v>OK</v>
      </c>
      <c r="E6601" s="14" t="s">
        <v>213</v>
      </c>
    </row>
    <row r="6602" spans="1:5" x14ac:dyDescent="0.2">
      <c r="A6602">
        <v>6541</v>
      </c>
      <c r="D6602" s="14" t="str">
        <f t="shared" si="102"/>
        <v>OK</v>
      </c>
      <c r="E6602" s="14" t="s">
        <v>213</v>
      </c>
    </row>
    <row r="6603" spans="1:5" x14ac:dyDescent="0.2">
      <c r="A6603">
        <v>6542</v>
      </c>
      <c r="D6603" s="14" t="str">
        <f t="shared" si="102"/>
        <v>OK</v>
      </c>
      <c r="E6603" s="14" t="s">
        <v>213</v>
      </c>
    </row>
    <row r="6604" spans="1:5" x14ac:dyDescent="0.2">
      <c r="A6604">
        <v>6543</v>
      </c>
      <c r="D6604" s="14" t="str">
        <f t="shared" si="102"/>
        <v>OK</v>
      </c>
      <c r="E6604" s="14" t="s">
        <v>213</v>
      </c>
    </row>
    <row r="6605" spans="1:5" x14ac:dyDescent="0.2">
      <c r="A6605">
        <v>6544</v>
      </c>
      <c r="D6605" s="14" t="str">
        <f t="shared" si="102"/>
        <v>OK</v>
      </c>
      <c r="E6605" s="14" t="s">
        <v>213</v>
      </c>
    </row>
    <row r="6606" spans="1:5" x14ac:dyDescent="0.2">
      <c r="A6606">
        <v>6545</v>
      </c>
      <c r="D6606" s="14" t="str">
        <f t="shared" si="102"/>
        <v>OK</v>
      </c>
      <c r="E6606" s="14" t="s">
        <v>213</v>
      </c>
    </row>
    <row r="6607" spans="1:5" x14ac:dyDescent="0.2">
      <c r="A6607">
        <v>6546</v>
      </c>
      <c r="D6607" s="14" t="str">
        <f t="shared" si="102"/>
        <v>OK</v>
      </c>
      <c r="E6607" s="14" t="s">
        <v>213</v>
      </c>
    </row>
    <row r="6608" spans="1:5" x14ac:dyDescent="0.2">
      <c r="A6608">
        <v>6547</v>
      </c>
      <c r="D6608" s="14" t="str">
        <f t="shared" si="102"/>
        <v>OK</v>
      </c>
      <c r="E6608" s="14" t="s">
        <v>213</v>
      </c>
    </row>
    <row r="6609" spans="1:5" x14ac:dyDescent="0.2">
      <c r="A6609">
        <v>6548</v>
      </c>
      <c r="D6609" s="14" t="str">
        <f t="shared" si="102"/>
        <v>OK</v>
      </c>
      <c r="E6609" s="14" t="s">
        <v>213</v>
      </c>
    </row>
    <row r="6610" spans="1:5" x14ac:dyDescent="0.2">
      <c r="A6610">
        <v>6549</v>
      </c>
      <c r="D6610" s="14" t="str">
        <f t="shared" si="102"/>
        <v>OK</v>
      </c>
      <c r="E6610" s="14" t="s">
        <v>213</v>
      </c>
    </row>
    <row r="6611" spans="1:5" x14ac:dyDescent="0.2">
      <c r="A6611">
        <v>6550</v>
      </c>
      <c r="D6611" s="14" t="str">
        <f t="shared" si="102"/>
        <v>OK</v>
      </c>
      <c r="E6611" s="14" t="s">
        <v>213</v>
      </c>
    </row>
    <row r="6612" spans="1:5" x14ac:dyDescent="0.2">
      <c r="A6612">
        <v>6551</v>
      </c>
      <c r="D6612" s="14" t="str">
        <f t="shared" si="102"/>
        <v>OK</v>
      </c>
      <c r="E6612" s="14" t="s">
        <v>213</v>
      </c>
    </row>
    <row r="6613" spans="1:5" x14ac:dyDescent="0.2">
      <c r="A6613">
        <v>6552</v>
      </c>
      <c r="D6613" s="14" t="str">
        <f t="shared" si="102"/>
        <v>OK</v>
      </c>
      <c r="E6613" s="14" t="s">
        <v>213</v>
      </c>
    </row>
    <row r="6614" spans="1:5" x14ac:dyDescent="0.2">
      <c r="A6614">
        <v>6553</v>
      </c>
      <c r="B6614" s="1354">
        <f>'Revenues 9-14'!C230</f>
        <v>0</v>
      </c>
      <c r="D6614" s="14" t="str">
        <f t="shared" si="102"/>
        <v>Error?</v>
      </c>
      <c r="E6614" s="14" t="s">
        <v>211</v>
      </c>
    </row>
    <row r="6615" spans="1:5" x14ac:dyDescent="0.2">
      <c r="A6615">
        <v>6554</v>
      </c>
      <c r="B6615" s="1354">
        <f>'Revenues 9-14'!D230</f>
        <v>0</v>
      </c>
      <c r="D6615" s="14" t="str">
        <f t="shared" si="102"/>
        <v>Error?</v>
      </c>
      <c r="E6615" s="14" t="s">
        <v>211</v>
      </c>
    </row>
    <row r="6616" spans="1:5" x14ac:dyDescent="0.2">
      <c r="A6616">
        <v>6555</v>
      </c>
      <c r="B6616" s="1354">
        <f>'Revenues 9-14'!E230</f>
        <v>0</v>
      </c>
      <c r="D6616" s="14" t="str">
        <f t="shared" si="102"/>
        <v>Error?</v>
      </c>
      <c r="E6616" s="14" t="s">
        <v>211</v>
      </c>
    </row>
    <row r="6617" spans="1:5" x14ac:dyDescent="0.2">
      <c r="A6617">
        <v>6556</v>
      </c>
      <c r="B6617" s="1354">
        <f>'Revenues 9-14'!F230</f>
        <v>0</v>
      </c>
      <c r="D6617" s="14" t="str">
        <f t="shared" si="102"/>
        <v>Error?</v>
      </c>
      <c r="E6617" s="14" t="s">
        <v>211</v>
      </c>
    </row>
    <row r="6618" spans="1:5" x14ac:dyDescent="0.2">
      <c r="A6618">
        <v>6557</v>
      </c>
      <c r="B6618" s="1354">
        <f>'Revenues 9-14'!G230</f>
        <v>0</v>
      </c>
      <c r="D6618" s="14" t="str">
        <f t="shared" si="102"/>
        <v>Error?</v>
      </c>
      <c r="E6618" s="14" t="s">
        <v>211</v>
      </c>
    </row>
    <row r="6619" spans="1:5" x14ac:dyDescent="0.2">
      <c r="A6619">
        <v>6558</v>
      </c>
      <c r="B6619" s="1354">
        <f>'Revenues 9-14'!H230</f>
        <v>0</v>
      </c>
      <c r="D6619" s="14" t="str">
        <f t="shared" si="102"/>
        <v>Error?</v>
      </c>
      <c r="E6619" s="14" t="s">
        <v>211</v>
      </c>
    </row>
    <row r="6620" spans="1:5" x14ac:dyDescent="0.2">
      <c r="A6620">
        <v>6559</v>
      </c>
      <c r="B6620" s="1354">
        <f>'Revenues 9-14'!J230</f>
        <v>0</v>
      </c>
      <c r="D6620" s="14" t="str">
        <f t="shared" si="102"/>
        <v>Error?</v>
      </c>
      <c r="E6620" s="14" t="s">
        <v>211</v>
      </c>
    </row>
    <row r="6621" spans="1:5" x14ac:dyDescent="0.2">
      <c r="A6621">
        <v>6560</v>
      </c>
      <c r="B6621" s="1354">
        <f>'Revenues 9-14'!K230</f>
        <v>0</v>
      </c>
      <c r="D6621" s="14" t="str">
        <f t="shared" si="102"/>
        <v>Error?</v>
      </c>
      <c r="E6621" s="14" t="s">
        <v>211</v>
      </c>
    </row>
    <row r="6622" spans="1:5" x14ac:dyDescent="0.2">
      <c r="A6622">
        <v>6561</v>
      </c>
      <c r="B6622" s="1354">
        <f>'Revenues 9-14'!C231</f>
        <v>0</v>
      </c>
      <c r="D6622" s="14" t="str">
        <f t="shared" si="102"/>
        <v>Error?</v>
      </c>
      <c r="E6622" s="14" t="s">
        <v>211</v>
      </c>
    </row>
    <row r="6623" spans="1:5" x14ac:dyDescent="0.2">
      <c r="A6623">
        <v>6562</v>
      </c>
      <c r="B6623" s="1354">
        <f>'Revenues 9-14'!D231</f>
        <v>0</v>
      </c>
      <c r="D6623" s="14" t="str">
        <f t="shared" si="102"/>
        <v>Error?</v>
      </c>
      <c r="E6623" s="14" t="s">
        <v>211</v>
      </c>
    </row>
    <row r="6624" spans="1:5" x14ac:dyDescent="0.2">
      <c r="A6624">
        <v>6563</v>
      </c>
      <c r="B6624" s="1354">
        <f>'Revenues 9-14'!F231</f>
        <v>0</v>
      </c>
      <c r="D6624" s="14" t="str">
        <f t="shared" si="102"/>
        <v>Error?</v>
      </c>
      <c r="E6624" s="14" t="s">
        <v>211</v>
      </c>
    </row>
    <row r="6625" spans="1:5" x14ac:dyDescent="0.2">
      <c r="A6625">
        <v>6564</v>
      </c>
      <c r="B6625" s="1354">
        <f>'Revenues 9-14'!G231</f>
        <v>0</v>
      </c>
      <c r="D6625" s="14" t="str">
        <f t="shared" si="102"/>
        <v>Error?</v>
      </c>
      <c r="E6625" s="14" t="s">
        <v>211</v>
      </c>
    </row>
    <row r="6626" spans="1:5" x14ac:dyDescent="0.2">
      <c r="A6626">
        <v>6565</v>
      </c>
      <c r="B6626" s="1354">
        <f>'Revenues 9-14'!C232</f>
        <v>0</v>
      </c>
      <c r="D6626" s="14" t="str">
        <f t="shared" si="102"/>
        <v>Error?</v>
      </c>
      <c r="E6626" s="14" t="s">
        <v>211</v>
      </c>
    </row>
    <row r="6627" spans="1:5" x14ac:dyDescent="0.2">
      <c r="A6627">
        <v>6566</v>
      </c>
      <c r="B6627" s="1354">
        <f>'Revenues 9-14'!D232</f>
        <v>0</v>
      </c>
      <c r="D6627" s="14" t="str">
        <f t="shared" si="102"/>
        <v>Error?</v>
      </c>
      <c r="E6627" s="14" t="s">
        <v>211</v>
      </c>
    </row>
    <row r="6628" spans="1:5" x14ac:dyDescent="0.2">
      <c r="A6628">
        <v>6567</v>
      </c>
      <c r="B6628" s="1354">
        <f>'Revenues 9-14'!E232</f>
        <v>0</v>
      </c>
      <c r="D6628" s="14" t="str">
        <f t="shared" si="102"/>
        <v>Error?</v>
      </c>
      <c r="E6628" s="14" t="s">
        <v>211</v>
      </c>
    </row>
    <row r="6629" spans="1:5" x14ac:dyDescent="0.2">
      <c r="A6629">
        <v>6568</v>
      </c>
      <c r="B6629" s="1354">
        <f>'Revenues 9-14'!F232</f>
        <v>0</v>
      </c>
      <c r="D6629" s="14" t="str">
        <f t="shared" si="102"/>
        <v>Error?</v>
      </c>
      <c r="E6629" s="14" t="s">
        <v>211</v>
      </c>
    </row>
    <row r="6630" spans="1:5" x14ac:dyDescent="0.2">
      <c r="A6630">
        <v>6569</v>
      </c>
      <c r="B6630" s="1354">
        <f>'Revenues 9-14'!G232</f>
        <v>0</v>
      </c>
      <c r="D6630" s="14" t="str">
        <f t="shared" si="102"/>
        <v>Error?</v>
      </c>
      <c r="E6630" s="14" t="s">
        <v>211</v>
      </c>
    </row>
    <row r="6631" spans="1:5" x14ac:dyDescent="0.2">
      <c r="A6631">
        <v>6570</v>
      </c>
      <c r="B6631" s="1354">
        <f>'Revenues 9-14'!H232</f>
        <v>0</v>
      </c>
      <c r="D6631" s="14" t="str">
        <f t="shared" si="102"/>
        <v>Error?</v>
      </c>
      <c r="E6631" s="14" t="s">
        <v>211</v>
      </c>
    </row>
    <row r="6632" spans="1:5" x14ac:dyDescent="0.2">
      <c r="A6632">
        <v>6571</v>
      </c>
      <c r="B6632" s="1354">
        <f>'Revenues 9-14'!J232</f>
        <v>0</v>
      </c>
      <c r="D6632" s="14" t="str">
        <f t="shared" si="102"/>
        <v>Error?</v>
      </c>
      <c r="E6632" s="14" t="s">
        <v>211</v>
      </c>
    </row>
    <row r="6633" spans="1:5" x14ac:dyDescent="0.2">
      <c r="A6633">
        <v>6572</v>
      </c>
      <c r="B6633" s="1354">
        <f>'Revenues 9-14'!K232</f>
        <v>0</v>
      </c>
      <c r="D6633" s="14" t="str">
        <f t="shared" si="102"/>
        <v>Error?</v>
      </c>
      <c r="E6633" s="14" t="s">
        <v>211</v>
      </c>
    </row>
    <row r="6634" spans="1:5" x14ac:dyDescent="0.2">
      <c r="A6634">
        <v>6573</v>
      </c>
      <c r="B6634" s="1354">
        <f>'Revenues 9-14'!C233</f>
        <v>0</v>
      </c>
      <c r="D6634" s="14" t="str">
        <f t="shared" si="102"/>
        <v>Error?</v>
      </c>
      <c r="E6634" s="14" t="s">
        <v>211</v>
      </c>
    </row>
    <row r="6635" spans="1:5" x14ac:dyDescent="0.2">
      <c r="A6635">
        <v>6574</v>
      </c>
      <c r="B6635" s="1354">
        <f>'Revenues 9-14'!D233</f>
        <v>0</v>
      </c>
      <c r="D6635" s="14" t="str">
        <f t="shared" si="102"/>
        <v>Error?</v>
      </c>
      <c r="E6635" s="14" t="s">
        <v>211</v>
      </c>
    </row>
    <row r="6636" spans="1:5" x14ac:dyDescent="0.2">
      <c r="A6636">
        <v>6575</v>
      </c>
      <c r="B6636" s="1354">
        <f>'Revenues 9-14'!E233</f>
        <v>0</v>
      </c>
      <c r="D6636" s="14" t="str">
        <f t="shared" si="102"/>
        <v>Error?</v>
      </c>
      <c r="E6636" s="14" t="s">
        <v>211</v>
      </c>
    </row>
    <row r="6637" spans="1:5" x14ac:dyDescent="0.2">
      <c r="A6637">
        <v>6576</v>
      </c>
      <c r="B6637" s="1354">
        <f>'Revenues 9-14'!F233</f>
        <v>0</v>
      </c>
      <c r="D6637" s="14" t="str">
        <f t="shared" si="102"/>
        <v>Error?</v>
      </c>
      <c r="E6637" s="14" t="s">
        <v>211</v>
      </c>
    </row>
    <row r="6638" spans="1:5" x14ac:dyDescent="0.2">
      <c r="A6638">
        <v>6577</v>
      </c>
      <c r="B6638" s="1354">
        <f>'Revenues 9-14'!G233</f>
        <v>0</v>
      </c>
      <c r="D6638" s="14" t="str">
        <f t="shared" si="102"/>
        <v>Error?</v>
      </c>
      <c r="E6638" s="14" t="s">
        <v>211</v>
      </c>
    </row>
    <row r="6639" spans="1:5" x14ac:dyDescent="0.2">
      <c r="A6639">
        <v>6578</v>
      </c>
      <c r="B6639" s="1354">
        <f>'Revenues 9-14'!H233</f>
        <v>0</v>
      </c>
      <c r="D6639" s="14" t="str">
        <f t="shared" si="102"/>
        <v>Error?</v>
      </c>
      <c r="E6639" s="14" t="s">
        <v>211</v>
      </c>
    </row>
    <row r="6640" spans="1:5" x14ac:dyDescent="0.2">
      <c r="A6640">
        <v>6579</v>
      </c>
      <c r="B6640" s="1354">
        <f>'Revenues 9-14'!J233</f>
        <v>0</v>
      </c>
      <c r="D6640" s="14" t="str">
        <f t="shared" si="102"/>
        <v>Error?</v>
      </c>
      <c r="E6640" s="14" t="s">
        <v>211</v>
      </c>
    </row>
    <row r="6641" spans="1:5" x14ac:dyDescent="0.2">
      <c r="A6641">
        <v>6580</v>
      </c>
      <c r="B6641" s="1354">
        <f>'Revenues 9-14'!K233</f>
        <v>0</v>
      </c>
      <c r="D6641" s="14" t="str">
        <f t="shared" si="102"/>
        <v>Error?</v>
      </c>
      <c r="E6641" s="14" t="s">
        <v>211</v>
      </c>
    </row>
    <row r="6642" spans="1:5" x14ac:dyDescent="0.2">
      <c r="A6642">
        <v>6581</v>
      </c>
      <c r="B6642" s="1354">
        <f>'Revenues 9-14'!C234</f>
        <v>0</v>
      </c>
      <c r="D6642" s="14" t="str">
        <f t="shared" si="102"/>
        <v>Error?</v>
      </c>
      <c r="E6642" s="14" t="s">
        <v>211</v>
      </c>
    </row>
    <row r="6643" spans="1:5" x14ac:dyDescent="0.2">
      <c r="A6643">
        <v>6582</v>
      </c>
      <c r="B6643" s="1354">
        <f>'Revenues 9-14'!D234</f>
        <v>0</v>
      </c>
      <c r="D6643" s="14" t="str">
        <f t="shared" si="102"/>
        <v>Error?</v>
      </c>
      <c r="E6643" s="14" t="s">
        <v>211</v>
      </c>
    </row>
    <row r="6644" spans="1:5" x14ac:dyDescent="0.2">
      <c r="A6644">
        <v>6583</v>
      </c>
      <c r="B6644" s="1354">
        <f>'Revenues 9-14'!E234</f>
        <v>0</v>
      </c>
      <c r="D6644" s="14" t="str">
        <f t="shared" si="102"/>
        <v>Error?</v>
      </c>
      <c r="E6644" s="14" t="s">
        <v>211</v>
      </c>
    </row>
    <row r="6645" spans="1:5" x14ac:dyDescent="0.2">
      <c r="A6645">
        <v>6584</v>
      </c>
      <c r="B6645" s="1354">
        <f>'Revenues 9-14'!F234</f>
        <v>0</v>
      </c>
      <c r="D6645" s="14" t="str">
        <f t="shared" si="102"/>
        <v>Error?</v>
      </c>
      <c r="E6645" s="14" t="s">
        <v>211</v>
      </c>
    </row>
    <row r="6646" spans="1:5" x14ac:dyDescent="0.2">
      <c r="A6646">
        <v>6585</v>
      </c>
      <c r="B6646" s="1354">
        <f>'Revenues 9-14'!G234</f>
        <v>0</v>
      </c>
      <c r="D6646" s="14" t="str">
        <f t="shared" si="102"/>
        <v>Error?</v>
      </c>
      <c r="E6646" s="14" t="s">
        <v>211</v>
      </c>
    </row>
    <row r="6647" spans="1:5" x14ac:dyDescent="0.2">
      <c r="A6647">
        <v>6586</v>
      </c>
      <c r="B6647" s="1354">
        <f>'Revenues 9-14'!H234</f>
        <v>0</v>
      </c>
      <c r="D6647" s="14" t="str">
        <f t="shared" si="102"/>
        <v>Error?</v>
      </c>
      <c r="E6647" s="14" t="s">
        <v>211</v>
      </c>
    </row>
    <row r="6648" spans="1:5" x14ac:dyDescent="0.2">
      <c r="A6648">
        <v>6587</v>
      </c>
      <c r="B6648" s="1354">
        <f>'Revenues 9-14'!J234</f>
        <v>0</v>
      </c>
      <c r="D6648" s="14" t="str">
        <f t="shared" si="102"/>
        <v>Error?</v>
      </c>
      <c r="E6648" s="14" t="s">
        <v>211</v>
      </c>
    </row>
    <row r="6649" spans="1:5" x14ac:dyDescent="0.2">
      <c r="A6649">
        <v>6588</v>
      </c>
      <c r="B6649" s="1354">
        <f>'Revenues 9-14'!K234</f>
        <v>0</v>
      </c>
      <c r="D6649" s="14" t="str">
        <f t="shared" si="102"/>
        <v>Error?</v>
      </c>
      <c r="E6649" s="14" t="s">
        <v>211</v>
      </c>
    </row>
    <row r="6650" spans="1:5" x14ac:dyDescent="0.2">
      <c r="A6650">
        <v>6589</v>
      </c>
      <c r="B6650" s="1354">
        <f>'Revenues 9-14'!C235</f>
        <v>0</v>
      </c>
      <c r="D6650" s="14" t="str">
        <f t="shared" si="102"/>
        <v>Error?</v>
      </c>
      <c r="E6650" s="14" t="s">
        <v>211</v>
      </c>
    </row>
    <row r="6651" spans="1:5" x14ac:dyDescent="0.2">
      <c r="A6651">
        <v>6590</v>
      </c>
      <c r="B6651" s="1354">
        <f>'Revenues 9-14'!D235</f>
        <v>0</v>
      </c>
      <c r="D6651" s="14" t="str">
        <f t="shared" si="102"/>
        <v>Error?</v>
      </c>
      <c r="E6651" s="14" t="s">
        <v>211</v>
      </c>
    </row>
    <row r="6652" spans="1:5" x14ac:dyDescent="0.2">
      <c r="A6652">
        <v>6591</v>
      </c>
      <c r="B6652" s="1354">
        <f>'Revenues 9-14'!E235</f>
        <v>0</v>
      </c>
      <c r="D6652" s="14" t="str">
        <f t="shared" si="102"/>
        <v>Error?</v>
      </c>
      <c r="E6652" s="14" t="s">
        <v>211</v>
      </c>
    </row>
    <row r="6653" spans="1:5" x14ac:dyDescent="0.2">
      <c r="A6653">
        <v>6592</v>
      </c>
      <c r="B6653" s="1354">
        <f>'Revenues 9-14'!F235</f>
        <v>0</v>
      </c>
      <c r="D6653" s="14" t="str">
        <f t="shared" si="102"/>
        <v>Error?</v>
      </c>
      <c r="E6653" s="14" t="s">
        <v>211</v>
      </c>
    </row>
    <row r="6654" spans="1:5" x14ac:dyDescent="0.2">
      <c r="A6654">
        <v>6593</v>
      </c>
      <c r="B6654" s="1354">
        <f>'Revenues 9-14'!G235</f>
        <v>0</v>
      </c>
      <c r="D6654" s="14" t="str">
        <f t="shared" si="102"/>
        <v>Error?</v>
      </c>
      <c r="E6654" s="14" t="s">
        <v>211</v>
      </c>
    </row>
    <row r="6655" spans="1:5" x14ac:dyDescent="0.2">
      <c r="A6655">
        <v>6594</v>
      </c>
      <c r="B6655" s="1354">
        <f>'Revenues 9-14'!H235</f>
        <v>0</v>
      </c>
      <c r="D6655" s="14" t="str">
        <f t="shared" ref="D6655:D6718" si="103">IF(ISBLANK(B6655),"OK",IF(A6655-B6655=0,"OK","Error?"))</f>
        <v>Error?</v>
      </c>
      <c r="E6655" s="14" t="s">
        <v>211</v>
      </c>
    </row>
    <row r="6656" spans="1:5" x14ac:dyDescent="0.2">
      <c r="A6656">
        <v>6595</v>
      </c>
      <c r="B6656" s="1354">
        <f>'Revenues 9-14'!J235</f>
        <v>0</v>
      </c>
      <c r="D6656" s="14" t="str">
        <f t="shared" si="103"/>
        <v>Error?</v>
      </c>
      <c r="E6656" s="14" t="s">
        <v>211</v>
      </c>
    </row>
    <row r="6657" spans="1:5" x14ac:dyDescent="0.2">
      <c r="A6657">
        <v>6596</v>
      </c>
      <c r="B6657" s="1354">
        <f>'Revenues 9-14'!K235</f>
        <v>0</v>
      </c>
      <c r="D6657" s="14" t="str">
        <f t="shared" si="103"/>
        <v>Error?</v>
      </c>
      <c r="E6657" s="14" t="s">
        <v>211</v>
      </c>
    </row>
    <row r="6658" spans="1:5" x14ac:dyDescent="0.2">
      <c r="A6658">
        <v>6597</v>
      </c>
      <c r="B6658" s="1354">
        <f>'Revenues 9-14'!C236</f>
        <v>0</v>
      </c>
      <c r="D6658" s="14" t="str">
        <f t="shared" si="103"/>
        <v>Error?</v>
      </c>
      <c r="E6658" s="14" t="s">
        <v>211</v>
      </c>
    </row>
    <row r="6659" spans="1:5" x14ac:dyDescent="0.2">
      <c r="A6659">
        <v>6598</v>
      </c>
      <c r="B6659" s="1354">
        <f>'Revenues 9-14'!D236</f>
        <v>0</v>
      </c>
      <c r="D6659" s="14" t="str">
        <f t="shared" si="103"/>
        <v>Error?</v>
      </c>
      <c r="E6659" s="14" t="s">
        <v>211</v>
      </c>
    </row>
    <row r="6660" spans="1:5" x14ac:dyDescent="0.2">
      <c r="A6660">
        <v>6599</v>
      </c>
      <c r="B6660" s="1354">
        <f>'Revenues 9-14'!E236</f>
        <v>0</v>
      </c>
      <c r="D6660" s="14" t="str">
        <f t="shared" si="103"/>
        <v>Error?</v>
      </c>
      <c r="E6660" s="14" t="s">
        <v>211</v>
      </c>
    </row>
    <row r="6661" spans="1:5" x14ac:dyDescent="0.2">
      <c r="A6661">
        <v>6600</v>
      </c>
      <c r="B6661" s="1354">
        <f>'Revenues 9-14'!F236</f>
        <v>0</v>
      </c>
      <c r="D6661" s="14" t="str">
        <f t="shared" si="103"/>
        <v>Error?</v>
      </c>
      <c r="E6661" s="14" t="s">
        <v>211</v>
      </c>
    </row>
    <row r="6662" spans="1:5" x14ac:dyDescent="0.2">
      <c r="A6662">
        <v>6601</v>
      </c>
      <c r="B6662" s="1354">
        <f>'Revenues 9-14'!G236</f>
        <v>0</v>
      </c>
      <c r="D6662" s="14" t="str">
        <f t="shared" si="103"/>
        <v>Error?</v>
      </c>
      <c r="E6662" s="14" t="s">
        <v>211</v>
      </c>
    </row>
    <row r="6663" spans="1:5" x14ac:dyDescent="0.2">
      <c r="A6663">
        <v>6602</v>
      </c>
      <c r="B6663" s="1354">
        <f>'Revenues 9-14'!H236</f>
        <v>0</v>
      </c>
      <c r="D6663" s="14" t="str">
        <f t="shared" si="103"/>
        <v>Error?</v>
      </c>
      <c r="E6663" s="14" t="s">
        <v>211</v>
      </c>
    </row>
    <row r="6664" spans="1:5" x14ac:dyDescent="0.2">
      <c r="A6664">
        <v>6603</v>
      </c>
      <c r="B6664" s="1354">
        <f>'Revenues 9-14'!J236</f>
        <v>0</v>
      </c>
      <c r="D6664" s="14" t="str">
        <f t="shared" si="103"/>
        <v>Error?</v>
      </c>
      <c r="E6664" s="14" t="s">
        <v>211</v>
      </c>
    </row>
    <row r="6665" spans="1:5" x14ac:dyDescent="0.2">
      <c r="A6665">
        <v>6604</v>
      </c>
      <c r="B6665" s="1354">
        <f>'Revenues 9-14'!K236</f>
        <v>0</v>
      </c>
      <c r="D6665" s="14" t="str">
        <f t="shared" si="103"/>
        <v>Error?</v>
      </c>
      <c r="E6665" s="14" t="s">
        <v>211</v>
      </c>
    </row>
    <row r="6666" spans="1:5" x14ac:dyDescent="0.2">
      <c r="A6666">
        <v>6605</v>
      </c>
      <c r="B6666" s="1354">
        <f>'Revenues 9-14'!C237</f>
        <v>0</v>
      </c>
      <c r="D6666" s="14" t="str">
        <f t="shared" si="103"/>
        <v>Error?</v>
      </c>
      <c r="E6666" s="14" t="s">
        <v>211</v>
      </c>
    </row>
    <row r="6667" spans="1:5" x14ac:dyDescent="0.2">
      <c r="A6667">
        <v>6606</v>
      </c>
      <c r="B6667" s="1354">
        <f>'Revenues 9-14'!D237</f>
        <v>0</v>
      </c>
      <c r="D6667" s="14" t="str">
        <f t="shared" si="103"/>
        <v>Error?</v>
      </c>
      <c r="E6667" s="14" t="s">
        <v>211</v>
      </c>
    </row>
    <row r="6668" spans="1:5" x14ac:dyDescent="0.2">
      <c r="A6668">
        <v>6607</v>
      </c>
      <c r="B6668" s="1354">
        <f>'Revenues 9-14'!E237</f>
        <v>0</v>
      </c>
      <c r="D6668" s="14" t="str">
        <f t="shared" si="103"/>
        <v>Error?</v>
      </c>
      <c r="E6668" s="14" t="s">
        <v>211</v>
      </c>
    </row>
    <row r="6669" spans="1:5" x14ac:dyDescent="0.2">
      <c r="A6669">
        <v>6608</v>
      </c>
      <c r="B6669" s="1354">
        <f>'Revenues 9-14'!F237</f>
        <v>0</v>
      </c>
      <c r="D6669" s="14" t="str">
        <f t="shared" si="103"/>
        <v>Error?</v>
      </c>
      <c r="E6669" s="14" t="s">
        <v>211</v>
      </c>
    </row>
    <row r="6670" spans="1:5" x14ac:dyDescent="0.2">
      <c r="A6670">
        <v>6609</v>
      </c>
      <c r="B6670" s="1354">
        <f>'Revenues 9-14'!G237</f>
        <v>0</v>
      </c>
      <c r="D6670" s="14" t="str">
        <f t="shared" si="103"/>
        <v>Error?</v>
      </c>
      <c r="E6670" s="14" t="s">
        <v>211</v>
      </c>
    </row>
    <row r="6671" spans="1:5" x14ac:dyDescent="0.2">
      <c r="A6671">
        <v>6610</v>
      </c>
      <c r="B6671" s="1354">
        <f>'Revenues 9-14'!H237</f>
        <v>0</v>
      </c>
      <c r="D6671" s="14" t="str">
        <f t="shared" si="103"/>
        <v>Error?</v>
      </c>
      <c r="E6671" s="14" t="s">
        <v>211</v>
      </c>
    </row>
    <row r="6672" spans="1:5" x14ac:dyDescent="0.2">
      <c r="A6672">
        <v>6611</v>
      </c>
      <c r="B6672" s="1354">
        <f>'Revenues 9-14'!J237</f>
        <v>0</v>
      </c>
      <c r="D6672" s="14" t="str">
        <f t="shared" si="103"/>
        <v>Error?</v>
      </c>
      <c r="E6672" s="14" t="s">
        <v>211</v>
      </c>
    </row>
    <row r="6673" spans="1:5" x14ac:dyDescent="0.2">
      <c r="A6673">
        <v>6612</v>
      </c>
      <c r="B6673" s="1354">
        <f>'Revenues 9-14'!K237</f>
        <v>0</v>
      </c>
      <c r="D6673" s="14" t="str">
        <f t="shared" si="103"/>
        <v>Error?</v>
      </c>
      <c r="E6673" s="14" t="s">
        <v>211</v>
      </c>
    </row>
    <row r="6674" spans="1:5" x14ac:dyDescent="0.2">
      <c r="A6674">
        <v>6613</v>
      </c>
      <c r="B6674" s="1354">
        <f>'Revenues 9-14'!C238</f>
        <v>0</v>
      </c>
      <c r="D6674" s="14" t="str">
        <f t="shared" si="103"/>
        <v>Error?</v>
      </c>
      <c r="E6674" s="14" t="s">
        <v>211</v>
      </c>
    </row>
    <row r="6675" spans="1:5" x14ac:dyDescent="0.2">
      <c r="A6675">
        <v>6614</v>
      </c>
      <c r="B6675" s="1354">
        <f>'Revenues 9-14'!D238</f>
        <v>0</v>
      </c>
      <c r="D6675" s="14" t="str">
        <f t="shared" si="103"/>
        <v>Error?</v>
      </c>
      <c r="E6675" s="14" t="s">
        <v>211</v>
      </c>
    </row>
    <row r="6676" spans="1:5" x14ac:dyDescent="0.2">
      <c r="A6676">
        <v>6615</v>
      </c>
      <c r="B6676" s="1354">
        <f>'Revenues 9-14'!E238</f>
        <v>0</v>
      </c>
      <c r="D6676" s="14" t="str">
        <f t="shared" si="103"/>
        <v>Error?</v>
      </c>
      <c r="E6676" s="14" t="s">
        <v>211</v>
      </c>
    </row>
    <row r="6677" spans="1:5" x14ac:dyDescent="0.2">
      <c r="A6677">
        <v>6616</v>
      </c>
      <c r="B6677" s="1354">
        <f>'Revenues 9-14'!F238</f>
        <v>0</v>
      </c>
      <c r="D6677" s="14" t="str">
        <f t="shared" si="103"/>
        <v>Error?</v>
      </c>
      <c r="E6677" s="14" t="s">
        <v>211</v>
      </c>
    </row>
    <row r="6678" spans="1:5" x14ac:dyDescent="0.2">
      <c r="A6678">
        <v>6617</v>
      </c>
      <c r="B6678" s="1354">
        <f>'Revenues 9-14'!G238</f>
        <v>0</v>
      </c>
      <c r="D6678" s="14" t="str">
        <f t="shared" si="103"/>
        <v>Error?</v>
      </c>
      <c r="E6678" s="14" t="s">
        <v>211</v>
      </c>
    </row>
    <row r="6679" spans="1:5" x14ac:dyDescent="0.2">
      <c r="A6679">
        <v>6618</v>
      </c>
      <c r="B6679" s="1354">
        <f>'Revenues 9-14'!H238</f>
        <v>0</v>
      </c>
      <c r="D6679" s="14" t="str">
        <f t="shared" si="103"/>
        <v>Error?</v>
      </c>
      <c r="E6679" s="14" t="s">
        <v>211</v>
      </c>
    </row>
    <row r="6680" spans="1:5" x14ac:dyDescent="0.2">
      <c r="A6680">
        <v>6619</v>
      </c>
      <c r="B6680" s="1354">
        <f>'Revenues 9-14'!J238</f>
        <v>0</v>
      </c>
      <c r="D6680" s="14" t="str">
        <f t="shared" si="103"/>
        <v>Error?</v>
      </c>
      <c r="E6680" s="14" t="s">
        <v>211</v>
      </c>
    </row>
    <row r="6681" spans="1:5" x14ac:dyDescent="0.2">
      <c r="A6681">
        <v>6620</v>
      </c>
      <c r="B6681" s="1354">
        <f>'Revenues 9-14'!K238</f>
        <v>0</v>
      </c>
      <c r="D6681" s="14" t="str">
        <f t="shared" si="103"/>
        <v>Error?</v>
      </c>
      <c r="E6681" s="14" t="s">
        <v>211</v>
      </c>
    </row>
    <row r="6682" spans="1:5" x14ac:dyDescent="0.2">
      <c r="A6682">
        <v>6621</v>
      </c>
      <c r="B6682" s="1354">
        <f>'Revenues 9-14'!C239</f>
        <v>0</v>
      </c>
      <c r="D6682" s="14" t="str">
        <f t="shared" si="103"/>
        <v>Error?</v>
      </c>
      <c r="E6682" s="14" t="s">
        <v>211</v>
      </c>
    </row>
    <row r="6683" spans="1:5" x14ac:dyDescent="0.2">
      <c r="A6683">
        <v>6622</v>
      </c>
      <c r="B6683" s="1354">
        <f>'Revenues 9-14'!D239</f>
        <v>0</v>
      </c>
      <c r="D6683" s="14" t="str">
        <f t="shared" si="103"/>
        <v>Error?</v>
      </c>
      <c r="E6683" s="14" t="s">
        <v>211</v>
      </c>
    </row>
    <row r="6684" spans="1:5" x14ac:dyDescent="0.2">
      <c r="A6684">
        <v>6623</v>
      </c>
      <c r="B6684" s="1354">
        <f>'Revenues 9-14'!E239</f>
        <v>0</v>
      </c>
      <c r="D6684" s="14" t="str">
        <f t="shared" si="103"/>
        <v>Error?</v>
      </c>
      <c r="E6684" s="14" t="s">
        <v>211</v>
      </c>
    </row>
    <row r="6685" spans="1:5" x14ac:dyDescent="0.2">
      <c r="A6685">
        <v>6624</v>
      </c>
      <c r="B6685" s="1354">
        <f>'Revenues 9-14'!F239</f>
        <v>0</v>
      </c>
      <c r="D6685" s="14" t="str">
        <f t="shared" si="103"/>
        <v>Error?</v>
      </c>
      <c r="E6685" s="14" t="s">
        <v>211</v>
      </c>
    </row>
    <row r="6686" spans="1:5" x14ac:dyDescent="0.2">
      <c r="A6686">
        <v>6625</v>
      </c>
      <c r="B6686" s="1354">
        <f>'Revenues 9-14'!G239</f>
        <v>0</v>
      </c>
      <c r="D6686" s="14" t="str">
        <f t="shared" si="103"/>
        <v>Error?</v>
      </c>
      <c r="E6686" s="14" t="s">
        <v>211</v>
      </c>
    </row>
    <row r="6687" spans="1:5" x14ac:dyDescent="0.2">
      <c r="A6687">
        <v>6626</v>
      </c>
      <c r="B6687" s="1354">
        <f>'Revenues 9-14'!H239</f>
        <v>0</v>
      </c>
      <c r="D6687" s="14" t="str">
        <f t="shared" si="103"/>
        <v>Error?</v>
      </c>
      <c r="E6687" s="14" t="s">
        <v>211</v>
      </c>
    </row>
    <row r="6688" spans="1:5" x14ac:dyDescent="0.2">
      <c r="A6688">
        <v>6627</v>
      </c>
      <c r="B6688" s="1354">
        <f>'Revenues 9-14'!J239</f>
        <v>0</v>
      </c>
      <c r="D6688" s="14" t="str">
        <f t="shared" si="103"/>
        <v>Error?</v>
      </c>
      <c r="E6688" s="14" t="s">
        <v>211</v>
      </c>
    </row>
    <row r="6689" spans="1:5" x14ac:dyDescent="0.2">
      <c r="A6689">
        <v>6628</v>
      </c>
      <c r="B6689" s="1354">
        <f>'Revenues 9-14'!K239</f>
        <v>0</v>
      </c>
      <c r="D6689" s="14" t="str">
        <f t="shared" si="103"/>
        <v>Error?</v>
      </c>
      <c r="E6689" s="14" t="s">
        <v>211</v>
      </c>
    </row>
    <row r="6690" spans="1:5" x14ac:dyDescent="0.2">
      <c r="A6690">
        <v>6629</v>
      </c>
      <c r="B6690" s="1354">
        <f>'Revenues 9-14'!C240</f>
        <v>0</v>
      </c>
      <c r="D6690" s="14" t="str">
        <f t="shared" si="103"/>
        <v>Error?</v>
      </c>
      <c r="E6690" s="14" t="s">
        <v>211</v>
      </c>
    </row>
    <row r="6691" spans="1:5" x14ac:dyDescent="0.2">
      <c r="A6691">
        <v>6630</v>
      </c>
      <c r="B6691" s="1354">
        <f>'Revenues 9-14'!D240</f>
        <v>0</v>
      </c>
      <c r="D6691" s="14" t="str">
        <f t="shared" si="103"/>
        <v>Error?</v>
      </c>
      <c r="E6691" s="14" t="s">
        <v>211</v>
      </c>
    </row>
    <row r="6692" spans="1:5" x14ac:dyDescent="0.2">
      <c r="A6692">
        <v>6631</v>
      </c>
      <c r="B6692" s="1354">
        <f>'Revenues 9-14'!F240</f>
        <v>0</v>
      </c>
      <c r="D6692" s="14" t="str">
        <f t="shared" si="103"/>
        <v>Error?</v>
      </c>
      <c r="E6692" s="14" t="s">
        <v>211</v>
      </c>
    </row>
    <row r="6693" spans="1:5" x14ac:dyDescent="0.2">
      <c r="A6693">
        <v>6632</v>
      </c>
      <c r="B6693" s="1354">
        <f>'Revenues 9-14'!G240</f>
        <v>0</v>
      </c>
      <c r="D6693" s="14" t="str">
        <f t="shared" si="103"/>
        <v>Error?</v>
      </c>
      <c r="E6693" s="14" t="s">
        <v>211</v>
      </c>
    </row>
    <row r="6694" spans="1:5" x14ac:dyDescent="0.2">
      <c r="A6694">
        <v>6633</v>
      </c>
      <c r="B6694" s="1354">
        <f>'Revenues 9-14'!C241</f>
        <v>0</v>
      </c>
      <c r="D6694" s="14" t="str">
        <f t="shared" si="103"/>
        <v>Error?</v>
      </c>
      <c r="E6694" s="14" t="s">
        <v>211</v>
      </c>
    </row>
    <row r="6695" spans="1:5" x14ac:dyDescent="0.2">
      <c r="A6695">
        <v>6634</v>
      </c>
      <c r="B6695" s="1354">
        <f>'Revenues 9-14'!D241</f>
        <v>0</v>
      </c>
      <c r="D6695" s="14" t="str">
        <f t="shared" si="103"/>
        <v>Error?</v>
      </c>
      <c r="E6695" s="14" t="s">
        <v>211</v>
      </c>
    </row>
    <row r="6696" spans="1:5" x14ac:dyDescent="0.2">
      <c r="A6696">
        <v>6635</v>
      </c>
      <c r="B6696" s="1354">
        <f>'Revenues 9-14'!C242</f>
        <v>0</v>
      </c>
      <c r="D6696" s="14" t="str">
        <f t="shared" si="103"/>
        <v>Error?</v>
      </c>
      <c r="E6696" s="14" t="s">
        <v>211</v>
      </c>
    </row>
    <row r="6697" spans="1:5" x14ac:dyDescent="0.2">
      <c r="A6697">
        <v>6636</v>
      </c>
      <c r="B6697" s="1354">
        <f>'Revenues 9-14'!D242</f>
        <v>0</v>
      </c>
      <c r="D6697" s="14" t="str">
        <f t="shared" si="103"/>
        <v>Error?</v>
      </c>
      <c r="E6697" s="14" t="s">
        <v>211</v>
      </c>
    </row>
    <row r="6698" spans="1:5" x14ac:dyDescent="0.2">
      <c r="A6698">
        <v>6637</v>
      </c>
      <c r="B6698" s="1354">
        <f>'Revenues 9-14'!E242</f>
        <v>0</v>
      </c>
      <c r="D6698" s="14" t="str">
        <f t="shared" si="103"/>
        <v>Error?</v>
      </c>
      <c r="E6698" s="14" t="s">
        <v>211</v>
      </c>
    </row>
    <row r="6699" spans="1:5" x14ac:dyDescent="0.2">
      <c r="A6699">
        <v>6638</v>
      </c>
      <c r="B6699" s="1354">
        <f>'Revenues 9-14'!F242</f>
        <v>0</v>
      </c>
      <c r="D6699" s="14" t="str">
        <f t="shared" si="103"/>
        <v>Error?</v>
      </c>
      <c r="E6699" s="14" t="s">
        <v>211</v>
      </c>
    </row>
    <row r="6700" spans="1:5" x14ac:dyDescent="0.2">
      <c r="A6700">
        <v>6639</v>
      </c>
      <c r="B6700" s="1354">
        <f>'Revenues 9-14'!G242</f>
        <v>0</v>
      </c>
      <c r="D6700" s="14" t="str">
        <f t="shared" si="103"/>
        <v>Error?</v>
      </c>
      <c r="E6700" s="14" t="s">
        <v>211</v>
      </c>
    </row>
    <row r="6701" spans="1:5" x14ac:dyDescent="0.2">
      <c r="A6701">
        <v>6640</v>
      </c>
      <c r="B6701" s="1354">
        <f>'Revenues 9-14'!H242</f>
        <v>0</v>
      </c>
      <c r="D6701" s="14" t="str">
        <f t="shared" si="103"/>
        <v>Error?</v>
      </c>
      <c r="E6701" s="14" t="s">
        <v>211</v>
      </c>
    </row>
    <row r="6702" spans="1:5" x14ac:dyDescent="0.2">
      <c r="A6702">
        <v>6641</v>
      </c>
      <c r="B6702" s="1354">
        <f>'Revenues 9-14'!J242</f>
        <v>0</v>
      </c>
      <c r="D6702" s="14" t="str">
        <f t="shared" si="103"/>
        <v>Error?</v>
      </c>
      <c r="E6702" s="14" t="s">
        <v>211</v>
      </c>
    </row>
    <row r="6703" spans="1:5" x14ac:dyDescent="0.2">
      <c r="A6703">
        <v>6642</v>
      </c>
      <c r="B6703" s="1354">
        <f>'Revenues 9-14'!K242</f>
        <v>0</v>
      </c>
      <c r="D6703" s="14" t="str">
        <f t="shared" si="103"/>
        <v>Error?</v>
      </c>
      <c r="E6703" s="14" t="s">
        <v>211</v>
      </c>
    </row>
    <row r="6704" spans="1:5" x14ac:dyDescent="0.2">
      <c r="A6704">
        <v>6643</v>
      </c>
      <c r="B6704" s="1354">
        <f>'Revenues 9-14'!C243</f>
        <v>0</v>
      </c>
      <c r="D6704" s="14" t="str">
        <f t="shared" si="103"/>
        <v>Error?</v>
      </c>
      <c r="E6704" s="14" t="s">
        <v>211</v>
      </c>
    </row>
    <row r="6705" spans="1:5" x14ac:dyDescent="0.2">
      <c r="A6705">
        <v>6644</v>
      </c>
      <c r="B6705" s="1354">
        <f>'Revenues 9-14'!D243</f>
        <v>0</v>
      </c>
      <c r="D6705" s="14" t="str">
        <f t="shared" si="103"/>
        <v>Error?</v>
      </c>
      <c r="E6705" s="14" t="s">
        <v>211</v>
      </c>
    </row>
    <row r="6706" spans="1:5" x14ac:dyDescent="0.2">
      <c r="A6706">
        <v>6645</v>
      </c>
      <c r="B6706" s="1354">
        <f>'Revenues 9-14'!E243</f>
        <v>0</v>
      </c>
      <c r="D6706" s="14" t="str">
        <f t="shared" si="103"/>
        <v>Error?</v>
      </c>
      <c r="E6706" s="14" t="s">
        <v>211</v>
      </c>
    </row>
    <row r="6707" spans="1:5" x14ac:dyDescent="0.2">
      <c r="A6707">
        <v>6646</v>
      </c>
      <c r="B6707" s="1354">
        <f>'Revenues 9-14'!F243</f>
        <v>0</v>
      </c>
      <c r="D6707" s="14" t="str">
        <f t="shared" si="103"/>
        <v>Error?</v>
      </c>
      <c r="E6707" s="14" t="s">
        <v>211</v>
      </c>
    </row>
    <row r="6708" spans="1:5" x14ac:dyDescent="0.2">
      <c r="A6708">
        <v>6647</v>
      </c>
      <c r="B6708" s="1354">
        <f>'Revenues 9-14'!G243</f>
        <v>0</v>
      </c>
      <c r="D6708" s="14" t="str">
        <f t="shared" si="103"/>
        <v>Error?</v>
      </c>
      <c r="E6708" s="14" t="s">
        <v>211</v>
      </c>
    </row>
    <row r="6709" spans="1:5" x14ac:dyDescent="0.2">
      <c r="A6709">
        <v>6648</v>
      </c>
      <c r="B6709" s="1354">
        <f>'Revenues 9-14'!H243</f>
        <v>0</v>
      </c>
      <c r="D6709" s="14" t="str">
        <f t="shared" si="103"/>
        <v>Error?</v>
      </c>
      <c r="E6709" s="14" t="s">
        <v>211</v>
      </c>
    </row>
    <row r="6710" spans="1:5" x14ac:dyDescent="0.2">
      <c r="A6710">
        <v>6649</v>
      </c>
      <c r="B6710" s="1354">
        <f>'Revenues 9-14'!J243</f>
        <v>0</v>
      </c>
      <c r="D6710" s="14" t="str">
        <f t="shared" si="103"/>
        <v>Error?</v>
      </c>
      <c r="E6710" s="14" t="s">
        <v>211</v>
      </c>
    </row>
    <row r="6711" spans="1:5" x14ac:dyDescent="0.2">
      <c r="A6711">
        <v>6650</v>
      </c>
      <c r="B6711" s="1354">
        <f>'Revenues 9-14'!K243</f>
        <v>0</v>
      </c>
      <c r="D6711" s="14" t="str">
        <f t="shared" si="103"/>
        <v>Error?</v>
      </c>
      <c r="E6711" s="14" t="s">
        <v>211</v>
      </c>
    </row>
    <row r="6712" spans="1:5" x14ac:dyDescent="0.2">
      <c r="A6712">
        <v>6651</v>
      </c>
      <c r="B6712" s="1354">
        <f>'Revenues 9-14'!C244</f>
        <v>0</v>
      </c>
      <c r="D6712" s="14" t="str">
        <f t="shared" si="103"/>
        <v>Error?</v>
      </c>
      <c r="E6712" s="14" t="s">
        <v>211</v>
      </c>
    </row>
    <row r="6713" spans="1:5" x14ac:dyDescent="0.2">
      <c r="A6713">
        <v>6652</v>
      </c>
      <c r="B6713" s="1354">
        <f>'Revenues 9-14'!D244</f>
        <v>0</v>
      </c>
      <c r="D6713" s="14" t="str">
        <f t="shared" si="103"/>
        <v>Error?</v>
      </c>
      <c r="E6713" s="14" t="s">
        <v>211</v>
      </c>
    </row>
    <row r="6714" spans="1:5" x14ac:dyDescent="0.2">
      <c r="A6714">
        <v>6653</v>
      </c>
      <c r="B6714" s="1354">
        <f>'Revenues 9-14'!E244</f>
        <v>0</v>
      </c>
      <c r="D6714" s="14" t="str">
        <f t="shared" si="103"/>
        <v>Error?</v>
      </c>
      <c r="E6714" s="14" t="s">
        <v>211</v>
      </c>
    </row>
    <row r="6715" spans="1:5" x14ac:dyDescent="0.2">
      <c r="A6715">
        <v>6654</v>
      </c>
      <c r="B6715" s="1354">
        <f>'Revenues 9-14'!F244</f>
        <v>0</v>
      </c>
      <c r="D6715" s="14" t="str">
        <f t="shared" si="103"/>
        <v>Error?</v>
      </c>
      <c r="E6715" s="14" t="s">
        <v>211</v>
      </c>
    </row>
    <row r="6716" spans="1:5" x14ac:dyDescent="0.2">
      <c r="A6716">
        <v>6655</v>
      </c>
      <c r="B6716" s="1354">
        <f>'Revenues 9-14'!G244</f>
        <v>0</v>
      </c>
      <c r="D6716" s="14" t="str">
        <f t="shared" si="103"/>
        <v>Error?</v>
      </c>
      <c r="E6716" s="14" t="s">
        <v>211</v>
      </c>
    </row>
    <row r="6717" spans="1:5" x14ac:dyDescent="0.2">
      <c r="A6717">
        <v>6656</v>
      </c>
      <c r="B6717" s="1354">
        <f>'Revenues 9-14'!H244</f>
        <v>0</v>
      </c>
      <c r="D6717" s="14" t="str">
        <f t="shared" si="103"/>
        <v>Error?</v>
      </c>
      <c r="E6717" s="14" t="s">
        <v>211</v>
      </c>
    </row>
    <row r="6718" spans="1:5" x14ac:dyDescent="0.2">
      <c r="A6718">
        <v>6657</v>
      </c>
      <c r="B6718" s="1354">
        <f>'Revenues 9-14'!J244</f>
        <v>0</v>
      </c>
      <c r="D6718" s="14" t="str">
        <f t="shared" si="103"/>
        <v>Error?</v>
      </c>
      <c r="E6718" s="14" t="s">
        <v>211</v>
      </c>
    </row>
    <row r="6719" spans="1:5" x14ac:dyDescent="0.2">
      <c r="A6719">
        <v>6658</v>
      </c>
      <c r="B6719" s="1354">
        <f>'Revenues 9-14'!K244</f>
        <v>0</v>
      </c>
      <c r="D6719" s="14" t="str">
        <f t="shared" ref="D6719:D6782" si="104">IF(ISBLANK(B6719),"OK",IF(A6719-B6719=0,"OK","Error?"))</f>
        <v>Error?</v>
      </c>
      <c r="E6719" s="14" t="s">
        <v>211</v>
      </c>
    </row>
    <row r="6720" spans="1:5" x14ac:dyDescent="0.2">
      <c r="A6720">
        <v>6659</v>
      </c>
      <c r="B6720" s="1354">
        <f>'Revenues 9-14'!C245</f>
        <v>0</v>
      </c>
      <c r="D6720" s="14" t="str">
        <f t="shared" si="104"/>
        <v>Error?</v>
      </c>
      <c r="E6720" s="14" t="s">
        <v>211</v>
      </c>
    </row>
    <row r="6721" spans="1:5" x14ac:dyDescent="0.2">
      <c r="A6721">
        <v>6660</v>
      </c>
      <c r="B6721" s="1354">
        <f>'Revenues 9-14'!D245</f>
        <v>0</v>
      </c>
      <c r="D6721" s="14" t="str">
        <f t="shared" si="104"/>
        <v>Error?</v>
      </c>
      <c r="E6721" s="14" t="s">
        <v>211</v>
      </c>
    </row>
    <row r="6722" spans="1:5" x14ac:dyDescent="0.2">
      <c r="A6722">
        <v>6661</v>
      </c>
      <c r="B6722" s="1354">
        <f>'Revenues 9-14'!E245</f>
        <v>0</v>
      </c>
      <c r="D6722" s="14" t="str">
        <f t="shared" si="104"/>
        <v>Error?</v>
      </c>
      <c r="E6722" s="14" t="s">
        <v>211</v>
      </c>
    </row>
    <row r="6723" spans="1:5" x14ac:dyDescent="0.2">
      <c r="A6723">
        <v>6662</v>
      </c>
      <c r="B6723" s="1354">
        <f>'Revenues 9-14'!F245</f>
        <v>0</v>
      </c>
      <c r="D6723" s="14" t="str">
        <f t="shared" si="104"/>
        <v>Error?</v>
      </c>
      <c r="E6723" s="14" t="s">
        <v>211</v>
      </c>
    </row>
    <row r="6724" spans="1:5" x14ac:dyDescent="0.2">
      <c r="A6724">
        <v>6663</v>
      </c>
      <c r="B6724" s="1354">
        <f>'Revenues 9-14'!G245</f>
        <v>0</v>
      </c>
      <c r="D6724" s="14" t="str">
        <f t="shared" si="104"/>
        <v>Error?</v>
      </c>
      <c r="E6724" s="14" t="s">
        <v>211</v>
      </c>
    </row>
    <row r="6725" spans="1:5" x14ac:dyDescent="0.2">
      <c r="A6725">
        <v>6664</v>
      </c>
      <c r="B6725" s="1354">
        <f>'Revenues 9-14'!H245</f>
        <v>0</v>
      </c>
      <c r="D6725" s="14" t="str">
        <f t="shared" si="104"/>
        <v>Error?</v>
      </c>
      <c r="E6725" s="14" t="s">
        <v>211</v>
      </c>
    </row>
    <row r="6726" spans="1:5" x14ac:dyDescent="0.2">
      <c r="A6726">
        <v>6665</v>
      </c>
      <c r="B6726" s="1354">
        <f>'Revenues 9-14'!J245</f>
        <v>0</v>
      </c>
      <c r="D6726" s="14" t="str">
        <f t="shared" si="104"/>
        <v>Error?</v>
      </c>
      <c r="E6726" s="14" t="s">
        <v>211</v>
      </c>
    </row>
    <row r="6727" spans="1:5" x14ac:dyDescent="0.2">
      <c r="A6727" s="85">
        <v>6666</v>
      </c>
      <c r="B6727" s="1354">
        <f>'Expenditures 15-22'!C7</f>
        <v>2626957</v>
      </c>
      <c r="D6727" s="14" t="str">
        <f t="shared" si="104"/>
        <v>Error?</v>
      </c>
      <c r="E6727" s="14" t="s">
        <v>212</v>
      </c>
    </row>
    <row r="6728" spans="1:5" x14ac:dyDescent="0.2">
      <c r="A6728">
        <v>6667</v>
      </c>
      <c r="B6728" s="1354">
        <f>'Revenues 9-14'!K245</f>
        <v>0</v>
      </c>
      <c r="D6728" s="14" t="str">
        <f t="shared" si="104"/>
        <v>Error?</v>
      </c>
      <c r="E6728" s="14" t="s">
        <v>211</v>
      </c>
    </row>
    <row r="6729" spans="1:5" x14ac:dyDescent="0.2">
      <c r="A6729">
        <v>6668</v>
      </c>
      <c r="B6729" s="1354">
        <f>'Revenues 9-14'!C246</f>
        <v>0</v>
      </c>
      <c r="D6729" s="14" t="str">
        <f t="shared" si="104"/>
        <v>Error?</v>
      </c>
      <c r="E6729" s="14" t="s">
        <v>211</v>
      </c>
    </row>
    <row r="6730" spans="1:5" x14ac:dyDescent="0.2">
      <c r="A6730">
        <v>6669</v>
      </c>
      <c r="B6730" s="1354">
        <f>'Revenues 9-14'!D246</f>
        <v>0</v>
      </c>
      <c r="D6730" s="14" t="str">
        <f t="shared" si="104"/>
        <v>Error?</v>
      </c>
      <c r="E6730" s="14" t="s">
        <v>211</v>
      </c>
    </row>
    <row r="6731" spans="1:5" x14ac:dyDescent="0.2">
      <c r="A6731">
        <v>6670</v>
      </c>
      <c r="B6731" s="1354">
        <f>'Revenues 9-14'!E246</f>
        <v>0</v>
      </c>
      <c r="D6731" s="14" t="str">
        <f t="shared" si="104"/>
        <v>Error?</v>
      </c>
      <c r="E6731" s="14" t="s">
        <v>211</v>
      </c>
    </row>
    <row r="6732" spans="1:5" x14ac:dyDescent="0.2">
      <c r="A6732">
        <v>6671</v>
      </c>
      <c r="B6732" s="1354">
        <f>'Revenues 9-14'!F246</f>
        <v>0</v>
      </c>
      <c r="D6732" s="14" t="str">
        <f t="shared" si="104"/>
        <v>Error?</v>
      </c>
      <c r="E6732" s="14" t="s">
        <v>211</v>
      </c>
    </row>
    <row r="6733" spans="1:5" x14ac:dyDescent="0.2">
      <c r="A6733">
        <v>6672</v>
      </c>
      <c r="B6733" s="1354">
        <f>'Revenues 9-14'!G246</f>
        <v>0</v>
      </c>
      <c r="D6733" s="14" t="str">
        <f t="shared" si="104"/>
        <v>Error?</v>
      </c>
      <c r="E6733" s="14" t="s">
        <v>211</v>
      </c>
    </row>
    <row r="6734" spans="1:5" x14ac:dyDescent="0.2">
      <c r="A6734">
        <v>6673</v>
      </c>
      <c r="B6734" s="1354">
        <f>'Revenues 9-14'!H246</f>
        <v>0</v>
      </c>
      <c r="D6734" s="14" t="str">
        <f t="shared" si="104"/>
        <v>Error?</v>
      </c>
      <c r="E6734" s="14" t="s">
        <v>211</v>
      </c>
    </row>
    <row r="6735" spans="1:5" x14ac:dyDescent="0.2">
      <c r="A6735">
        <v>6674</v>
      </c>
      <c r="B6735" s="1354">
        <f>'Revenues 9-14'!J246</f>
        <v>0</v>
      </c>
      <c r="D6735" s="14" t="str">
        <f t="shared" si="104"/>
        <v>Error?</v>
      </c>
      <c r="E6735" s="14" t="s">
        <v>211</v>
      </c>
    </row>
    <row r="6736" spans="1:5" x14ac:dyDescent="0.2">
      <c r="A6736">
        <v>6675</v>
      </c>
      <c r="B6736" s="1354">
        <f>'Revenues 9-14'!K246</f>
        <v>0</v>
      </c>
      <c r="D6736" s="14" t="str">
        <f t="shared" si="104"/>
        <v>Error?</v>
      </c>
      <c r="E6736" s="14" t="s">
        <v>211</v>
      </c>
    </row>
    <row r="6737" spans="1:5" x14ac:dyDescent="0.2">
      <c r="A6737">
        <v>6676</v>
      </c>
      <c r="B6737" s="1354">
        <f>'Revenues 9-14'!C247</f>
        <v>0</v>
      </c>
      <c r="D6737" s="14" t="str">
        <f t="shared" si="104"/>
        <v>Error?</v>
      </c>
      <c r="E6737" s="14" t="s">
        <v>211</v>
      </c>
    </row>
    <row r="6738" spans="1:5" x14ac:dyDescent="0.2">
      <c r="A6738">
        <v>6677</v>
      </c>
      <c r="B6738" s="1354">
        <f>'Revenues 9-14'!D247</f>
        <v>0</v>
      </c>
      <c r="D6738" s="14" t="str">
        <f t="shared" si="104"/>
        <v>Error?</v>
      </c>
      <c r="E6738" s="14" t="s">
        <v>211</v>
      </c>
    </row>
    <row r="6739" spans="1:5" x14ac:dyDescent="0.2">
      <c r="A6739">
        <v>6678</v>
      </c>
      <c r="B6739" s="1354">
        <f>'Revenues 9-14'!E247</f>
        <v>0</v>
      </c>
      <c r="D6739" s="14" t="str">
        <f t="shared" si="104"/>
        <v>Error?</v>
      </c>
      <c r="E6739" s="14" t="s">
        <v>211</v>
      </c>
    </row>
    <row r="6740" spans="1:5" x14ac:dyDescent="0.2">
      <c r="A6740">
        <v>6679</v>
      </c>
      <c r="B6740" s="1354">
        <f>'Revenues 9-14'!F247</f>
        <v>0</v>
      </c>
      <c r="D6740" s="14" t="str">
        <f t="shared" si="104"/>
        <v>Error?</v>
      </c>
      <c r="E6740" s="14" t="s">
        <v>211</v>
      </c>
    </row>
    <row r="6741" spans="1:5" x14ac:dyDescent="0.2">
      <c r="A6741">
        <v>6680</v>
      </c>
      <c r="B6741" s="1354">
        <f>'Revenues 9-14'!G247</f>
        <v>0</v>
      </c>
      <c r="D6741" s="14" t="str">
        <f t="shared" si="104"/>
        <v>Error?</v>
      </c>
      <c r="E6741" s="14" t="s">
        <v>211</v>
      </c>
    </row>
    <row r="6742" spans="1:5" x14ac:dyDescent="0.2">
      <c r="A6742">
        <v>6681</v>
      </c>
      <c r="B6742" s="1354">
        <f>'Revenues 9-14'!H247</f>
        <v>0</v>
      </c>
      <c r="D6742" s="14" t="str">
        <f t="shared" si="104"/>
        <v>Error?</v>
      </c>
      <c r="E6742" s="14" t="s">
        <v>211</v>
      </c>
    </row>
    <row r="6743" spans="1:5" x14ac:dyDescent="0.2">
      <c r="A6743">
        <v>6682</v>
      </c>
      <c r="B6743" s="1354">
        <f>'Revenues 9-14'!J247</f>
        <v>0</v>
      </c>
      <c r="D6743" s="14" t="str">
        <f t="shared" si="104"/>
        <v>Error?</v>
      </c>
      <c r="E6743" s="14" t="s">
        <v>211</v>
      </c>
    </row>
    <row r="6744" spans="1:5" x14ac:dyDescent="0.2">
      <c r="A6744">
        <v>6683</v>
      </c>
      <c r="B6744" s="1354">
        <f>'Revenues 9-14'!K247</f>
        <v>0</v>
      </c>
      <c r="D6744" s="14" t="str">
        <f t="shared" si="104"/>
        <v>Error?</v>
      </c>
      <c r="E6744" s="14" t="s">
        <v>211</v>
      </c>
    </row>
    <row r="6745" spans="1:5" x14ac:dyDescent="0.2">
      <c r="A6745">
        <v>6684</v>
      </c>
      <c r="B6745" s="1354">
        <f>'Revenues 9-14'!C248</f>
        <v>0</v>
      </c>
      <c r="D6745" s="14" t="str">
        <f t="shared" si="104"/>
        <v>Error?</v>
      </c>
      <c r="E6745" s="14" t="s">
        <v>211</v>
      </c>
    </row>
    <row r="6746" spans="1:5" x14ac:dyDescent="0.2">
      <c r="A6746">
        <v>6685</v>
      </c>
      <c r="B6746" s="1354">
        <f>'Revenues 9-14'!D248</f>
        <v>0</v>
      </c>
      <c r="D6746" s="14" t="str">
        <f t="shared" si="104"/>
        <v>Error?</v>
      </c>
      <c r="E6746" s="14" t="s">
        <v>211</v>
      </c>
    </row>
    <row r="6747" spans="1:5" x14ac:dyDescent="0.2">
      <c r="A6747">
        <v>6686</v>
      </c>
      <c r="B6747" s="1354">
        <f>'Revenues 9-14'!E248</f>
        <v>0</v>
      </c>
      <c r="D6747" s="14" t="str">
        <f t="shared" si="104"/>
        <v>Error?</v>
      </c>
      <c r="E6747" s="14" t="s">
        <v>211</v>
      </c>
    </row>
    <row r="6748" spans="1:5" x14ac:dyDescent="0.2">
      <c r="A6748">
        <v>6687</v>
      </c>
      <c r="B6748" s="1354">
        <f>'Revenues 9-14'!F248</f>
        <v>0</v>
      </c>
      <c r="D6748" s="14" t="str">
        <f t="shared" si="104"/>
        <v>Error?</v>
      </c>
      <c r="E6748" s="14" t="s">
        <v>211</v>
      </c>
    </row>
    <row r="6749" spans="1:5" x14ac:dyDescent="0.2">
      <c r="A6749">
        <v>6688</v>
      </c>
      <c r="B6749" s="1354">
        <f>'Revenues 9-14'!G248</f>
        <v>0</v>
      </c>
      <c r="D6749" s="14" t="str">
        <f t="shared" si="104"/>
        <v>Error?</v>
      </c>
      <c r="E6749" s="14" t="s">
        <v>211</v>
      </c>
    </row>
    <row r="6750" spans="1:5" x14ac:dyDescent="0.2">
      <c r="A6750">
        <v>6689</v>
      </c>
      <c r="B6750" s="1354">
        <f>'Revenues 9-14'!H248</f>
        <v>0</v>
      </c>
      <c r="D6750" s="14" t="str">
        <f t="shared" si="104"/>
        <v>Error?</v>
      </c>
      <c r="E6750" s="14" t="s">
        <v>211</v>
      </c>
    </row>
    <row r="6751" spans="1:5" x14ac:dyDescent="0.2">
      <c r="A6751">
        <v>6690</v>
      </c>
      <c r="B6751" s="1354">
        <f>'Revenues 9-14'!J248</f>
        <v>0</v>
      </c>
      <c r="D6751" s="14" t="str">
        <f t="shared" si="104"/>
        <v>Error?</v>
      </c>
      <c r="E6751" s="14" t="s">
        <v>211</v>
      </c>
    </row>
    <row r="6752" spans="1:5" x14ac:dyDescent="0.2">
      <c r="A6752">
        <v>6691</v>
      </c>
      <c r="B6752" s="1354">
        <f>'Revenues 9-14'!K248</f>
        <v>0</v>
      </c>
      <c r="D6752" s="14" t="str">
        <f t="shared" si="104"/>
        <v>Error?</v>
      </c>
      <c r="E6752" s="14" t="s">
        <v>211</v>
      </c>
    </row>
    <row r="6753" spans="1:5" x14ac:dyDescent="0.2">
      <c r="A6753">
        <v>6692</v>
      </c>
      <c r="B6753" s="1354">
        <f>'Revenues 9-14'!C249</f>
        <v>0</v>
      </c>
      <c r="D6753" s="14" t="str">
        <f t="shared" si="104"/>
        <v>Error?</v>
      </c>
      <c r="E6753" s="14" t="s">
        <v>211</v>
      </c>
    </row>
    <row r="6754" spans="1:5" x14ac:dyDescent="0.2">
      <c r="A6754">
        <v>6693</v>
      </c>
      <c r="B6754" s="1354">
        <f>'Revenues 9-14'!D249</f>
        <v>0</v>
      </c>
      <c r="D6754" s="14" t="str">
        <f t="shared" si="104"/>
        <v>Error?</v>
      </c>
      <c r="E6754" s="14" t="s">
        <v>211</v>
      </c>
    </row>
    <row r="6755" spans="1:5" x14ac:dyDescent="0.2">
      <c r="A6755">
        <v>6694</v>
      </c>
      <c r="B6755" s="1354">
        <f>'Revenues 9-14'!E249</f>
        <v>0</v>
      </c>
      <c r="D6755" s="14" t="str">
        <f t="shared" si="104"/>
        <v>Error?</v>
      </c>
      <c r="E6755" s="14" t="s">
        <v>211</v>
      </c>
    </row>
    <row r="6756" spans="1:5" x14ac:dyDescent="0.2">
      <c r="A6756">
        <v>6695</v>
      </c>
      <c r="B6756" s="1354">
        <f>'Revenues 9-14'!F249</f>
        <v>0</v>
      </c>
      <c r="D6756" s="14" t="str">
        <f t="shared" si="104"/>
        <v>Error?</v>
      </c>
      <c r="E6756" s="14" t="s">
        <v>211</v>
      </c>
    </row>
    <row r="6757" spans="1:5" x14ac:dyDescent="0.2">
      <c r="A6757">
        <v>6696</v>
      </c>
      <c r="B6757" s="1354">
        <f>'Revenues 9-14'!G249</f>
        <v>0</v>
      </c>
      <c r="D6757" s="14" t="str">
        <f t="shared" si="104"/>
        <v>Error?</v>
      </c>
      <c r="E6757" s="14" t="s">
        <v>211</v>
      </c>
    </row>
    <row r="6758" spans="1:5" x14ac:dyDescent="0.2">
      <c r="A6758">
        <v>6697</v>
      </c>
      <c r="B6758" s="1354">
        <f>'Revenues 9-14'!H249</f>
        <v>0</v>
      </c>
      <c r="D6758" s="14" t="str">
        <f t="shared" si="104"/>
        <v>Error?</v>
      </c>
      <c r="E6758" s="14" t="s">
        <v>211</v>
      </c>
    </row>
    <row r="6759" spans="1:5" x14ac:dyDescent="0.2">
      <c r="A6759">
        <v>6698</v>
      </c>
      <c r="B6759" s="1354">
        <f>'Revenues 9-14'!J249</f>
        <v>0</v>
      </c>
      <c r="D6759" s="14" t="str">
        <f t="shared" si="104"/>
        <v>Error?</v>
      </c>
      <c r="E6759" s="14" t="s">
        <v>211</v>
      </c>
    </row>
    <row r="6760" spans="1:5" x14ac:dyDescent="0.2">
      <c r="A6760">
        <v>6699</v>
      </c>
      <c r="B6760" s="1354">
        <f>'Revenues 9-14'!K249</f>
        <v>0</v>
      </c>
      <c r="D6760" s="14" t="str">
        <f t="shared" si="104"/>
        <v>Error?</v>
      </c>
      <c r="E6760" s="14" t="s">
        <v>211</v>
      </c>
    </row>
    <row r="6761" spans="1:5" x14ac:dyDescent="0.2">
      <c r="A6761">
        <v>6700</v>
      </c>
      <c r="B6761" s="1354">
        <f>'Revenues 9-14'!C250</f>
        <v>0</v>
      </c>
      <c r="D6761" s="14" t="str">
        <f t="shared" si="104"/>
        <v>Error?</v>
      </c>
      <c r="E6761" s="14" t="s">
        <v>211</v>
      </c>
    </row>
    <row r="6762" spans="1:5" x14ac:dyDescent="0.2">
      <c r="A6762">
        <v>6701</v>
      </c>
      <c r="B6762" s="1354">
        <f>'Revenues 9-14'!D250</f>
        <v>0</v>
      </c>
      <c r="D6762" s="14" t="str">
        <f t="shared" si="104"/>
        <v>Error?</v>
      </c>
      <c r="E6762" s="14" t="s">
        <v>211</v>
      </c>
    </row>
    <row r="6763" spans="1:5" x14ac:dyDescent="0.2">
      <c r="A6763">
        <v>6702</v>
      </c>
      <c r="B6763" s="1354">
        <f>'Revenues 9-14'!E250</f>
        <v>0</v>
      </c>
      <c r="D6763" s="14" t="str">
        <f t="shared" si="104"/>
        <v>Error?</v>
      </c>
      <c r="E6763" s="14" t="s">
        <v>211</v>
      </c>
    </row>
    <row r="6764" spans="1:5" x14ac:dyDescent="0.2">
      <c r="A6764">
        <v>6703</v>
      </c>
      <c r="B6764" s="1354">
        <f>'Revenues 9-14'!F250</f>
        <v>0</v>
      </c>
      <c r="D6764" s="14" t="str">
        <f t="shared" si="104"/>
        <v>Error?</v>
      </c>
      <c r="E6764" s="14" t="s">
        <v>211</v>
      </c>
    </row>
    <row r="6765" spans="1:5" x14ac:dyDescent="0.2">
      <c r="A6765">
        <v>6704</v>
      </c>
      <c r="B6765" s="1354">
        <f>'Revenues 9-14'!G250</f>
        <v>0</v>
      </c>
      <c r="D6765" s="14" t="str">
        <f t="shared" si="104"/>
        <v>Error?</v>
      </c>
      <c r="E6765" s="14" t="s">
        <v>211</v>
      </c>
    </row>
    <row r="6766" spans="1:5" x14ac:dyDescent="0.2">
      <c r="A6766">
        <v>6705</v>
      </c>
      <c r="B6766" s="1354">
        <f>'Revenues 9-14'!H250</f>
        <v>0</v>
      </c>
      <c r="D6766" s="14" t="str">
        <f t="shared" si="104"/>
        <v>Error?</v>
      </c>
      <c r="E6766" s="14" t="s">
        <v>211</v>
      </c>
    </row>
    <row r="6767" spans="1:5" x14ac:dyDescent="0.2">
      <c r="A6767">
        <v>6706</v>
      </c>
      <c r="B6767" s="1354">
        <f>'Revenues 9-14'!J250</f>
        <v>0</v>
      </c>
      <c r="D6767" s="14" t="str">
        <f t="shared" si="104"/>
        <v>Error?</v>
      </c>
      <c r="E6767" s="14" t="s">
        <v>211</v>
      </c>
    </row>
    <row r="6768" spans="1:5" x14ac:dyDescent="0.2">
      <c r="A6768">
        <v>6707</v>
      </c>
      <c r="B6768" s="1354">
        <f>'Revenues 9-14'!K250</f>
        <v>0</v>
      </c>
      <c r="D6768" s="14" t="str">
        <f t="shared" si="104"/>
        <v>Error?</v>
      </c>
      <c r="E6768" s="14" t="s">
        <v>211</v>
      </c>
    </row>
    <row r="6769" spans="1:5" x14ac:dyDescent="0.2">
      <c r="A6769">
        <v>6708</v>
      </c>
      <c r="B6769" s="1354">
        <f>'Revenues 9-14'!C251</f>
        <v>0</v>
      </c>
      <c r="D6769" s="14" t="str">
        <f t="shared" si="104"/>
        <v>Error?</v>
      </c>
      <c r="E6769" s="14" t="s">
        <v>211</v>
      </c>
    </row>
    <row r="6770" spans="1:5" x14ac:dyDescent="0.2">
      <c r="A6770">
        <v>6709</v>
      </c>
      <c r="B6770" s="1354">
        <f>'Revenues 9-14'!D251</f>
        <v>0</v>
      </c>
      <c r="D6770" s="14" t="str">
        <f t="shared" si="104"/>
        <v>Error?</v>
      </c>
      <c r="E6770" s="14" t="s">
        <v>211</v>
      </c>
    </row>
    <row r="6771" spans="1:5" x14ac:dyDescent="0.2">
      <c r="A6771">
        <v>6710</v>
      </c>
      <c r="B6771" s="1354">
        <f>'Revenues 9-14'!E251</f>
        <v>0</v>
      </c>
      <c r="D6771" s="14" t="str">
        <f t="shared" si="104"/>
        <v>Error?</v>
      </c>
      <c r="E6771" s="14" t="s">
        <v>211</v>
      </c>
    </row>
    <row r="6772" spans="1:5" x14ac:dyDescent="0.2">
      <c r="A6772">
        <v>6711</v>
      </c>
      <c r="B6772" s="1354">
        <f>'Revenues 9-14'!F251</f>
        <v>0</v>
      </c>
      <c r="D6772" s="14" t="str">
        <f t="shared" si="104"/>
        <v>Error?</v>
      </c>
      <c r="E6772" s="14" t="s">
        <v>211</v>
      </c>
    </row>
    <row r="6773" spans="1:5" x14ac:dyDescent="0.2">
      <c r="A6773">
        <v>6712</v>
      </c>
      <c r="B6773" s="1354">
        <f>'Revenues 9-14'!G251</f>
        <v>0</v>
      </c>
      <c r="D6773" s="14" t="str">
        <f t="shared" si="104"/>
        <v>Error?</v>
      </c>
      <c r="E6773" s="14" t="s">
        <v>211</v>
      </c>
    </row>
    <row r="6774" spans="1:5" x14ac:dyDescent="0.2">
      <c r="A6774">
        <v>6713</v>
      </c>
      <c r="B6774" s="1354">
        <f>'Revenues 9-14'!H251</f>
        <v>0</v>
      </c>
      <c r="D6774" s="14" t="str">
        <f t="shared" si="104"/>
        <v>Error?</v>
      </c>
      <c r="E6774" s="14" t="s">
        <v>211</v>
      </c>
    </row>
    <row r="6775" spans="1:5" x14ac:dyDescent="0.2">
      <c r="A6775">
        <v>6714</v>
      </c>
      <c r="B6775" s="1354">
        <f>'Revenues 9-14'!J251</f>
        <v>0</v>
      </c>
      <c r="D6775" s="14" t="str">
        <f t="shared" si="104"/>
        <v>Error?</v>
      </c>
      <c r="E6775" s="14" t="s">
        <v>211</v>
      </c>
    </row>
    <row r="6776" spans="1:5" x14ac:dyDescent="0.2">
      <c r="A6776">
        <v>6715</v>
      </c>
      <c r="B6776" s="1354">
        <f>'Revenues 9-14'!K251</f>
        <v>0</v>
      </c>
      <c r="D6776" s="14" t="str">
        <f t="shared" si="104"/>
        <v>Error?</v>
      </c>
      <c r="E6776" s="14" t="s">
        <v>211</v>
      </c>
    </row>
    <row r="6777" spans="1:5" x14ac:dyDescent="0.2">
      <c r="A6777">
        <v>6716</v>
      </c>
      <c r="B6777" s="1354">
        <f>'Revenues 9-14'!C252</f>
        <v>0</v>
      </c>
      <c r="D6777" s="14" t="str">
        <f t="shared" si="104"/>
        <v>Error?</v>
      </c>
      <c r="E6777" s="14" t="s">
        <v>211</v>
      </c>
    </row>
    <row r="6778" spans="1:5" x14ac:dyDescent="0.2">
      <c r="A6778">
        <v>6717</v>
      </c>
      <c r="B6778" s="1354">
        <f>'Revenues 9-14'!D252</f>
        <v>0</v>
      </c>
      <c r="D6778" s="14" t="str">
        <f t="shared" si="104"/>
        <v>Error?</v>
      </c>
      <c r="E6778" s="14" t="s">
        <v>211</v>
      </c>
    </row>
    <row r="6779" spans="1:5" x14ac:dyDescent="0.2">
      <c r="A6779">
        <v>6718</v>
      </c>
      <c r="B6779" s="1354">
        <f>'Revenues 9-14'!E252</f>
        <v>0</v>
      </c>
      <c r="D6779" s="14" t="str">
        <f t="shared" si="104"/>
        <v>Error?</v>
      </c>
      <c r="E6779" s="14" t="s">
        <v>211</v>
      </c>
    </row>
    <row r="6780" spans="1:5" x14ac:dyDescent="0.2">
      <c r="A6780">
        <v>6719</v>
      </c>
      <c r="B6780" s="1354">
        <f>'Revenues 9-14'!F252</f>
        <v>0</v>
      </c>
      <c r="D6780" s="14" t="str">
        <f t="shared" si="104"/>
        <v>Error?</v>
      </c>
      <c r="E6780" s="14" t="s">
        <v>211</v>
      </c>
    </row>
    <row r="6781" spans="1:5" x14ac:dyDescent="0.2">
      <c r="A6781">
        <v>6720</v>
      </c>
      <c r="B6781" s="1354">
        <f>'Revenues 9-14'!G252</f>
        <v>0</v>
      </c>
      <c r="D6781" s="14" t="str">
        <f t="shared" si="104"/>
        <v>Error?</v>
      </c>
      <c r="E6781" s="14" t="s">
        <v>211</v>
      </c>
    </row>
    <row r="6782" spans="1:5" x14ac:dyDescent="0.2">
      <c r="A6782">
        <v>6721</v>
      </c>
      <c r="B6782" s="1354">
        <f>'Revenues 9-14'!H252</f>
        <v>0</v>
      </c>
      <c r="D6782" s="14" t="str">
        <f t="shared" si="104"/>
        <v>Error?</v>
      </c>
      <c r="E6782" s="14" t="s">
        <v>211</v>
      </c>
    </row>
    <row r="6783" spans="1:5" x14ac:dyDescent="0.2">
      <c r="A6783">
        <v>6722</v>
      </c>
      <c r="B6783" s="1354">
        <f>'Revenues 9-14'!J252</f>
        <v>0</v>
      </c>
      <c r="D6783" s="14" t="str">
        <f t="shared" ref="D6783:D6846" si="105">IF(ISBLANK(B6783),"OK",IF(A6783-B6783=0,"OK","Error?"))</f>
        <v>Error?</v>
      </c>
      <c r="E6783" s="14" t="s">
        <v>211</v>
      </c>
    </row>
    <row r="6784" spans="1:5" x14ac:dyDescent="0.2">
      <c r="A6784">
        <v>6723</v>
      </c>
      <c r="B6784" s="1354">
        <f>'Revenues 9-14'!K252</f>
        <v>0</v>
      </c>
      <c r="D6784" s="14" t="str">
        <f t="shared" si="105"/>
        <v>Error?</v>
      </c>
      <c r="E6784" s="14" t="s">
        <v>211</v>
      </c>
    </row>
    <row r="6785" spans="1:5" x14ac:dyDescent="0.2">
      <c r="A6785">
        <v>6724</v>
      </c>
      <c r="B6785" s="1354">
        <f>'Revenues 9-14'!C253</f>
        <v>0</v>
      </c>
      <c r="D6785" s="14" t="str">
        <f t="shared" si="105"/>
        <v>Error?</v>
      </c>
      <c r="E6785" s="14" t="s">
        <v>211</v>
      </c>
    </row>
    <row r="6786" spans="1:5" x14ac:dyDescent="0.2">
      <c r="A6786">
        <v>6725</v>
      </c>
      <c r="B6786" s="1354">
        <f>'Revenues 9-14'!D253</f>
        <v>0</v>
      </c>
      <c r="D6786" s="14" t="str">
        <f t="shared" si="105"/>
        <v>Error?</v>
      </c>
      <c r="E6786" s="14" t="s">
        <v>211</v>
      </c>
    </row>
    <row r="6787" spans="1:5" x14ac:dyDescent="0.2">
      <c r="A6787">
        <v>6726</v>
      </c>
      <c r="B6787" s="1354">
        <f>'Revenues 9-14'!E253</f>
        <v>0</v>
      </c>
      <c r="D6787" s="14" t="str">
        <f t="shared" si="105"/>
        <v>Error?</v>
      </c>
      <c r="E6787" s="14" t="s">
        <v>211</v>
      </c>
    </row>
    <row r="6788" spans="1:5" x14ac:dyDescent="0.2">
      <c r="A6788">
        <v>6727</v>
      </c>
      <c r="B6788" s="1354">
        <f>'Revenues 9-14'!F253</f>
        <v>0</v>
      </c>
      <c r="D6788" s="14" t="str">
        <f t="shared" si="105"/>
        <v>Error?</v>
      </c>
      <c r="E6788" s="14" t="s">
        <v>211</v>
      </c>
    </row>
    <row r="6789" spans="1:5" x14ac:dyDescent="0.2">
      <c r="A6789">
        <v>6728</v>
      </c>
      <c r="B6789" s="1354">
        <f>'Revenues 9-14'!G253</f>
        <v>0</v>
      </c>
      <c r="D6789" s="14" t="str">
        <f t="shared" si="105"/>
        <v>Error?</v>
      </c>
      <c r="E6789" s="14" t="s">
        <v>211</v>
      </c>
    </row>
    <row r="6790" spans="1:5" x14ac:dyDescent="0.2">
      <c r="A6790">
        <v>6729</v>
      </c>
      <c r="B6790" s="1354">
        <f>'Revenues 9-14'!H253</f>
        <v>0</v>
      </c>
      <c r="D6790" s="14" t="str">
        <f t="shared" si="105"/>
        <v>Error?</v>
      </c>
      <c r="E6790" s="14" t="s">
        <v>211</v>
      </c>
    </row>
    <row r="6791" spans="1:5" x14ac:dyDescent="0.2">
      <c r="A6791">
        <v>6730</v>
      </c>
      <c r="B6791" s="1354">
        <f>'Revenues 9-14'!J253</f>
        <v>0</v>
      </c>
      <c r="D6791" s="14" t="str">
        <f t="shared" si="105"/>
        <v>Error?</v>
      </c>
      <c r="E6791" s="14" t="s">
        <v>211</v>
      </c>
    </row>
    <row r="6792" spans="1:5" x14ac:dyDescent="0.2">
      <c r="A6792">
        <v>6731</v>
      </c>
      <c r="B6792" s="1354">
        <f>'Revenues 9-14'!K253</f>
        <v>0</v>
      </c>
      <c r="D6792" s="14" t="str">
        <f t="shared" si="105"/>
        <v>Error?</v>
      </c>
      <c r="E6792" s="14" t="s">
        <v>211</v>
      </c>
    </row>
    <row r="6793" spans="1:5" x14ac:dyDescent="0.2">
      <c r="A6793">
        <v>6732</v>
      </c>
      <c r="B6793" s="1354">
        <f>'Revenues 9-14'!C254</f>
        <v>0</v>
      </c>
      <c r="D6793" s="14" t="str">
        <f t="shared" si="105"/>
        <v>Error?</v>
      </c>
      <c r="E6793" s="14" t="s">
        <v>211</v>
      </c>
    </row>
    <row r="6794" spans="1:5" x14ac:dyDescent="0.2">
      <c r="A6794">
        <v>6733</v>
      </c>
      <c r="B6794" s="1354">
        <f>'Revenues 9-14'!D254</f>
        <v>0</v>
      </c>
      <c r="D6794" s="14" t="str">
        <f t="shared" si="105"/>
        <v>Error?</v>
      </c>
      <c r="E6794" s="14" t="s">
        <v>211</v>
      </c>
    </row>
    <row r="6795" spans="1:5" x14ac:dyDescent="0.2">
      <c r="A6795">
        <v>6734</v>
      </c>
      <c r="B6795" s="1354">
        <f>'Revenues 9-14'!E254</f>
        <v>0</v>
      </c>
      <c r="D6795" s="14" t="str">
        <f t="shared" si="105"/>
        <v>Error?</v>
      </c>
      <c r="E6795" s="14" t="s">
        <v>211</v>
      </c>
    </row>
    <row r="6796" spans="1:5" x14ac:dyDescent="0.2">
      <c r="A6796">
        <v>6735</v>
      </c>
      <c r="B6796" s="1354">
        <f>'Revenues 9-14'!F254</f>
        <v>0</v>
      </c>
      <c r="D6796" s="14" t="str">
        <f t="shared" si="105"/>
        <v>Error?</v>
      </c>
      <c r="E6796" s="14" t="s">
        <v>211</v>
      </c>
    </row>
    <row r="6797" spans="1:5" x14ac:dyDescent="0.2">
      <c r="A6797">
        <v>6736</v>
      </c>
      <c r="B6797" s="1354">
        <f>'Revenues 9-14'!G254</f>
        <v>0</v>
      </c>
      <c r="D6797" s="14" t="str">
        <f t="shared" si="105"/>
        <v>Error?</v>
      </c>
      <c r="E6797" s="14" t="s">
        <v>211</v>
      </c>
    </row>
    <row r="6798" spans="1:5" x14ac:dyDescent="0.2">
      <c r="A6798">
        <v>6737</v>
      </c>
      <c r="B6798" s="1354">
        <f>'Revenues 9-14'!H254</f>
        <v>0</v>
      </c>
      <c r="D6798" s="14" t="str">
        <f t="shared" si="105"/>
        <v>Error?</v>
      </c>
      <c r="E6798" s="14" t="s">
        <v>211</v>
      </c>
    </row>
    <row r="6799" spans="1:5" x14ac:dyDescent="0.2">
      <c r="A6799">
        <v>6738</v>
      </c>
      <c r="B6799" s="1354">
        <f>'Revenues 9-14'!J254</f>
        <v>0</v>
      </c>
      <c r="D6799" s="14" t="str">
        <f t="shared" si="105"/>
        <v>Error?</v>
      </c>
      <c r="E6799" s="14" t="s">
        <v>211</v>
      </c>
    </row>
    <row r="6800" spans="1:5" x14ac:dyDescent="0.2">
      <c r="A6800">
        <v>6739</v>
      </c>
      <c r="B6800" s="1354">
        <f>'Revenues 9-14'!K254</f>
        <v>0</v>
      </c>
      <c r="D6800" s="14" t="str">
        <f t="shared" si="105"/>
        <v>Error?</v>
      </c>
      <c r="E6800" s="14" t="s">
        <v>211</v>
      </c>
    </row>
    <row r="6801" spans="1:5" x14ac:dyDescent="0.2">
      <c r="A6801">
        <v>6740</v>
      </c>
      <c r="B6801" s="1354">
        <f>'Revenues 9-14'!C255</f>
        <v>0</v>
      </c>
      <c r="D6801" s="14" t="str">
        <f t="shared" si="105"/>
        <v>Error?</v>
      </c>
      <c r="E6801" s="14" t="s">
        <v>211</v>
      </c>
    </row>
    <row r="6802" spans="1:5" x14ac:dyDescent="0.2">
      <c r="A6802">
        <v>6741</v>
      </c>
      <c r="B6802" s="1354">
        <f>'Revenues 9-14'!D255</f>
        <v>0</v>
      </c>
      <c r="D6802" s="14" t="str">
        <f t="shared" si="105"/>
        <v>Error?</v>
      </c>
      <c r="E6802" s="14" t="s">
        <v>211</v>
      </c>
    </row>
    <row r="6803" spans="1:5" x14ac:dyDescent="0.2">
      <c r="A6803">
        <v>6742</v>
      </c>
      <c r="B6803" s="1354">
        <f>'Revenues 9-14'!E255</f>
        <v>0</v>
      </c>
      <c r="D6803" s="14" t="str">
        <f t="shared" si="105"/>
        <v>Error?</v>
      </c>
      <c r="E6803" s="14" t="s">
        <v>211</v>
      </c>
    </row>
    <row r="6804" spans="1:5" x14ac:dyDescent="0.2">
      <c r="A6804">
        <v>6743</v>
      </c>
      <c r="B6804" s="1354">
        <f>'Revenues 9-14'!F255</f>
        <v>0</v>
      </c>
      <c r="D6804" s="14" t="str">
        <f t="shared" si="105"/>
        <v>Error?</v>
      </c>
      <c r="E6804" s="14" t="s">
        <v>211</v>
      </c>
    </row>
    <row r="6805" spans="1:5" x14ac:dyDescent="0.2">
      <c r="A6805">
        <v>6744</v>
      </c>
      <c r="B6805" s="1354">
        <f>'Revenues 9-14'!G255</f>
        <v>0</v>
      </c>
      <c r="D6805" s="14" t="str">
        <f t="shared" si="105"/>
        <v>Error?</v>
      </c>
      <c r="E6805" s="14" t="s">
        <v>211</v>
      </c>
    </row>
    <row r="6806" spans="1:5" x14ac:dyDescent="0.2">
      <c r="A6806">
        <v>6745</v>
      </c>
      <c r="B6806" s="1354">
        <f>'Revenues 9-14'!H255</f>
        <v>0</v>
      </c>
      <c r="D6806" s="14" t="str">
        <f t="shared" si="105"/>
        <v>Error?</v>
      </c>
      <c r="E6806" s="14" t="s">
        <v>211</v>
      </c>
    </row>
    <row r="6807" spans="1:5" x14ac:dyDescent="0.2">
      <c r="A6807">
        <v>6746</v>
      </c>
      <c r="B6807" s="1354">
        <f>'Revenues 9-14'!J255</f>
        <v>0</v>
      </c>
      <c r="D6807" s="14" t="str">
        <f t="shared" si="105"/>
        <v>Error?</v>
      </c>
      <c r="E6807" s="14" t="s">
        <v>211</v>
      </c>
    </row>
    <row r="6808" spans="1:5" x14ac:dyDescent="0.2">
      <c r="A6808">
        <v>6747</v>
      </c>
      <c r="B6808" s="1354">
        <f>'Revenues 9-14'!K255</f>
        <v>0</v>
      </c>
      <c r="D6808" s="14" t="str">
        <f t="shared" si="105"/>
        <v>Error?</v>
      </c>
      <c r="E6808" s="14" t="s">
        <v>211</v>
      </c>
    </row>
    <row r="6809" spans="1:5" x14ac:dyDescent="0.2">
      <c r="A6809">
        <v>6748</v>
      </c>
      <c r="B6809" s="1354">
        <f>'Revenues 9-14'!C256</f>
        <v>0</v>
      </c>
      <c r="D6809" s="14" t="str">
        <f t="shared" si="105"/>
        <v>Error?</v>
      </c>
      <c r="E6809" s="14" t="s">
        <v>211</v>
      </c>
    </row>
    <row r="6810" spans="1:5" x14ac:dyDescent="0.2">
      <c r="A6810">
        <v>6749</v>
      </c>
      <c r="B6810" s="1354">
        <f>'Revenues 9-14'!D256</f>
        <v>0</v>
      </c>
      <c r="D6810" s="14" t="str">
        <f t="shared" si="105"/>
        <v>Error?</v>
      </c>
      <c r="E6810" s="14" t="s">
        <v>211</v>
      </c>
    </row>
    <row r="6811" spans="1:5" x14ac:dyDescent="0.2">
      <c r="A6811">
        <v>6750</v>
      </c>
      <c r="B6811" s="1354">
        <f>'Revenues 9-14'!E256</f>
        <v>0</v>
      </c>
      <c r="D6811" s="14" t="str">
        <f t="shared" si="105"/>
        <v>Error?</v>
      </c>
      <c r="E6811" s="14" t="s">
        <v>211</v>
      </c>
    </row>
    <row r="6812" spans="1:5" x14ac:dyDescent="0.2">
      <c r="A6812">
        <v>6751</v>
      </c>
      <c r="B6812" s="1354">
        <f>'Revenues 9-14'!F256</f>
        <v>0</v>
      </c>
      <c r="D6812" s="14" t="str">
        <f t="shared" si="105"/>
        <v>Error?</v>
      </c>
      <c r="E6812" s="14" t="s">
        <v>211</v>
      </c>
    </row>
    <row r="6813" spans="1:5" x14ac:dyDescent="0.2">
      <c r="A6813">
        <v>6752</v>
      </c>
      <c r="B6813" s="1354">
        <f>'Revenues 9-14'!G256</f>
        <v>0</v>
      </c>
      <c r="D6813" s="14" t="str">
        <f t="shared" si="105"/>
        <v>Error?</v>
      </c>
      <c r="E6813" s="14" t="s">
        <v>211</v>
      </c>
    </row>
    <row r="6814" spans="1:5" x14ac:dyDescent="0.2">
      <c r="A6814">
        <v>6753</v>
      </c>
      <c r="B6814" s="1354">
        <f>'Revenues 9-14'!H256</f>
        <v>0</v>
      </c>
      <c r="D6814" s="14" t="str">
        <f t="shared" si="105"/>
        <v>Error?</v>
      </c>
      <c r="E6814" s="14" t="s">
        <v>211</v>
      </c>
    </row>
    <row r="6815" spans="1:5" x14ac:dyDescent="0.2">
      <c r="A6815">
        <v>6754</v>
      </c>
      <c r="B6815" s="1354">
        <f>'Revenues 9-14'!J256</f>
        <v>0</v>
      </c>
      <c r="D6815" s="14" t="str">
        <f t="shared" si="105"/>
        <v>Error?</v>
      </c>
      <c r="E6815" s="14" t="s">
        <v>211</v>
      </c>
    </row>
    <row r="6816" spans="1:5" x14ac:dyDescent="0.2">
      <c r="A6816">
        <v>6755</v>
      </c>
      <c r="B6816" s="1354">
        <f>'Revenues 9-14'!K256</f>
        <v>0</v>
      </c>
      <c r="D6816" s="14" t="str">
        <f t="shared" si="105"/>
        <v>Error?</v>
      </c>
      <c r="E6816" s="14" t="s">
        <v>211</v>
      </c>
    </row>
    <row r="6817" spans="1:5" x14ac:dyDescent="0.2">
      <c r="A6817">
        <v>6756</v>
      </c>
      <c r="B6817" s="1354">
        <f>'Revenues 9-14'!C257</f>
        <v>0</v>
      </c>
      <c r="D6817" s="14" t="str">
        <f t="shared" si="105"/>
        <v>Error?</v>
      </c>
      <c r="E6817" s="14" t="s">
        <v>211</v>
      </c>
    </row>
    <row r="6818" spans="1:5" x14ac:dyDescent="0.2">
      <c r="A6818">
        <v>6757</v>
      </c>
      <c r="B6818" s="1354">
        <f>'Revenues 9-14'!D257</f>
        <v>0</v>
      </c>
      <c r="D6818" s="14" t="str">
        <f t="shared" si="105"/>
        <v>Error?</v>
      </c>
      <c r="E6818" s="14" t="s">
        <v>211</v>
      </c>
    </row>
    <row r="6819" spans="1:5" x14ac:dyDescent="0.2">
      <c r="A6819">
        <v>6758</v>
      </c>
      <c r="B6819" s="1354">
        <f>'Revenues 9-14'!E257</f>
        <v>0</v>
      </c>
      <c r="D6819" s="14" t="str">
        <f t="shared" si="105"/>
        <v>Error?</v>
      </c>
      <c r="E6819" s="14" t="s">
        <v>211</v>
      </c>
    </row>
    <row r="6820" spans="1:5" x14ac:dyDescent="0.2">
      <c r="A6820">
        <v>6759</v>
      </c>
      <c r="B6820" s="1354">
        <f>'Revenues 9-14'!F257</f>
        <v>0</v>
      </c>
      <c r="D6820" s="14" t="str">
        <f t="shared" si="105"/>
        <v>Error?</v>
      </c>
      <c r="E6820" s="14" t="s">
        <v>211</v>
      </c>
    </row>
    <row r="6821" spans="1:5" x14ac:dyDescent="0.2">
      <c r="A6821">
        <v>6760</v>
      </c>
      <c r="B6821" s="1354">
        <f>'Revenues 9-14'!G257</f>
        <v>0</v>
      </c>
      <c r="D6821" s="14" t="str">
        <f t="shared" si="105"/>
        <v>Error?</v>
      </c>
      <c r="E6821" s="14" t="s">
        <v>211</v>
      </c>
    </row>
    <row r="6822" spans="1:5" x14ac:dyDescent="0.2">
      <c r="A6822">
        <v>6761</v>
      </c>
      <c r="B6822" s="1354">
        <f>'Revenues 9-14'!H257</f>
        <v>0</v>
      </c>
      <c r="D6822" s="14" t="str">
        <f t="shared" si="105"/>
        <v>Error?</v>
      </c>
      <c r="E6822" s="14" t="s">
        <v>211</v>
      </c>
    </row>
    <row r="6823" spans="1:5" x14ac:dyDescent="0.2">
      <c r="A6823">
        <v>6762</v>
      </c>
      <c r="B6823" s="1354">
        <f>'Revenues 9-14'!J257</f>
        <v>0</v>
      </c>
      <c r="D6823" s="14" t="str">
        <f t="shared" si="105"/>
        <v>Error?</v>
      </c>
      <c r="E6823" s="14" t="s">
        <v>211</v>
      </c>
    </row>
    <row r="6824" spans="1:5" x14ac:dyDescent="0.2">
      <c r="A6824">
        <v>6763</v>
      </c>
      <c r="B6824" s="1354">
        <f>'Revenues 9-14'!K257</f>
        <v>0</v>
      </c>
      <c r="D6824" s="14" t="str">
        <f t="shared" si="105"/>
        <v>Error?</v>
      </c>
      <c r="E6824" s="14" t="s">
        <v>211</v>
      </c>
    </row>
    <row r="6825" spans="1:5" x14ac:dyDescent="0.2">
      <c r="A6825">
        <v>6764</v>
      </c>
      <c r="B6825" s="1354">
        <f>'Revenues 9-14'!C258</f>
        <v>0</v>
      </c>
      <c r="D6825" s="14" t="str">
        <f t="shared" si="105"/>
        <v>Error?</v>
      </c>
      <c r="E6825" s="14" t="s">
        <v>211</v>
      </c>
    </row>
    <row r="6826" spans="1:5" x14ac:dyDescent="0.2">
      <c r="A6826">
        <v>6765</v>
      </c>
      <c r="B6826" s="1354">
        <f>'Revenues 9-14'!D258</f>
        <v>0</v>
      </c>
      <c r="D6826" s="14" t="str">
        <f t="shared" si="105"/>
        <v>Error?</v>
      </c>
      <c r="E6826" s="14" t="s">
        <v>211</v>
      </c>
    </row>
    <row r="6827" spans="1:5" x14ac:dyDescent="0.2">
      <c r="A6827">
        <v>6766</v>
      </c>
      <c r="B6827" s="1354">
        <f>'Revenues 9-14'!E258</f>
        <v>0</v>
      </c>
      <c r="D6827" s="14" t="str">
        <f t="shared" si="105"/>
        <v>Error?</v>
      </c>
      <c r="E6827" s="14" t="s">
        <v>211</v>
      </c>
    </row>
    <row r="6828" spans="1:5" x14ac:dyDescent="0.2">
      <c r="A6828">
        <v>6767</v>
      </c>
      <c r="B6828" s="1354">
        <f>'Revenues 9-14'!F258</f>
        <v>0</v>
      </c>
      <c r="D6828" s="14" t="str">
        <f t="shared" si="105"/>
        <v>Error?</v>
      </c>
      <c r="E6828" s="14" t="s">
        <v>211</v>
      </c>
    </row>
    <row r="6829" spans="1:5" x14ac:dyDescent="0.2">
      <c r="A6829">
        <v>6768</v>
      </c>
      <c r="B6829" s="1354">
        <f>'Revenues 9-14'!G258</f>
        <v>0</v>
      </c>
      <c r="D6829" s="14" t="str">
        <f t="shared" si="105"/>
        <v>Error?</v>
      </c>
      <c r="E6829" s="14" t="s">
        <v>211</v>
      </c>
    </row>
    <row r="6830" spans="1:5" x14ac:dyDescent="0.2">
      <c r="A6830">
        <v>6769</v>
      </c>
      <c r="B6830" s="1354">
        <f>'Revenues 9-14'!H258</f>
        <v>0</v>
      </c>
      <c r="D6830" s="14" t="str">
        <f t="shared" si="105"/>
        <v>Error?</v>
      </c>
      <c r="E6830" s="14" t="s">
        <v>211</v>
      </c>
    </row>
    <row r="6831" spans="1:5" x14ac:dyDescent="0.2">
      <c r="A6831">
        <v>6770</v>
      </c>
      <c r="B6831" s="1354">
        <f>'Revenues 9-14'!J258</f>
        <v>0</v>
      </c>
      <c r="D6831" s="14" t="str">
        <f t="shared" si="105"/>
        <v>Error?</v>
      </c>
      <c r="E6831" s="14" t="s">
        <v>211</v>
      </c>
    </row>
    <row r="6832" spans="1:5" x14ac:dyDescent="0.2">
      <c r="A6832">
        <v>6771</v>
      </c>
      <c r="B6832" s="1354">
        <f>'Revenues 9-14'!K258</f>
        <v>0</v>
      </c>
      <c r="D6832" s="14" t="str">
        <f t="shared" si="105"/>
        <v>Error?</v>
      </c>
    </row>
    <row r="6833" spans="1:4" x14ac:dyDescent="0.2">
      <c r="A6833">
        <v>6772</v>
      </c>
      <c r="B6833" s="1354">
        <f>'Revenues 9-14'!C259</f>
        <v>0</v>
      </c>
      <c r="D6833" s="14" t="str">
        <f t="shared" si="105"/>
        <v>Error?</v>
      </c>
    </row>
    <row r="6834" spans="1:4" x14ac:dyDescent="0.2">
      <c r="A6834">
        <v>6773</v>
      </c>
      <c r="B6834" s="1354">
        <f>'Revenues 9-14'!D259</f>
        <v>0</v>
      </c>
      <c r="D6834" s="14" t="str">
        <f t="shared" si="105"/>
        <v>Error?</v>
      </c>
    </row>
    <row r="6835" spans="1:4" x14ac:dyDescent="0.2">
      <c r="A6835">
        <v>6774</v>
      </c>
      <c r="B6835" s="1354">
        <f>'Revenues 9-14'!E259</f>
        <v>0</v>
      </c>
      <c r="D6835" s="14" t="str">
        <f t="shared" si="105"/>
        <v>Error?</v>
      </c>
    </row>
    <row r="6836" spans="1:4" x14ac:dyDescent="0.2">
      <c r="A6836">
        <v>6775</v>
      </c>
      <c r="B6836" s="1354">
        <f>'Revenues 9-14'!F259</f>
        <v>0</v>
      </c>
      <c r="D6836" s="14" t="str">
        <f t="shared" si="105"/>
        <v>Error?</v>
      </c>
    </row>
    <row r="6837" spans="1:4" x14ac:dyDescent="0.2">
      <c r="A6837">
        <v>6776</v>
      </c>
      <c r="B6837" s="1354">
        <f>'Revenues 9-14'!G259</f>
        <v>0</v>
      </c>
      <c r="D6837" s="14" t="str">
        <f t="shared" si="105"/>
        <v>Error?</v>
      </c>
    </row>
    <row r="6838" spans="1:4" x14ac:dyDescent="0.2">
      <c r="A6838">
        <v>6777</v>
      </c>
      <c r="B6838" s="1354">
        <f>'Revenues 9-14'!H259</f>
        <v>0</v>
      </c>
      <c r="D6838" s="14" t="str">
        <f t="shared" si="105"/>
        <v>Error?</v>
      </c>
    </row>
    <row r="6839" spans="1:4" x14ac:dyDescent="0.2">
      <c r="A6839">
        <v>6778</v>
      </c>
      <c r="B6839" s="1354">
        <f>'Revenues 9-14'!J259</f>
        <v>0</v>
      </c>
      <c r="D6839" s="14" t="str">
        <f t="shared" si="105"/>
        <v>Error?</v>
      </c>
    </row>
    <row r="6840" spans="1:4" x14ac:dyDescent="0.2">
      <c r="A6840">
        <v>6779</v>
      </c>
      <c r="B6840" s="1354">
        <f>'Revenues 9-14'!K259</f>
        <v>0</v>
      </c>
      <c r="D6840" s="14" t="str">
        <f t="shared" si="105"/>
        <v>Error?</v>
      </c>
    </row>
    <row r="6841" spans="1:4" x14ac:dyDescent="0.2">
      <c r="A6841">
        <v>6780</v>
      </c>
      <c r="B6841" s="1354">
        <f>'Revenues 9-14'!C262</f>
        <v>0</v>
      </c>
      <c r="D6841" s="14" t="str">
        <f t="shared" si="105"/>
        <v>Error?</v>
      </c>
    </row>
    <row r="6842" spans="1:4" x14ac:dyDescent="0.2">
      <c r="A6842">
        <v>6781</v>
      </c>
      <c r="B6842" s="1354">
        <f>'Revenues 9-14'!D262</f>
        <v>0</v>
      </c>
      <c r="D6842" s="14" t="str">
        <f t="shared" si="105"/>
        <v>Error?</v>
      </c>
    </row>
    <row r="6843" spans="1:4" x14ac:dyDescent="0.2">
      <c r="A6843">
        <v>6782</v>
      </c>
      <c r="B6843" s="1354">
        <f>'Revenues 9-14'!G262</f>
        <v>0</v>
      </c>
      <c r="D6843" s="14" t="str">
        <f t="shared" si="105"/>
        <v>Error?</v>
      </c>
    </row>
    <row r="6844" spans="1:4" x14ac:dyDescent="0.2">
      <c r="A6844">
        <v>6783</v>
      </c>
      <c r="B6844" s="1354">
        <f>'Expenditures 15-22'!I5</f>
        <v>0</v>
      </c>
      <c r="D6844" s="14" t="str">
        <f t="shared" si="105"/>
        <v>Error?</v>
      </c>
    </row>
    <row r="6845" spans="1:4" x14ac:dyDescent="0.2">
      <c r="A6845">
        <v>6784</v>
      </c>
      <c r="B6845" s="1354">
        <f>'Expenditures 15-22'!J5</f>
        <v>0</v>
      </c>
      <c r="D6845" s="14" t="str">
        <f t="shared" si="105"/>
        <v>Error?</v>
      </c>
    </row>
    <row r="6846" spans="1:4" x14ac:dyDescent="0.2">
      <c r="A6846">
        <v>6785</v>
      </c>
      <c r="B6846" s="1354">
        <f>'Expenditures 15-22'!I7</f>
        <v>0</v>
      </c>
      <c r="D6846" s="14" t="str">
        <f t="shared" si="105"/>
        <v>Error?</v>
      </c>
    </row>
    <row r="6847" spans="1:4" x14ac:dyDescent="0.2">
      <c r="A6847">
        <v>6786</v>
      </c>
      <c r="B6847" s="1354">
        <f>'Expenditures 15-22'!J7</f>
        <v>0</v>
      </c>
      <c r="D6847" s="14" t="str">
        <f t="shared" ref="D6847:D6910" si="106">IF(ISBLANK(B6847),"OK",IF(A6847-B6847=0,"OK","Error?"))</f>
        <v>Error?</v>
      </c>
    </row>
    <row r="6848" spans="1:4" x14ac:dyDescent="0.2">
      <c r="A6848">
        <v>6787</v>
      </c>
      <c r="B6848" s="1354">
        <f>'Expenditures 15-22'!K7</f>
        <v>4087384</v>
      </c>
      <c r="D6848" s="14" t="str">
        <f t="shared" si="106"/>
        <v>Error?</v>
      </c>
    </row>
    <row r="6849" spans="1:4" x14ac:dyDescent="0.2">
      <c r="A6849">
        <v>6788</v>
      </c>
      <c r="B6849" s="1354">
        <f>'Expenditures 15-22'!I8</f>
        <v>289146</v>
      </c>
      <c r="D6849" s="14" t="str">
        <f t="shared" si="106"/>
        <v>Error?</v>
      </c>
    </row>
    <row r="6850" spans="1:4" x14ac:dyDescent="0.2">
      <c r="A6850">
        <v>6789</v>
      </c>
      <c r="B6850" s="1354">
        <f>'Expenditures 15-22'!J8</f>
        <v>0</v>
      </c>
      <c r="D6850" s="14" t="str">
        <f t="shared" si="106"/>
        <v>Error?</v>
      </c>
    </row>
    <row r="6851" spans="1:4" x14ac:dyDescent="0.2">
      <c r="A6851">
        <v>6790</v>
      </c>
      <c r="B6851" s="1354">
        <f>'Expenditures 15-22'!I9</f>
        <v>0</v>
      </c>
      <c r="D6851" s="14" t="str">
        <f t="shared" si="106"/>
        <v>Error?</v>
      </c>
    </row>
    <row r="6852" spans="1:4" x14ac:dyDescent="0.2">
      <c r="A6852">
        <v>6791</v>
      </c>
      <c r="B6852" s="1354">
        <f>'Expenditures 15-22'!J9</f>
        <v>0</v>
      </c>
      <c r="D6852" s="14" t="str">
        <f t="shared" si="106"/>
        <v>Error?</v>
      </c>
    </row>
    <row r="6853" spans="1:4" x14ac:dyDescent="0.2">
      <c r="A6853">
        <v>6792</v>
      </c>
      <c r="B6853" s="1354">
        <f>'Expenditures 15-22'!K9</f>
        <v>2370806</v>
      </c>
      <c r="D6853" s="14" t="str">
        <f t="shared" si="106"/>
        <v>Error?</v>
      </c>
    </row>
    <row r="6854" spans="1:4" x14ac:dyDescent="0.2">
      <c r="A6854">
        <v>6793</v>
      </c>
      <c r="B6854" s="1354">
        <f>'Expenditures 15-22'!I10</f>
        <v>392650</v>
      </c>
      <c r="D6854" s="14" t="str">
        <f t="shared" si="106"/>
        <v>Error?</v>
      </c>
    </row>
    <row r="6855" spans="1:4" x14ac:dyDescent="0.2">
      <c r="A6855">
        <v>6794</v>
      </c>
      <c r="B6855" s="1354">
        <f>'Expenditures 15-22'!J10</f>
        <v>0</v>
      </c>
      <c r="D6855" s="14" t="str">
        <f t="shared" si="106"/>
        <v>Error?</v>
      </c>
    </row>
    <row r="6856" spans="1:4" x14ac:dyDescent="0.2">
      <c r="A6856">
        <v>6795</v>
      </c>
      <c r="B6856" s="1354">
        <f>'Expenditures 15-22'!I11</f>
        <v>0</v>
      </c>
      <c r="D6856" s="14" t="str">
        <f t="shared" si="106"/>
        <v>Error?</v>
      </c>
    </row>
    <row r="6857" spans="1:4" x14ac:dyDescent="0.2">
      <c r="A6857">
        <v>6796</v>
      </c>
      <c r="B6857" s="1354">
        <f>'Expenditures 15-22'!J11</f>
        <v>0</v>
      </c>
      <c r="D6857" s="14" t="str">
        <f t="shared" si="106"/>
        <v>Error?</v>
      </c>
    </row>
    <row r="6858" spans="1:4" x14ac:dyDescent="0.2">
      <c r="A6858">
        <v>6797</v>
      </c>
      <c r="B6858" s="1354">
        <f>'Expenditures 15-22'!K11</f>
        <v>0</v>
      </c>
      <c r="D6858" s="14" t="str">
        <f t="shared" si="106"/>
        <v>Error?</v>
      </c>
    </row>
    <row r="6859" spans="1:4" x14ac:dyDescent="0.2">
      <c r="A6859">
        <v>6798</v>
      </c>
      <c r="B6859" s="1354">
        <f>'Expenditures 15-22'!I12</f>
        <v>0</v>
      </c>
      <c r="D6859" s="14" t="str">
        <f t="shared" si="106"/>
        <v>Error?</v>
      </c>
    </row>
    <row r="6860" spans="1:4" x14ac:dyDescent="0.2">
      <c r="A6860">
        <v>6799</v>
      </c>
      <c r="B6860" s="1354">
        <f>'Expenditures 15-22'!J12</f>
        <v>0</v>
      </c>
      <c r="D6860" s="14" t="str">
        <f t="shared" si="106"/>
        <v>Error?</v>
      </c>
    </row>
    <row r="6861" spans="1:4" x14ac:dyDescent="0.2">
      <c r="A6861">
        <v>6800</v>
      </c>
      <c r="B6861" s="1354">
        <f>'Expenditures 15-22'!I13</f>
        <v>316324</v>
      </c>
      <c r="D6861" s="14" t="str">
        <f t="shared" si="106"/>
        <v>Error?</v>
      </c>
    </row>
    <row r="6862" spans="1:4" x14ac:dyDescent="0.2">
      <c r="A6862">
        <v>6801</v>
      </c>
      <c r="B6862" s="1354">
        <f>'Expenditures 15-22'!J13</f>
        <v>0</v>
      </c>
      <c r="D6862" s="14" t="str">
        <f t="shared" si="106"/>
        <v>Error?</v>
      </c>
    </row>
    <row r="6863" spans="1:4" x14ac:dyDescent="0.2">
      <c r="A6863">
        <v>6802</v>
      </c>
      <c r="B6863" s="1354">
        <f>'Expenditures 15-22'!I14</f>
        <v>0</v>
      </c>
      <c r="D6863" s="14" t="str">
        <f t="shared" si="106"/>
        <v>Error?</v>
      </c>
    </row>
    <row r="6864" spans="1:4" x14ac:dyDescent="0.2">
      <c r="A6864">
        <v>6803</v>
      </c>
      <c r="B6864" s="1354">
        <f>'Expenditures 15-22'!J14</f>
        <v>0</v>
      </c>
      <c r="D6864" s="14" t="str">
        <f t="shared" si="106"/>
        <v>Error?</v>
      </c>
    </row>
    <row r="6865" spans="1:4" x14ac:dyDescent="0.2">
      <c r="A6865">
        <v>6804</v>
      </c>
      <c r="B6865" s="1354">
        <f>'Expenditures 15-22'!I15</f>
        <v>0</v>
      </c>
      <c r="D6865" s="14" t="str">
        <f t="shared" si="106"/>
        <v>Error?</v>
      </c>
    </row>
    <row r="6866" spans="1:4" x14ac:dyDescent="0.2">
      <c r="A6866">
        <v>6805</v>
      </c>
      <c r="B6866" s="1354">
        <f>'Expenditures 15-22'!J15</f>
        <v>0</v>
      </c>
      <c r="D6866" s="14" t="str">
        <f t="shared" si="106"/>
        <v>Error?</v>
      </c>
    </row>
    <row r="6867" spans="1:4" x14ac:dyDescent="0.2">
      <c r="A6867">
        <v>6806</v>
      </c>
      <c r="B6867" s="1354">
        <f>'Expenditures 15-22'!I16</f>
        <v>0</v>
      </c>
      <c r="D6867" s="14" t="str">
        <f t="shared" si="106"/>
        <v>Error?</v>
      </c>
    </row>
    <row r="6868" spans="1:4" x14ac:dyDescent="0.2">
      <c r="A6868">
        <v>6807</v>
      </c>
      <c r="B6868" s="1354">
        <f>'Expenditures 15-22'!J16</f>
        <v>0</v>
      </c>
      <c r="D6868" s="14" t="str">
        <f t="shared" si="106"/>
        <v>Error?</v>
      </c>
    </row>
    <row r="6869" spans="1:4" x14ac:dyDescent="0.2">
      <c r="A6869">
        <v>6808</v>
      </c>
      <c r="B6869" s="1354">
        <f>'Expenditures 15-22'!I17</f>
        <v>0</v>
      </c>
      <c r="D6869" s="14" t="str">
        <f t="shared" si="106"/>
        <v>Error?</v>
      </c>
    </row>
    <row r="6870" spans="1:4" x14ac:dyDescent="0.2">
      <c r="A6870">
        <v>6809</v>
      </c>
      <c r="B6870" s="1354">
        <f>'Expenditures 15-22'!J17</f>
        <v>0</v>
      </c>
      <c r="D6870" s="14" t="str">
        <f t="shared" si="106"/>
        <v>Error?</v>
      </c>
    </row>
    <row r="6871" spans="1:4" x14ac:dyDescent="0.2">
      <c r="A6871">
        <v>6810</v>
      </c>
      <c r="B6871" s="1354">
        <f>'Expenditures 15-22'!K17</f>
        <v>518267</v>
      </c>
      <c r="D6871" s="14" t="str">
        <f t="shared" si="106"/>
        <v>Error?</v>
      </c>
    </row>
    <row r="6872" spans="1:4" x14ac:dyDescent="0.2">
      <c r="A6872">
        <v>6811</v>
      </c>
      <c r="B6872" s="1354">
        <f>'Expenditures 15-22'!I18</f>
        <v>0</v>
      </c>
      <c r="D6872" s="14" t="str">
        <f t="shared" si="106"/>
        <v>Error?</v>
      </c>
    </row>
    <row r="6873" spans="1:4" x14ac:dyDescent="0.2">
      <c r="A6873">
        <v>6812</v>
      </c>
      <c r="B6873" s="1354">
        <f>'Expenditures 15-22'!J18</f>
        <v>0</v>
      </c>
      <c r="D6873" s="14" t="str">
        <f t="shared" si="106"/>
        <v>Error?</v>
      </c>
    </row>
    <row r="6874" spans="1:4" x14ac:dyDescent="0.2">
      <c r="A6874">
        <v>6813</v>
      </c>
      <c r="B6874" s="1354">
        <f>'Expenditures 15-22'!I19</f>
        <v>0</v>
      </c>
      <c r="D6874" s="14" t="str">
        <f t="shared" si="106"/>
        <v>Error?</v>
      </c>
    </row>
    <row r="6875" spans="1:4" x14ac:dyDescent="0.2">
      <c r="A6875">
        <v>6814</v>
      </c>
      <c r="B6875" s="1354">
        <f>'Expenditures 15-22'!J19</f>
        <v>0</v>
      </c>
      <c r="D6875" s="14" t="str">
        <f t="shared" si="106"/>
        <v>Error?</v>
      </c>
    </row>
    <row r="6876" spans="1:4" x14ac:dyDescent="0.2">
      <c r="A6876">
        <v>6815</v>
      </c>
      <c r="B6876" s="1354">
        <f>'Expenditures 15-22'!H20</f>
        <v>0</v>
      </c>
      <c r="D6876" s="14" t="str">
        <f t="shared" si="106"/>
        <v>Error?</v>
      </c>
    </row>
    <row r="6877" spans="1:4" x14ac:dyDescent="0.2">
      <c r="A6877">
        <v>6816</v>
      </c>
      <c r="B6877" s="1354">
        <f>'Expenditures 15-22'!K20</f>
        <v>0</v>
      </c>
      <c r="D6877" s="14" t="str">
        <f t="shared" si="106"/>
        <v>Error?</v>
      </c>
    </row>
    <row r="6878" spans="1:4" x14ac:dyDescent="0.2">
      <c r="A6878">
        <v>6817</v>
      </c>
      <c r="B6878" s="1354">
        <f>'Expenditures 15-22'!H21</f>
        <v>0</v>
      </c>
      <c r="D6878" s="14" t="str">
        <f t="shared" si="106"/>
        <v>Error?</v>
      </c>
    </row>
    <row r="6879" spans="1:4" x14ac:dyDescent="0.2">
      <c r="A6879">
        <v>6818</v>
      </c>
      <c r="B6879" s="1354">
        <f>'Expenditures 15-22'!K21</f>
        <v>0</v>
      </c>
      <c r="D6879" s="14" t="str">
        <f t="shared" si="106"/>
        <v>Error?</v>
      </c>
    </row>
    <row r="6880" spans="1:4" x14ac:dyDescent="0.2">
      <c r="A6880">
        <v>6819</v>
      </c>
      <c r="B6880" s="1354">
        <f>'Expenditures 15-22'!H22</f>
        <v>0</v>
      </c>
      <c r="D6880" s="14" t="str">
        <f t="shared" si="106"/>
        <v>Error?</v>
      </c>
    </row>
    <row r="6881" spans="1:4" x14ac:dyDescent="0.2">
      <c r="A6881">
        <v>6820</v>
      </c>
      <c r="B6881" s="1354">
        <f>'Expenditures 15-22'!K22</f>
        <v>0</v>
      </c>
      <c r="D6881" s="14" t="str">
        <f t="shared" si="106"/>
        <v>Error?</v>
      </c>
    </row>
    <row r="6882" spans="1:4" x14ac:dyDescent="0.2">
      <c r="A6882">
        <v>6821</v>
      </c>
      <c r="B6882" s="1354">
        <f>'Expenditures 15-22'!H23</f>
        <v>0</v>
      </c>
      <c r="D6882" s="14" t="str">
        <f t="shared" si="106"/>
        <v>Error?</v>
      </c>
    </row>
    <row r="6883" spans="1:4" x14ac:dyDescent="0.2">
      <c r="A6883">
        <v>6822</v>
      </c>
      <c r="B6883" s="1354">
        <f>'Expenditures 15-22'!K23</f>
        <v>0</v>
      </c>
      <c r="D6883" s="14" t="str">
        <f t="shared" si="106"/>
        <v>Error?</v>
      </c>
    </row>
    <row r="6884" spans="1:4" x14ac:dyDescent="0.2">
      <c r="A6884">
        <v>6823</v>
      </c>
      <c r="B6884" s="1354">
        <f>'Expenditures 15-22'!H24</f>
        <v>0</v>
      </c>
      <c r="D6884" s="14" t="str">
        <f t="shared" si="106"/>
        <v>Error?</v>
      </c>
    </row>
    <row r="6885" spans="1:4" x14ac:dyDescent="0.2">
      <c r="A6885">
        <v>6824</v>
      </c>
      <c r="B6885" s="1354">
        <f>'Expenditures 15-22'!K24</f>
        <v>0</v>
      </c>
      <c r="D6885" s="14" t="str">
        <f t="shared" si="106"/>
        <v>Error?</v>
      </c>
    </row>
    <row r="6886" spans="1:4" x14ac:dyDescent="0.2">
      <c r="A6886">
        <v>6825</v>
      </c>
      <c r="B6886" s="1354">
        <f>'Expenditures 15-22'!H25</f>
        <v>0</v>
      </c>
      <c r="D6886" s="14" t="str">
        <f t="shared" si="106"/>
        <v>Error?</v>
      </c>
    </row>
    <row r="6887" spans="1:4" x14ac:dyDescent="0.2">
      <c r="A6887">
        <v>6826</v>
      </c>
      <c r="B6887" s="1354">
        <f>'Expenditures 15-22'!K25</f>
        <v>0</v>
      </c>
      <c r="D6887" s="14" t="str">
        <f t="shared" si="106"/>
        <v>Error?</v>
      </c>
    </row>
    <row r="6888" spans="1:4" x14ac:dyDescent="0.2">
      <c r="A6888">
        <v>6827</v>
      </c>
      <c r="B6888" s="1354">
        <f>'Expenditures 15-22'!H26</f>
        <v>0</v>
      </c>
      <c r="D6888" s="14" t="str">
        <f t="shared" si="106"/>
        <v>Error?</v>
      </c>
    </row>
    <row r="6889" spans="1:4" x14ac:dyDescent="0.2">
      <c r="A6889">
        <v>6828</v>
      </c>
      <c r="B6889" s="1354">
        <f>'Expenditures 15-22'!K26</f>
        <v>0</v>
      </c>
      <c r="D6889" s="14" t="str">
        <f t="shared" si="106"/>
        <v>Error?</v>
      </c>
    </row>
    <row r="6890" spans="1:4" x14ac:dyDescent="0.2">
      <c r="A6890">
        <v>6829</v>
      </c>
      <c r="B6890" s="1354">
        <f>'Expenditures 15-22'!H27</f>
        <v>0</v>
      </c>
      <c r="D6890" s="14" t="str">
        <f t="shared" si="106"/>
        <v>Error?</v>
      </c>
    </row>
    <row r="6891" spans="1:4" x14ac:dyDescent="0.2">
      <c r="A6891">
        <v>6830</v>
      </c>
      <c r="B6891" s="1354">
        <f>'Expenditures 15-22'!K27</f>
        <v>0</v>
      </c>
      <c r="D6891" s="14" t="str">
        <f t="shared" si="106"/>
        <v>Error?</v>
      </c>
    </row>
    <row r="6892" spans="1:4" x14ac:dyDescent="0.2">
      <c r="A6892">
        <v>6831</v>
      </c>
      <c r="B6892" s="1354">
        <f>'Expenditures 15-22'!H28</f>
        <v>0</v>
      </c>
      <c r="D6892" s="14" t="str">
        <f t="shared" si="106"/>
        <v>Error?</v>
      </c>
    </row>
    <row r="6893" spans="1:4" x14ac:dyDescent="0.2">
      <c r="A6893">
        <v>6832</v>
      </c>
      <c r="B6893" s="1354">
        <f>'Expenditures 15-22'!K28</f>
        <v>0</v>
      </c>
      <c r="D6893" s="14" t="str">
        <f t="shared" si="106"/>
        <v>Error?</v>
      </c>
    </row>
    <row r="6894" spans="1:4" x14ac:dyDescent="0.2">
      <c r="A6894">
        <v>6833</v>
      </c>
      <c r="B6894" s="1354">
        <f>'Expenditures 15-22'!H29</f>
        <v>0</v>
      </c>
      <c r="D6894" s="14" t="str">
        <f t="shared" si="106"/>
        <v>Error?</v>
      </c>
    </row>
    <row r="6895" spans="1:4" x14ac:dyDescent="0.2">
      <c r="A6895">
        <v>6834</v>
      </c>
      <c r="B6895" s="1354">
        <f>'Expenditures 15-22'!K29</f>
        <v>0</v>
      </c>
      <c r="D6895" s="14" t="str">
        <f t="shared" si="106"/>
        <v>Error?</v>
      </c>
    </row>
    <row r="6896" spans="1:4" x14ac:dyDescent="0.2">
      <c r="A6896">
        <v>6835</v>
      </c>
      <c r="B6896" s="1354">
        <f>'Expenditures 15-22'!H30</f>
        <v>0</v>
      </c>
      <c r="D6896" s="14" t="str">
        <f t="shared" si="106"/>
        <v>Error?</v>
      </c>
    </row>
    <row r="6897" spans="1:4" x14ac:dyDescent="0.2">
      <c r="A6897">
        <v>6836</v>
      </c>
      <c r="B6897" s="1354">
        <f>'Expenditures 15-22'!K30</f>
        <v>0</v>
      </c>
      <c r="D6897" s="14" t="str">
        <f t="shared" si="106"/>
        <v>Error?</v>
      </c>
    </row>
    <row r="6898" spans="1:4" x14ac:dyDescent="0.2">
      <c r="A6898">
        <v>6837</v>
      </c>
      <c r="B6898" s="1354">
        <f>'Expenditures 15-22'!H31</f>
        <v>0</v>
      </c>
      <c r="D6898" s="14" t="str">
        <f t="shared" si="106"/>
        <v>Error?</v>
      </c>
    </row>
    <row r="6899" spans="1:4" x14ac:dyDescent="0.2">
      <c r="A6899">
        <v>6838</v>
      </c>
      <c r="B6899" s="1354">
        <f>'Expenditures 15-22'!K31</f>
        <v>0</v>
      </c>
      <c r="D6899" s="14" t="str">
        <f t="shared" si="106"/>
        <v>Error?</v>
      </c>
    </row>
    <row r="6900" spans="1:4" x14ac:dyDescent="0.2">
      <c r="A6900">
        <v>6839</v>
      </c>
      <c r="B6900" s="1354">
        <f>'Expenditures 15-22'!H32</f>
        <v>0</v>
      </c>
      <c r="D6900" s="14" t="str">
        <f t="shared" si="106"/>
        <v>Error?</v>
      </c>
    </row>
    <row r="6901" spans="1:4" x14ac:dyDescent="0.2">
      <c r="A6901">
        <v>6840</v>
      </c>
      <c r="B6901" s="1354">
        <f>'Expenditures 15-22'!K32</f>
        <v>0</v>
      </c>
      <c r="D6901" s="14" t="str">
        <f t="shared" si="106"/>
        <v>Error?</v>
      </c>
    </row>
    <row r="6902" spans="1:4" x14ac:dyDescent="0.2">
      <c r="A6902">
        <v>6841</v>
      </c>
      <c r="B6902" s="1354">
        <f>'Expenditures 15-22'!I33</f>
        <v>998120</v>
      </c>
      <c r="D6902" s="14" t="str">
        <f t="shared" si="106"/>
        <v>Error?</v>
      </c>
    </row>
    <row r="6903" spans="1:4" x14ac:dyDescent="0.2">
      <c r="A6903">
        <v>6842</v>
      </c>
      <c r="B6903" s="1354">
        <f>'Expenditures 15-22'!J33</f>
        <v>0</v>
      </c>
      <c r="D6903" s="14" t="str">
        <f t="shared" si="106"/>
        <v>Error?</v>
      </c>
    </row>
    <row r="6904" spans="1:4" x14ac:dyDescent="0.2">
      <c r="A6904">
        <v>6843</v>
      </c>
      <c r="B6904" s="1354">
        <f>'Expenditures 15-22'!I36</f>
        <v>0</v>
      </c>
      <c r="D6904" s="14" t="str">
        <f t="shared" si="106"/>
        <v>Error?</v>
      </c>
    </row>
    <row r="6905" spans="1:4" x14ac:dyDescent="0.2">
      <c r="A6905">
        <v>6844</v>
      </c>
      <c r="B6905" s="1354">
        <f>'Expenditures 15-22'!J36</f>
        <v>0</v>
      </c>
      <c r="D6905" s="14" t="str">
        <f t="shared" si="106"/>
        <v>Error?</v>
      </c>
    </row>
    <row r="6906" spans="1:4" x14ac:dyDescent="0.2">
      <c r="A6906">
        <v>6845</v>
      </c>
      <c r="B6906" s="1354">
        <f>'Expenditures 15-22'!I37</f>
        <v>0</v>
      </c>
      <c r="D6906" s="14" t="str">
        <f t="shared" si="106"/>
        <v>Error?</v>
      </c>
    </row>
    <row r="6907" spans="1:4" x14ac:dyDescent="0.2">
      <c r="A6907">
        <v>6846</v>
      </c>
      <c r="B6907" s="1354">
        <f>'Expenditures 15-22'!J37</f>
        <v>0</v>
      </c>
      <c r="D6907" s="14" t="str">
        <f t="shared" si="106"/>
        <v>Error?</v>
      </c>
    </row>
    <row r="6908" spans="1:4" x14ac:dyDescent="0.2">
      <c r="A6908">
        <v>6847</v>
      </c>
      <c r="B6908" s="1354">
        <f>'Expenditures 15-22'!I38</f>
        <v>83750</v>
      </c>
      <c r="D6908" s="14" t="str">
        <f t="shared" si="106"/>
        <v>Error?</v>
      </c>
    </row>
    <row r="6909" spans="1:4" x14ac:dyDescent="0.2">
      <c r="A6909">
        <v>6848</v>
      </c>
      <c r="B6909" s="1354">
        <f>'Expenditures 15-22'!J38</f>
        <v>0</v>
      </c>
      <c r="D6909" s="14" t="str">
        <f t="shared" si="106"/>
        <v>Error?</v>
      </c>
    </row>
    <row r="6910" spans="1:4" x14ac:dyDescent="0.2">
      <c r="A6910">
        <v>6849</v>
      </c>
      <c r="B6910" s="1354">
        <f>'Expenditures 15-22'!I39</f>
        <v>0</v>
      </c>
      <c r="D6910" s="14" t="str">
        <f t="shared" si="106"/>
        <v>Error?</v>
      </c>
    </row>
    <row r="6911" spans="1:4" x14ac:dyDescent="0.2">
      <c r="A6911">
        <v>6850</v>
      </c>
      <c r="B6911" s="1354">
        <f>'Expenditures 15-22'!J39</f>
        <v>0</v>
      </c>
      <c r="D6911" s="14" t="str">
        <f t="shared" ref="D6911:D6974" si="107">IF(ISBLANK(B6911),"OK",IF(A6911-B6911=0,"OK","Error?"))</f>
        <v>Error?</v>
      </c>
    </row>
    <row r="6912" spans="1:4" x14ac:dyDescent="0.2">
      <c r="A6912">
        <v>6851</v>
      </c>
      <c r="B6912" s="1354">
        <f>'Expenditures 15-22'!I40</f>
        <v>0</v>
      </c>
      <c r="D6912" s="14" t="str">
        <f t="shared" si="107"/>
        <v>Error?</v>
      </c>
    </row>
    <row r="6913" spans="1:4" x14ac:dyDescent="0.2">
      <c r="A6913">
        <v>6852</v>
      </c>
      <c r="B6913" s="1354">
        <f>'Expenditures 15-22'!J40</f>
        <v>0</v>
      </c>
      <c r="D6913" s="14" t="str">
        <f t="shared" si="107"/>
        <v>Error?</v>
      </c>
    </row>
    <row r="6914" spans="1:4" x14ac:dyDescent="0.2">
      <c r="A6914">
        <v>6853</v>
      </c>
      <c r="B6914" s="1354">
        <f>'Expenditures 15-22'!I41</f>
        <v>0</v>
      </c>
      <c r="D6914" s="14" t="str">
        <f t="shared" si="107"/>
        <v>Error?</v>
      </c>
    </row>
    <row r="6915" spans="1:4" x14ac:dyDescent="0.2">
      <c r="A6915">
        <v>6854</v>
      </c>
      <c r="B6915" s="1354">
        <f>'Expenditures 15-22'!J41</f>
        <v>0</v>
      </c>
      <c r="D6915" s="14" t="str">
        <f t="shared" si="107"/>
        <v>Error?</v>
      </c>
    </row>
    <row r="6916" spans="1:4" x14ac:dyDescent="0.2">
      <c r="A6916">
        <v>6855</v>
      </c>
      <c r="B6916" s="1354">
        <f>'Expenditures 15-22'!I42</f>
        <v>83750</v>
      </c>
      <c r="D6916" s="14" t="str">
        <f t="shared" si="107"/>
        <v>Error?</v>
      </c>
    </row>
    <row r="6917" spans="1:4" x14ac:dyDescent="0.2">
      <c r="A6917">
        <v>6856</v>
      </c>
      <c r="B6917" s="1354">
        <f>'Expenditures 15-22'!J42</f>
        <v>0</v>
      </c>
      <c r="D6917" s="14" t="str">
        <f t="shared" si="107"/>
        <v>Error?</v>
      </c>
    </row>
    <row r="6918" spans="1:4" x14ac:dyDescent="0.2">
      <c r="A6918">
        <v>6857</v>
      </c>
      <c r="B6918" s="1354">
        <f>'Expenditures 15-22'!I44</f>
        <v>0</v>
      </c>
      <c r="D6918" s="14" t="str">
        <f t="shared" si="107"/>
        <v>Error?</v>
      </c>
    </row>
    <row r="6919" spans="1:4" x14ac:dyDescent="0.2">
      <c r="A6919">
        <v>6858</v>
      </c>
      <c r="B6919" s="1354">
        <f>'Expenditures 15-22'!J44</f>
        <v>0</v>
      </c>
      <c r="D6919" s="14" t="str">
        <f t="shared" si="107"/>
        <v>Error?</v>
      </c>
    </row>
    <row r="6920" spans="1:4" x14ac:dyDescent="0.2">
      <c r="A6920">
        <v>6859</v>
      </c>
      <c r="B6920" s="1354">
        <f>'Expenditures 15-22'!I45</f>
        <v>0</v>
      </c>
      <c r="D6920" s="14" t="str">
        <f t="shared" si="107"/>
        <v>Error?</v>
      </c>
    </row>
    <row r="6921" spans="1:4" x14ac:dyDescent="0.2">
      <c r="A6921">
        <v>6860</v>
      </c>
      <c r="B6921" s="1354">
        <f>'Expenditures 15-22'!J45</f>
        <v>0</v>
      </c>
      <c r="D6921" s="14" t="str">
        <f t="shared" si="107"/>
        <v>Error?</v>
      </c>
    </row>
    <row r="6922" spans="1:4" x14ac:dyDescent="0.2">
      <c r="A6922">
        <v>6861</v>
      </c>
      <c r="B6922" s="1354">
        <f>'Expenditures 15-22'!I46</f>
        <v>0</v>
      </c>
      <c r="D6922" s="14" t="str">
        <f t="shared" si="107"/>
        <v>Error?</v>
      </c>
    </row>
    <row r="6923" spans="1:4" x14ac:dyDescent="0.2">
      <c r="A6923">
        <v>6862</v>
      </c>
      <c r="B6923" s="1354">
        <f>'Expenditures 15-22'!J46</f>
        <v>0</v>
      </c>
      <c r="D6923" s="14" t="str">
        <f t="shared" si="107"/>
        <v>Error?</v>
      </c>
    </row>
    <row r="6924" spans="1:4" x14ac:dyDescent="0.2">
      <c r="A6924">
        <v>6863</v>
      </c>
      <c r="B6924" s="1354">
        <f>'Expenditures 15-22'!I47</f>
        <v>0</v>
      </c>
      <c r="D6924" s="14" t="str">
        <f t="shared" si="107"/>
        <v>Error?</v>
      </c>
    </row>
    <row r="6925" spans="1:4" x14ac:dyDescent="0.2">
      <c r="A6925">
        <v>6864</v>
      </c>
      <c r="B6925" s="1354">
        <f>'Expenditures 15-22'!J47</f>
        <v>0</v>
      </c>
      <c r="D6925" s="14" t="str">
        <f t="shared" si="107"/>
        <v>Error?</v>
      </c>
    </row>
    <row r="6926" spans="1:4" x14ac:dyDescent="0.2">
      <c r="A6926">
        <v>6865</v>
      </c>
      <c r="B6926" s="1354">
        <f>'Expenditures 15-22'!I49</f>
        <v>0</v>
      </c>
      <c r="D6926" s="14" t="str">
        <f t="shared" si="107"/>
        <v>Error?</v>
      </c>
    </row>
    <row r="6927" spans="1:4" x14ac:dyDescent="0.2">
      <c r="A6927">
        <v>6866</v>
      </c>
      <c r="B6927" s="1354">
        <f>'Expenditures 15-22'!J49</f>
        <v>0</v>
      </c>
      <c r="D6927" s="14" t="str">
        <f t="shared" si="107"/>
        <v>Error?</v>
      </c>
    </row>
    <row r="6928" spans="1:4" x14ac:dyDescent="0.2">
      <c r="A6928">
        <v>6867</v>
      </c>
      <c r="B6928" s="1354">
        <f>'Expenditures 15-22'!I50</f>
        <v>0</v>
      </c>
      <c r="D6928" s="14" t="str">
        <f t="shared" si="107"/>
        <v>Error?</v>
      </c>
    </row>
    <row r="6929" spans="1:4" x14ac:dyDescent="0.2">
      <c r="A6929">
        <v>6868</v>
      </c>
      <c r="B6929" s="1354">
        <f>'Expenditures 15-22'!J50</f>
        <v>0</v>
      </c>
      <c r="D6929" s="14" t="str">
        <f t="shared" si="107"/>
        <v>Error?</v>
      </c>
    </row>
    <row r="6930" spans="1:4" x14ac:dyDescent="0.2">
      <c r="A6930">
        <v>6869</v>
      </c>
      <c r="B6930" s="1354">
        <f>'Expenditures 15-22'!I51</f>
        <v>0</v>
      </c>
      <c r="D6930" s="14" t="str">
        <f t="shared" si="107"/>
        <v>Error?</v>
      </c>
    </row>
    <row r="6931" spans="1:4" x14ac:dyDescent="0.2">
      <c r="A6931">
        <v>6870</v>
      </c>
      <c r="B6931" s="1354">
        <f>'Expenditures 15-22'!J51</f>
        <v>0</v>
      </c>
      <c r="D6931" s="14" t="str">
        <f t="shared" si="107"/>
        <v>Error?</v>
      </c>
    </row>
    <row r="6932" spans="1:4" x14ac:dyDescent="0.2">
      <c r="A6932">
        <v>6871</v>
      </c>
      <c r="B6932" s="1354">
        <f>'Expenditures 15-22'!C52</f>
        <v>0</v>
      </c>
      <c r="D6932" s="14" t="str">
        <f t="shared" si="107"/>
        <v>Error?</v>
      </c>
    </row>
    <row r="6933" spans="1:4" x14ac:dyDescent="0.2">
      <c r="A6933">
        <v>6872</v>
      </c>
      <c r="B6933" s="1354">
        <f>'Expenditures 15-22'!D52</f>
        <v>0</v>
      </c>
      <c r="D6933" s="14" t="str">
        <f t="shared" si="107"/>
        <v>Error?</v>
      </c>
    </row>
    <row r="6934" spans="1:4" x14ac:dyDescent="0.2">
      <c r="A6934">
        <v>6873</v>
      </c>
      <c r="B6934" s="1354">
        <f>'Expenditures 15-22'!E52</f>
        <v>482579</v>
      </c>
      <c r="D6934" s="14" t="str">
        <f t="shared" si="107"/>
        <v>Error?</v>
      </c>
    </row>
    <row r="6935" spans="1:4" x14ac:dyDescent="0.2">
      <c r="A6935">
        <v>6874</v>
      </c>
      <c r="B6935" s="1354">
        <f>'Expenditures 15-22'!F52</f>
        <v>0</v>
      </c>
      <c r="D6935" s="14" t="str">
        <f t="shared" si="107"/>
        <v>Error?</v>
      </c>
    </row>
    <row r="6936" spans="1:4" x14ac:dyDescent="0.2">
      <c r="A6936">
        <v>6875</v>
      </c>
      <c r="B6936" s="1354">
        <f>'Expenditures 15-22'!G52</f>
        <v>0</v>
      </c>
      <c r="D6936" s="14" t="str">
        <f t="shared" si="107"/>
        <v>Error?</v>
      </c>
    </row>
    <row r="6937" spans="1:4" x14ac:dyDescent="0.2">
      <c r="A6937">
        <v>6876</v>
      </c>
      <c r="B6937" s="1354">
        <f>'Expenditures 15-22'!H52</f>
        <v>0</v>
      </c>
      <c r="D6937" s="14" t="str">
        <f t="shared" si="107"/>
        <v>Error?</v>
      </c>
    </row>
    <row r="6938" spans="1:4" x14ac:dyDescent="0.2">
      <c r="A6938">
        <v>6877</v>
      </c>
      <c r="B6938" s="1354">
        <f>'Expenditures 15-22'!I52</f>
        <v>0</v>
      </c>
      <c r="D6938" s="14" t="str">
        <f t="shared" si="107"/>
        <v>Error?</v>
      </c>
    </row>
    <row r="6939" spans="1:4" x14ac:dyDescent="0.2">
      <c r="A6939">
        <v>6878</v>
      </c>
      <c r="B6939" s="1354">
        <f>'Expenditures 15-22'!J52</f>
        <v>0</v>
      </c>
      <c r="D6939" s="14" t="str">
        <f t="shared" si="107"/>
        <v>Error?</v>
      </c>
    </row>
    <row r="6940" spans="1:4" x14ac:dyDescent="0.2">
      <c r="A6940">
        <v>6879</v>
      </c>
      <c r="B6940" s="1354">
        <f>'Expenditures 15-22'!K52</f>
        <v>482579</v>
      </c>
      <c r="D6940" s="14" t="str">
        <f t="shared" si="107"/>
        <v>Error?</v>
      </c>
    </row>
    <row r="6941" spans="1:4" x14ac:dyDescent="0.2">
      <c r="A6941">
        <v>6880</v>
      </c>
      <c r="B6941" s="1354">
        <f>'Expenditures 15-22'!L52</f>
        <v>501000</v>
      </c>
      <c r="D6941" s="14" t="str">
        <f t="shared" si="107"/>
        <v>Error?</v>
      </c>
    </row>
    <row r="6942" spans="1:4" x14ac:dyDescent="0.2">
      <c r="A6942">
        <v>6881</v>
      </c>
      <c r="B6942" s="1354">
        <f>'Expenditures 15-22'!I53</f>
        <v>0</v>
      </c>
      <c r="D6942" s="14" t="str">
        <f t="shared" si="107"/>
        <v>Error?</v>
      </c>
    </row>
    <row r="6943" spans="1:4" x14ac:dyDescent="0.2">
      <c r="A6943">
        <v>6882</v>
      </c>
      <c r="B6943" s="1354">
        <f>'Expenditures 15-22'!J53</f>
        <v>0</v>
      </c>
      <c r="D6943" s="14" t="str">
        <f t="shared" si="107"/>
        <v>Error?</v>
      </c>
    </row>
    <row r="6944" spans="1:4" x14ac:dyDescent="0.2">
      <c r="A6944">
        <v>6883</v>
      </c>
      <c r="B6944" s="1354">
        <f>'Expenditures 15-22'!I55</f>
        <v>0</v>
      </c>
      <c r="D6944" s="14" t="str">
        <f t="shared" si="107"/>
        <v>Error?</v>
      </c>
    </row>
    <row r="6945" spans="1:4" x14ac:dyDescent="0.2">
      <c r="A6945">
        <v>6884</v>
      </c>
      <c r="B6945" s="1354">
        <f>'Expenditures 15-22'!J55</f>
        <v>70304</v>
      </c>
      <c r="D6945" s="14" t="str">
        <f t="shared" si="107"/>
        <v>Error?</v>
      </c>
    </row>
    <row r="6946" spans="1:4" x14ac:dyDescent="0.2">
      <c r="A6946">
        <v>6885</v>
      </c>
      <c r="B6946" s="1354">
        <f>'Expenditures 15-22'!I56</f>
        <v>0</v>
      </c>
      <c r="D6946" s="14" t="str">
        <f t="shared" si="107"/>
        <v>Error?</v>
      </c>
    </row>
    <row r="6947" spans="1:4" x14ac:dyDescent="0.2">
      <c r="A6947">
        <v>6886</v>
      </c>
      <c r="B6947" s="1354">
        <f>'Expenditures 15-22'!J56</f>
        <v>0</v>
      </c>
      <c r="D6947" s="14" t="str">
        <f t="shared" si="107"/>
        <v>Error?</v>
      </c>
    </row>
    <row r="6948" spans="1:4" x14ac:dyDescent="0.2">
      <c r="A6948">
        <v>6887</v>
      </c>
      <c r="B6948" s="1354">
        <f>'Expenditures 15-22'!I57</f>
        <v>0</v>
      </c>
      <c r="D6948" s="14" t="str">
        <f t="shared" si="107"/>
        <v>Error?</v>
      </c>
    </row>
    <row r="6949" spans="1:4" x14ac:dyDescent="0.2">
      <c r="A6949">
        <v>6888</v>
      </c>
      <c r="B6949" s="1354">
        <f>'Expenditures 15-22'!J57</f>
        <v>70304</v>
      </c>
      <c r="D6949" s="14" t="str">
        <f t="shared" si="107"/>
        <v>Error?</v>
      </c>
    </row>
    <row r="6950" spans="1:4" x14ac:dyDescent="0.2">
      <c r="A6950">
        <v>6889</v>
      </c>
      <c r="B6950" s="1354">
        <f>'Expenditures 15-22'!I59</f>
        <v>0</v>
      </c>
      <c r="D6950" s="14" t="str">
        <f t="shared" si="107"/>
        <v>Error?</v>
      </c>
    </row>
    <row r="6951" spans="1:4" x14ac:dyDescent="0.2">
      <c r="A6951">
        <v>6890</v>
      </c>
      <c r="B6951" s="1354">
        <f>'Expenditures 15-22'!J59</f>
        <v>0</v>
      </c>
      <c r="D6951" s="14" t="str">
        <f t="shared" si="107"/>
        <v>Error?</v>
      </c>
    </row>
    <row r="6952" spans="1:4" x14ac:dyDescent="0.2">
      <c r="A6952">
        <v>6891</v>
      </c>
      <c r="B6952" s="1354">
        <f>'Expenditures 15-22'!I60</f>
        <v>0</v>
      </c>
      <c r="D6952" s="14" t="str">
        <f t="shared" si="107"/>
        <v>Error?</v>
      </c>
    </row>
    <row r="6953" spans="1:4" x14ac:dyDescent="0.2">
      <c r="A6953">
        <v>6892</v>
      </c>
      <c r="B6953" s="1354">
        <f>'Expenditures 15-22'!J60</f>
        <v>0</v>
      </c>
      <c r="D6953" s="14" t="str">
        <f t="shared" si="107"/>
        <v>Error?</v>
      </c>
    </row>
    <row r="6954" spans="1:4" x14ac:dyDescent="0.2">
      <c r="A6954">
        <v>6893</v>
      </c>
      <c r="B6954" s="1354">
        <f>'Expenditures 15-22'!I61</f>
        <v>0</v>
      </c>
      <c r="D6954" s="14" t="str">
        <f t="shared" si="107"/>
        <v>Error?</v>
      </c>
    </row>
    <row r="6955" spans="1:4" x14ac:dyDescent="0.2">
      <c r="A6955">
        <v>6894</v>
      </c>
      <c r="B6955" s="1354">
        <f>'Expenditures 15-22'!J61</f>
        <v>0</v>
      </c>
      <c r="D6955" s="14" t="str">
        <f t="shared" si="107"/>
        <v>Error?</v>
      </c>
    </row>
    <row r="6956" spans="1:4" x14ac:dyDescent="0.2">
      <c r="A6956">
        <v>6895</v>
      </c>
      <c r="B6956" s="1354">
        <f>'Expenditures 15-22'!I62</f>
        <v>0</v>
      </c>
      <c r="D6956" s="14" t="str">
        <f t="shared" si="107"/>
        <v>Error?</v>
      </c>
    </row>
    <row r="6957" spans="1:4" x14ac:dyDescent="0.2">
      <c r="A6957">
        <v>6896</v>
      </c>
      <c r="B6957" s="1354">
        <f>'Expenditures 15-22'!J62</f>
        <v>0</v>
      </c>
      <c r="D6957" s="14" t="str">
        <f t="shared" si="107"/>
        <v>Error?</v>
      </c>
    </row>
    <row r="6958" spans="1:4" x14ac:dyDescent="0.2">
      <c r="A6958">
        <v>6897</v>
      </c>
      <c r="B6958" s="1354">
        <f>'Expenditures 15-22'!I63</f>
        <v>0</v>
      </c>
      <c r="D6958" s="14" t="str">
        <f t="shared" si="107"/>
        <v>Error?</v>
      </c>
    </row>
    <row r="6959" spans="1:4" x14ac:dyDescent="0.2">
      <c r="A6959">
        <v>6898</v>
      </c>
      <c r="B6959" s="1354">
        <f>'Expenditures 15-22'!J63</f>
        <v>0</v>
      </c>
      <c r="D6959" s="14" t="str">
        <f t="shared" si="107"/>
        <v>Error?</v>
      </c>
    </row>
    <row r="6960" spans="1:4" x14ac:dyDescent="0.2">
      <c r="A6960">
        <v>6899</v>
      </c>
      <c r="B6960" s="1354">
        <f>'Expenditures 15-22'!J64</f>
        <v>0</v>
      </c>
      <c r="D6960" s="14" t="str">
        <f t="shared" si="107"/>
        <v>Error?</v>
      </c>
    </row>
    <row r="6961" spans="1:4" x14ac:dyDescent="0.2">
      <c r="A6961">
        <v>6900</v>
      </c>
      <c r="B6961" s="1354">
        <f>'Expenditures 15-22'!I65</f>
        <v>0</v>
      </c>
      <c r="D6961" s="14" t="str">
        <f t="shared" si="107"/>
        <v>Error?</v>
      </c>
    </row>
    <row r="6962" spans="1:4" x14ac:dyDescent="0.2">
      <c r="A6962">
        <v>6901</v>
      </c>
      <c r="B6962" s="1354">
        <f>'Expenditures 15-22'!J65</f>
        <v>0</v>
      </c>
      <c r="D6962" s="14" t="str">
        <f t="shared" si="107"/>
        <v>Error?</v>
      </c>
    </row>
    <row r="6963" spans="1:4" x14ac:dyDescent="0.2">
      <c r="A6963">
        <v>6902</v>
      </c>
      <c r="B6963" s="1354">
        <f>'Expenditures 15-22'!I67</f>
        <v>0</v>
      </c>
      <c r="D6963" s="14" t="str">
        <f t="shared" si="107"/>
        <v>Error?</v>
      </c>
    </row>
    <row r="6964" spans="1:4" x14ac:dyDescent="0.2">
      <c r="A6964">
        <v>6903</v>
      </c>
      <c r="B6964" s="1354">
        <f>'Expenditures 15-22'!J67</f>
        <v>0</v>
      </c>
      <c r="D6964" s="14" t="str">
        <f t="shared" si="107"/>
        <v>Error?</v>
      </c>
    </row>
    <row r="6965" spans="1:4" x14ac:dyDescent="0.2">
      <c r="A6965">
        <v>6904</v>
      </c>
      <c r="B6965" s="1354">
        <f>'Expenditures 15-22'!I68</f>
        <v>0</v>
      </c>
      <c r="D6965" s="14" t="str">
        <f t="shared" si="107"/>
        <v>Error?</v>
      </c>
    </row>
    <row r="6966" spans="1:4" x14ac:dyDescent="0.2">
      <c r="A6966">
        <v>6905</v>
      </c>
      <c r="B6966" s="1354">
        <f>'Expenditures 15-22'!J68</f>
        <v>0</v>
      </c>
      <c r="D6966" s="14" t="str">
        <f t="shared" si="107"/>
        <v>Error?</v>
      </c>
    </row>
    <row r="6967" spans="1:4" x14ac:dyDescent="0.2">
      <c r="A6967">
        <v>6906</v>
      </c>
      <c r="B6967" s="1354">
        <f>'Expenditures 15-22'!I69</f>
        <v>0</v>
      </c>
      <c r="D6967" s="14" t="str">
        <f t="shared" si="107"/>
        <v>Error?</v>
      </c>
    </row>
    <row r="6968" spans="1:4" x14ac:dyDescent="0.2">
      <c r="A6968">
        <v>6907</v>
      </c>
      <c r="B6968" s="1354">
        <f>'Expenditures 15-22'!J69</f>
        <v>0</v>
      </c>
      <c r="D6968" s="14" t="str">
        <f t="shared" si="107"/>
        <v>Error?</v>
      </c>
    </row>
    <row r="6969" spans="1:4" x14ac:dyDescent="0.2">
      <c r="A6969">
        <v>6908</v>
      </c>
      <c r="B6969" s="1354">
        <f>'Expenditures 15-22'!I70</f>
        <v>0</v>
      </c>
      <c r="D6969" s="14" t="str">
        <f t="shared" si="107"/>
        <v>Error?</v>
      </c>
    </row>
    <row r="6970" spans="1:4" x14ac:dyDescent="0.2">
      <c r="A6970">
        <v>6909</v>
      </c>
      <c r="B6970" s="1354">
        <f>'Expenditures 15-22'!J70</f>
        <v>0</v>
      </c>
      <c r="D6970" s="14" t="str">
        <f t="shared" si="107"/>
        <v>Error?</v>
      </c>
    </row>
    <row r="6971" spans="1:4" x14ac:dyDescent="0.2">
      <c r="A6971">
        <v>6910</v>
      </c>
      <c r="B6971" s="1354">
        <f>'Expenditures 15-22'!I71</f>
        <v>0</v>
      </c>
      <c r="D6971" s="14" t="str">
        <f t="shared" si="107"/>
        <v>Error?</v>
      </c>
    </row>
    <row r="6972" spans="1:4" x14ac:dyDescent="0.2">
      <c r="A6972">
        <v>6911</v>
      </c>
      <c r="B6972" s="1354">
        <f>'Expenditures 15-22'!J71</f>
        <v>0</v>
      </c>
      <c r="D6972" s="14" t="str">
        <f t="shared" si="107"/>
        <v>Error?</v>
      </c>
    </row>
    <row r="6973" spans="1:4" x14ac:dyDescent="0.2">
      <c r="A6973">
        <v>6912</v>
      </c>
      <c r="B6973" s="1354">
        <f>'Expenditures 15-22'!I72</f>
        <v>0</v>
      </c>
      <c r="D6973" s="14" t="str">
        <f t="shared" si="107"/>
        <v>Error?</v>
      </c>
    </row>
    <row r="6974" spans="1:4" x14ac:dyDescent="0.2">
      <c r="A6974">
        <v>6913</v>
      </c>
      <c r="B6974" s="1354">
        <f>'Expenditures 15-22'!J72</f>
        <v>0</v>
      </c>
      <c r="D6974" s="14" t="str">
        <f t="shared" si="107"/>
        <v>Error?</v>
      </c>
    </row>
    <row r="6975" spans="1:4" x14ac:dyDescent="0.2">
      <c r="A6975">
        <v>6914</v>
      </c>
      <c r="B6975" s="1354">
        <f>'Expenditures 15-22'!I73</f>
        <v>0</v>
      </c>
      <c r="D6975" s="14" t="str">
        <f t="shared" ref="D6975:D7038" si="108">IF(ISBLANK(B6975),"OK",IF(A6975-B6975=0,"OK","Error?"))</f>
        <v>Error?</v>
      </c>
    </row>
    <row r="6976" spans="1:4" x14ac:dyDescent="0.2">
      <c r="A6976">
        <v>6915</v>
      </c>
      <c r="B6976" s="1354">
        <f>'Expenditures 15-22'!J73</f>
        <v>0</v>
      </c>
      <c r="D6976" s="14" t="str">
        <f t="shared" si="108"/>
        <v>Error?</v>
      </c>
    </row>
    <row r="6977" spans="1:4" x14ac:dyDescent="0.2">
      <c r="A6977">
        <v>6916</v>
      </c>
      <c r="B6977" s="1354">
        <f>'Expenditures 15-22'!I74</f>
        <v>83750</v>
      </c>
      <c r="D6977" s="14" t="str">
        <f t="shared" si="108"/>
        <v>Error?</v>
      </c>
    </row>
    <row r="6978" spans="1:4" x14ac:dyDescent="0.2">
      <c r="A6978">
        <v>6917</v>
      </c>
      <c r="B6978" s="1354">
        <f>'Expenditures 15-22'!J74</f>
        <v>70304</v>
      </c>
      <c r="D6978" s="14" t="str">
        <f t="shared" si="108"/>
        <v>Error?</v>
      </c>
    </row>
    <row r="6979" spans="1:4" x14ac:dyDescent="0.2">
      <c r="A6979">
        <v>6918</v>
      </c>
      <c r="B6979" s="1354">
        <f>'Expenditures 15-22'!I75</f>
        <v>0</v>
      </c>
      <c r="D6979" s="14" t="str">
        <f t="shared" si="108"/>
        <v>Error?</v>
      </c>
    </row>
    <row r="6980" spans="1:4" x14ac:dyDescent="0.2">
      <c r="A6980">
        <v>6919</v>
      </c>
      <c r="B6980" s="1354">
        <f>'Expenditures 15-22'!J75</f>
        <v>0</v>
      </c>
      <c r="D6980" s="14" t="str">
        <f t="shared" si="108"/>
        <v>Error?</v>
      </c>
    </row>
    <row r="6981" spans="1:4" x14ac:dyDescent="0.2">
      <c r="A6981">
        <v>6920</v>
      </c>
      <c r="B6981" s="1354">
        <f>'Expenditures 15-22'!H85</f>
        <v>0</v>
      </c>
      <c r="D6981" s="14" t="str">
        <f t="shared" si="108"/>
        <v>Error?</v>
      </c>
    </row>
    <row r="6982" spans="1:4" x14ac:dyDescent="0.2">
      <c r="A6982">
        <v>6921</v>
      </c>
      <c r="B6982" s="1354">
        <f>'Expenditures 15-22'!K85</f>
        <v>0</v>
      </c>
      <c r="D6982" s="14" t="str">
        <f t="shared" si="108"/>
        <v>Error?</v>
      </c>
    </row>
    <row r="6983" spans="1:4" x14ac:dyDescent="0.2">
      <c r="A6983">
        <v>6922</v>
      </c>
      <c r="B6983" s="1354">
        <f>'Expenditures 15-22'!H86</f>
        <v>8435506</v>
      </c>
      <c r="D6983" s="14" t="str">
        <f t="shared" si="108"/>
        <v>Error?</v>
      </c>
    </row>
    <row r="6984" spans="1:4" x14ac:dyDescent="0.2">
      <c r="A6984">
        <v>6923</v>
      </c>
      <c r="B6984" s="1354">
        <f>'Expenditures 15-22'!K86</f>
        <v>8435506</v>
      </c>
      <c r="D6984" s="14" t="str">
        <f t="shared" si="108"/>
        <v>Error?</v>
      </c>
    </row>
    <row r="6985" spans="1:4" x14ac:dyDescent="0.2">
      <c r="A6985">
        <v>6924</v>
      </c>
      <c r="B6985" s="1354">
        <f>'Expenditures 15-22'!H87</f>
        <v>0</v>
      </c>
      <c r="D6985" s="14" t="str">
        <f t="shared" si="108"/>
        <v>Error?</v>
      </c>
    </row>
    <row r="6986" spans="1:4" x14ac:dyDescent="0.2">
      <c r="A6986">
        <v>6925</v>
      </c>
      <c r="B6986" s="1354">
        <f>'Expenditures 15-22'!K87</f>
        <v>0</v>
      </c>
      <c r="D6986" s="14" t="str">
        <f t="shared" si="108"/>
        <v>Error?</v>
      </c>
    </row>
    <row r="6987" spans="1:4" x14ac:dyDescent="0.2">
      <c r="A6987">
        <v>6926</v>
      </c>
      <c r="B6987" s="1354">
        <f>'Expenditures 15-22'!H88</f>
        <v>0</v>
      </c>
      <c r="D6987" s="14" t="str">
        <f t="shared" si="108"/>
        <v>Error?</v>
      </c>
    </row>
    <row r="6988" spans="1:4" x14ac:dyDescent="0.2">
      <c r="A6988">
        <v>6927</v>
      </c>
      <c r="B6988" s="1354">
        <f>'Expenditures 15-22'!K88</f>
        <v>0</v>
      </c>
      <c r="D6988" s="14" t="str">
        <f t="shared" si="108"/>
        <v>Error?</v>
      </c>
    </row>
    <row r="6989" spans="1:4" x14ac:dyDescent="0.2">
      <c r="A6989">
        <v>6928</v>
      </c>
      <c r="B6989" s="1354">
        <f>'Expenditures 15-22'!H89</f>
        <v>0</v>
      </c>
      <c r="D6989" s="14" t="str">
        <f t="shared" si="108"/>
        <v>Error?</v>
      </c>
    </row>
    <row r="6990" spans="1:4" x14ac:dyDescent="0.2">
      <c r="A6990">
        <v>6929</v>
      </c>
      <c r="B6990" s="1354">
        <f>'Expenditures 15-22'!K89</f>
        <v>0</v>
      </c>
      <c r="D6990" s="14" t="str">
        <f t="shared" si="108"/>
        <v>Error?</v>
      </c>
    </row>
    <row r="6991" spans="1:4" x14ac:dyDescent="0.2">
      <c r="A6991">
        <v>6930</v>
      </c>
      <c r="B6991" s="1354">
        <f>'Expenditures 15-22'!H90</f>
        <v>0</v>
      </c>
      <c r="D6991" s="14" t="str">
        <f t="shared" si="108"/>
        <v>Error?</v>
      </c>
    </row>
    <row r="6992" spans="1:4" x14ac:dyDescent="0.2">
      <c r="A6992">
        <v>6931</v>
      </c>
      <c r="B6992" s="1354">
        <f>'Expenditures 15-22'!K90</f>
        <v>0</v>
      </c>
      <c r="D6992" s="14" t="str">
        <f t="shared" si="108"/>
        <v>Error?</v>
      </c>
    </row>
    <row r="6993" spans="1:4" x14ac:dyDescent="0.2">
      <c r="A6993">
        <v>6932</v>
      </c>
      <c r="B6993" s="1354">
        <f>'Expenditures 15-22'!H91</f>
        <v>0</v>
      </c>
      <c r="D6993" s="14" t="str">
        <f t="shared" si="108"/>
        <v>Error?</v>
      </c>
    </row>
    <row r="6994" spans="1:4" x14ac:dyDescent="0.2">
      <c r="A6994">
        <v>6933</v>
      </c>
      <c r="B6994" s="1354">
        <f>'Expenditures 15-22'!K91</f>
        <v>0</v>
      </c>
      <c r="D6994" s="14" t="str">
        <f t="shared" si="108"/>
        <v>Error?</v>
      </c>
    </row>
    <row r="6995" spans="1:4" x14ac:dyDescent="0.2">
      <c r="A6995">
        <v>6934</v>
      </c>
      <c r="B6995" s="1354">
        <f>'Expenditures 15-22'!H92</f>
        <v>8435506</v>
      </c>
      <c r="D6995" s="14" t="str">
        <f t="shared" si="108"/>
        <v>Error?</v>
      </c>
    </row>
    <row r="6996" spans="1:4" x14ac:dyDescent="0.2">
      <c r="A6996">
        <v>6935</v>
      </c>
      <c r="B6996" s="1354">
        <f>'Expenditures 15-22'!H93</f>
        <v>0</v>
      </c>
      <c r="D6996" s="14" t="str">
        <f t="shared" si="108"/>
        <v>Error?</v>
      </c>
    </row>
    <row r="6997" spans="1:4" x14ac:dyDescent="0.2">
      <c r="A6997">
        <v>6936</v>
      </c>
      <c r="B6997" s="1354">
        <f>'Expenditures 15-22'!K93</f>
        <v>0</v>
      </c>
      <c r="D6997" s="14" t="str">
        <f t="shared" si="108"/>
        <v>Error?</v>
      </c>
    </row>
    <row r="6998" spans="1:4" x14ac:dyDescent="0.2">
      <c r="A6998">
        <v>6937</v>
      </c>
      <c r="B6998" s="1354">
        <f>'Expenditures 15-22'!H94</f>
        <v>0</v>
      </c>
      <c r="D6998" s="14" t="str">
        <f t="shared" si="108"/>
        <v>Error?</v>
      </c>
    </row>
    <row r="6999" spans="1:4" x14ac:dyDescent="0.2">
      <c r="A6999">
        <v>6938</v>
      </c>
      <c r="B6999" s="1354">
        <f>'Expenditures 15-22'!K94</f>
        <v>0</v>
      </c>
      <c r="D6999" s="14" t="str">
        <f t="shared" si="108"/>
        <v>Error?</v>
      </c>
    </row>
    <row r="7000" spans="1:4" x14ac:dyDescent="0.2">
      <c r="A7000">
        <v>6939</v>
      </c>
      <c r="B7000" s="1354">
        <f>'Expenditures 15-22'!H95</f>
        <v>0</v>
      </c>
      <c r="D7000" s="14" t="str">
        <f t="shared" si="108"/>
        <v>Error?</v>
      </c>
    </row>
    <row r="7001" spans="1:4" x14ac:dyDescent="0.2">
      <c r="A7001">
        <v>6940</v>
      </c>
      <c r="B7001" s="1354">
        <f>'Expenditures 15-22'!K95</f>
        <v>0</v>
      </c>
      <c r="D7001" s="14" t="str">
        <f t="shared" si="108"/>
        <v>Error?</v>
      </c>
    </row>
    <row r="7002" spans="1:4" x14ac:dyDescent="0.2">
      <c r="A7002">
        <v>6941</v>
      </c>
      <c r="B7002" s="1354">
        <f>'Expenditures 15-22'!H96</f>
        <v>0</v>
      </c>
      <c r="D7002" s="14" t="str">
        <f t="shared" si="108"/>
        <v>Error?</v>
      </c>
    </row>
    <row r="7003" spans="1:4" x14ac:dyDescent="0.2">
      <c r="A7003">
        <v>6942</v>
      </c>
      <c r="B7003" s="1354">
        <f>'Expenditures 15-22'!K96</f>
        <v>0</v>
      </c>
      <c r="D7003" s="14" t="str">
        <f t="shared" si="108"/>
        <v>Error?</v>
      </c>
    </row>
    <row r="7004" spans="1:4" x14ac:dyDescent="0.2">
      <c r="A7004">
        <v>6943</v>
      </c>
      <c r="B7004" s="1354">
        <f>'Expenditures 15-22'!H97</f>
        <v>0</v>
      </c>
      <c r="D7004" s="14" t="str">
        <f t="shared" si="108"/>
        <v>Error?</v>
      </c>
    </row>
    <row r="7005" spans="1:4" x14ac:dyDescent="0.2">
      <c r="A7005">
        <v>6944</v>
      </c>
      <c r="B7005" s="1354">
        <f>'Expenditures 15-22'!K97</f>
        <v>0</v>
      </c>
      <c r="D7005" s="14" t="str">
        <f t="shared" si="108"/>
        <v>Error?</v>
      </c>
    </row>
    <row r="7006" spans="1:4" x14ac:dyDescent="0.2">
      <c r="A7006">
        <v>6945</v>
      </c>
      <c r="B7006" s="1354">
        <f>'Expenditures 15-22'!H98</f>
        <v>0</v>
      </c>
      <c r="D7006" s="14" t="str">
        <f t="shared" si="108"/>
        <v>Error?</v>
      </c>
    </row>
    <row r="7007" spans="1:4" x14ac:dyDescent="0.2">
      <c r="A7007">
        <v>6946</v>
      </c>
      <c r="B7007" s="1354">
        <f>'Expenditures 15-22'!K98</f>
        <v>0</v>
      </c>
      <c r="D7007" s="14" t="str">
        <f t="shared" si="108"/>
        <v>Error?</v>
      </c>
    </row>
    <row r="7008" spans="1:4" x14ac:dyDescent="0.2">
      <c r="A7008">
        <v>6947</v>
      </c>
      <c r="B7008" s="1354">
        <f>'Expenditures 15-22'!E99</f>
        <v>0</v>
      </c>
      <c r="D7008" s="14" t="str">
        <f t="shared" si="108"/>
        <v>Error?</v>
      </c>
    </row>
    <row r="7009" spans="1:4" x14ac:dyDescent="0.2">
      <c r="A7009">
        <v>6948</v>
      </c>
      <c r="B7009" s="1354">
        <f>'Expenditures 15-22'!H99</f>
        <v>0</v>
      </c>
      <c r="D7009" s="14" t="str">
        <f t="shared" si="108"/>
        <v>Error?</v>
      </c>
    </row>
    <row r="7010" spans="1:4" x14ac:dyDescent="0.2">
      <c r="A7010">
        <v>6949</v>
      </c>
      <c r="B7010" s="1354">
        <f>'Expenditures 15-22'!K99</f>
        <v>0</v>
      </c>
      <c r="D7010" s="14" t="str">
        <f t="shared" si="108"/>
        <v>Error?</v>
      </c>
    </row>
    <row r="7011" spans="1:4" x14ac:dyDescent="0.2">
      <c r="A7011">
        <v>6950</v>
      </c>
      <c r="B7011" s="1354">
        <f>'Expenditures 15-22'!E100</f>
        <v>0</v>
      </c>
      <c r="D7011" s="14" t="str">
        <f t="shared" si="108"/>
        <v>Error?</v>
      </c>
    </row>
    <row r="7012" spans="1:4" x14ac:dyDescent="0.2">
      <c r="A7012">
        <v>6951</v>
      </c>
      <c r="B7012" s="1354">
        <f>'Expenditures 15-22'!H100</f>
        <v>0</v>
      </c>
      <c r="D7012" s="14" t="str">
        <f t="shared" si="108"/>
        <v>Error?</v>
      </c>
    </row>
    <row r="7013" spans="1:4" x14ac:dyDescent="0.2">
      <c r="A7013">
        <v>6952</v>
      </c>
      <c r="B7013" s="1354">
        <f>'Expenditures 15-22'!K100</f>
        <v>0</v>
      </c>
      <c r="D7013" s="14" t="str">
        <f t="shared" si="108"/>
        <v>Error?</v>
      </c>
    </row>
    <row r="7014" spans="1:4" x14ac:dyDescent="0.2">
      <c r="A7014">
        <v>6953</v>
      </c>
      <c r="B7014" s="1354">
        <f>'Expenditures 15-22'!H101</f>
        <v>0</v>
      </c>
      <c r="D7014" s="14" t="str">
        <f t="shared" si="108"/>
        <v>Error?</v>
      </c>
    </row>
    <row r="7015" spans="1:4" x14ac:dyDescent="0.2">
      <c r="A7015">
        <v>6954</v>
      </c>
      <c r="B7015" s="1354">
        <f>'Expenditures 15-22'!K101</f>
        <v>0</v>
      </c>
      <c r="D7015" s="14" t="str">
        <f t="shared" si="108"/>
        <v>Error?</v>
      </c>
    </row>
    <row r="7016" spans="1:4" x14ac:dyDescent="0.2">
      <c r="A7016">
        <v>6955</v>
      </c>
      <c r="B7016" s="1354">
        <f>'Expenditures 15-22'!H111</f>
        <v>0</v>
      </c>
      <c r="D7016" s="14" t="str">
        <f t="shared" si="108"/>
        <v>Error?</v>
      </c>
    </row>
    <row r="7017" spans="1:4" x14ac:dyDescent="0.2">
      <c r="A7017">
        <v>6956</v>
      </c>
      <c r="B7017" s="1354">
        <f>'Expenditures 15-22'!K111</f>
        <v>0</v>
      </c>
      <c r="D7017" s="14" t="str">
        <f t="shared" si="108"/>
        <v>Error?</v>
      </c>
    </row>
    <row r="7018" spans="1:4" x14ac:dyDescent="0.2">
      <c r="A7018">
        <v>6957</v>
      </c>
      <c r="B7018" s="1354">
        <f>'Expenditures 15-22'!H112</f>
        <v>0</v>
      </c>
      <c r="D7018" s="14" t="str">
        <f t="shared" si="108"/>
        <v>Error?</v>
      </c>
    </row>
    <row r="7019" spans="1:4" x14ac:dyDescent="0.2">
      <c r="A7019">
        <v>6958</v>
      </c>
      <c r="B7019" s="1354">
        <f>'Expenditures 15-22'!K112</f>
        <v>0</v>
      </c>
      <c r="D7019" s="14" t="str">
        <f t="shared" si="108"/>
        <v>Error?</v>
      </c>
    </row>
    <row r="7020" spans="1:4" x14ac:dyDescent="0.2">
      <c r="A7020">
        <v>6959</v>
      </c>
      <c r="B7020" s="1354">
        <f>'Expenditures 15-22'!I114</f>
        <v>1081870</v>
      </c>
      <c r="D7020" s="14" t="str">
        <f t="shared" si="108"/>
        <v>Error?</v>
      </c>
    </row>
    <row r="7021" spans="1:4" x14ac:dyDescent="0.2">
      <c r="A7021">
        <v>6960</v>
      </c>
      <c r="B7021" s="1354">
        <f>'Expenditures 15-22'!J114</f>
        <v>70304</v>
      </c>
      <c r="D7021" s="14" t="str">
        <f t="shared" si="108"/>
        <v>Error?</v>
      </c>
    </row>
    <row r="7022" spans="1:4" x14ac:dyDescent="0.2">
      <c r="A7022">
        <v>6961</v>
      </c>
      <c r="B7022" s="1354">
        <f>'Expenditures 15-22'!I120</f>
        <v>0</v>
      </c>
      <c r="D7022" s="14" t="str">
        <f t="shared" si="108"/>
        <v>Error?</v>
      </c>
    </row>
    <row r="7023" spans="1:4" x14ac:dyDescent="0.2">
      <c r="A7023">
        <v>6962</v>
      </c>
      <c r="B7023" s="1354">
        <f>'Expenditures 15-22'!J120</f>
        <v>0</v>
      </c>
      <c r="D7023" s="14" t="str">
        <f t="shared" si="108"/>
        <v>Error?</v>
      </c>
    </row>
    <row r="7024" spans="1:4" x14ac:dyDescent="0.2">
      <c r="A7024">
        <v>6963</v>
      </c>
      <c r="B7024" s="1354">
        <f>'Expenditures 15-22'!I122</f>
        <v>0</v>
      </c>
      <c r="D7024" s="14" t="str">
        <f t="shared" si="108"/>
        <v>Error?</v>
      </c>
    </row>
    <row r="7025" spans="1:4" x14ac:dyDescent="0.2">
      <c r="A7025">
        <v>6964</v>
      </c>
      <c r="B7025" s="1354">
        <f>'Expenditures 15-22'!J122</f>
        <v>0</v>
      </c>
      <c r="D7025" s="14" t="str">
        <f t="shared" si="108"/>
        <v>Error?</v>
      </c>
    </row>
    <row r="7026" spans="1:4" x14ac:dyDescent="0.2">
      <c r="A7026">
        <v>6965</v>
      </c>
      <c r="B7026" s="1354">
        <f>'Expenditures 15-22'!I123</f>
        <v>0</v>
      </c>
      <c r="D7026" s="14" t="str">
        <f t="shared" si="108"/>
        <v>Error?</v>
      </c>
    </row>
    <row r="7027" spans="1:4" x14ac:dyDescent="0.2">
      <c r="A7027">
        <v>6966</v>
      </c>
      <c r="B7027" s="1354">
        <f>'Expenditures 15-22'!J123</f>
        <v>0</v>
      </c>
      <c r="D7027" s="14" t="str">
        <f t="shared" si="108"/>
        <v>Error?</v>
      </c>
    </row>
    <row r="7028" spans="1:4" x14ac:dyDescent="0.2">
      <c r="A7028">
        <v>6967</v>
      </c>
      <c r="B7028" s="1354">
        <f>'Expenditures 15-22'!I124</f>
        <v>0</v>
      </c>
      <c r="D7028" s="14" t="str">
        <f t="shared" si="108"/>
        <v>Error?</v>
      </c>
    </row>
    <row r="7029" spans="1:4" x14ac:dyDescent="0.2">
      <c r="A7029">
        <v>6968</v>
      </c>
      <c r="B7029" s="1354">
        <f>'Expenditures 15-22'!J124</f>
        <v>0</v>
      </c>
      <c r="D7029" s="14" t="str">
        <f t="shared" si="108"/>
        <v>Error?</v>
      </c>
    </row>
    <row r="7030" spans="1:4" x14ac:dyDescent="0.2">
      <c r="A7030">
        <v>6969</v>
      </c>
      <c r="B7030" s="1354">
        <f>'Expenditures 15-22'!I125</f>
        <v>0</v>
      </c>
      <c r="D7030" s="14" t="str">
        <f t="shared" si="108"/>
        <v>Error?</v>
      </c>
    </row>
    <row r="7031" spans="1:4" x14ac:dyDescent="0.2">
      <c r="A7031">
        <v>6970</v>
      </c>
      <c r="B7031" s="1354">
        <f>'Expenditures 15-22'!J125</f>
        <v>0</v>
      </c>
      <c r="D7031" s="14" t="str">
        <f t="shared" si="108"/>
        <v>Error?</v>
      </c>
    </row>
    <row r="7032" spans="1:4" x14ac:dyDescent="0.2">
      <c r="A7032">
        <v>6971</v>
      </c>
      <c r="B7032" s="1354">
        <f>'Expenditures 15-22'!I126</f>
        <v>0</v>
      </c>
      <c r="D7032" s="14" t="str">
        <f t="shared" si="108"/>
        <v>Error?</v>
      </c>
    </row>
    <row r="7033" spans="1:4" x14ac:dyDescent="0.2">
      <c r="A7033">
        <v>6972</v>
      </c>
      <c r="B7033" s="1354">
        <f>'Expenditures 15-22'!I127</f>
        <v>0</v>
      </c>
      <c r="D7033" s="14" t="str">
        <f t="shared" si="108"/>
        <v>Error?</v>
      </c>
    </row>
    <row r="7034" spans="1:4" x14ac:dyDescent="0.2">
      <c r="A7034">
        <v>6973</v>
      </c>
      <c r="B7034" s="1354">
        <f>'Expenditures 15-22'!J127</f>
        <v>0</v>
      </c>
      <c r="D7034" s="14" t="str">
        <f t="shared" si="108"/>
        <v>Error?</v>
      </c>
    </row>
    <row r="7035" spans="1:4" x14ac:dyDescent="0.2">
      <c r="A7035">
        <v>6974</v>
      </c>
      <c r="B7035" s="1354">
        <f>'Expenditures 15-22'!I128</f>
        <v>0</v>
      </c>
      <c r="D7035" s="14" t="str">
        <f t="shared" si="108"/>
        <v>Error?</v>
      </c>
    </row>
    <row r="7036" spans="1:4" x14ac:dyDescent="0.2">
      <c r="A7036">
        <v>6975</v>
      </c>
      <c r="B7036" s="1354">
        <f>'Expenditures 15-22'!J128</f>
        <v>0</v>
      </c>
      <c r="D7036" s="14" t="str">
        <f t="shared" si="108"/>
        <v>Error?</v>
      </c>
    </row>
    <row r="7037" spans="1:4" x14ac:dyDescent="0.2">
      <c r="A7037">
        <v>6976</v>
      </c>
      <c r="B7037" s="1354">
        <f>'Expenditures 15-22'!I129</f>
        <v>0</v>
      </c>
      <c r="D7037" s="14" t="str">
        <f t="shared" si="108"/>
        <v>Error?</v>
      </c>
    </row>
    <row r="7038" spans="1:4" x14ac:dyDescent="0.2">
      <c r="A7038">
        <v>6977</v>
      </c>
      <c r="B7038" s="1354">
        <f>'Expenditures 15-22'!J129</f>
        <v>0</v>
      </c>
      <c r="D7038" s="14" t="str">
        <f t="shared" si="108"/>
        <v>Error?</v>
      </c>
    </row>
    <row r="7039" spans="1:4" x14ac:dyDescent="0.2">
      <c r="A7039">
        <v>6978</v>
      </c>
      <c r="B7039" s="1354">
        <f>'Expenditures 15-22'!I130</f>
        <v>0</v>
      </c>
      <c r="D7039" s="14" t="str">
        <f t="shared" ref="D7039:D7102" si="109">IF(ISBLANK(B7039),"OK",IF(A7039-B7039=0,"OK","Error?"))</f>
        <v>Error?</v>
      </c>
    </row>
    <row r="7040" spans="1:4" x14ac:dyDescent="0.2">
      <c r="A7040">
        <v>6979</v>
      </c>
      <c r="B7040" s="1354">
        <f>'Expenditures 15-22'!J130</f>
        <v>0</v>
      </c>
      <c r="D7040" s="14" t="str">
        <f t="shared" si="109"/>
        <v>Error?</v>
      </c>
    </row>
    <row r="7041" spans="1:5" x14ac:dyDescent="0.2">
      <c r="A7041">
        <v>6980</v>
      </c>
      <c r="B7041" s="1354">
        <f>'Revenues 9-14'!J273</f>
        <v>0</v>
      </c>
      <c r="D7041" s="14" t="str">
        <f t="shared" si="109"/>
        <v>Error?</v>
      </c>
    </row>
    <row r="7042" spans="1:5" x14ac:dyDescent="0.2">
      <c r="A7042">
        <v>6981</v>
      </c>
      <c r="B7042" s="1354">
        <f>'Acct Summary 7-8'!J13</f>
        <v>7545395</v>
      </c>
      <c r="D7042" s="14" t="str">
        <f t="shared" si="109"/>
        <v>Error?</v>
      </c>
    </row>
    <row r="7043" spans="1:5" x14ac:dyDescent="0.2">
      <c r="A7043">
        <v>6982</v>
      </c>
      <c r="B7043" s="1354">
        <f>'Revenues 9-14'!H9</f>
        <v>0</v>
      </c>
      <c r="D7043" s="14" t="str">
        <f t="shared" si="109"/>
        <v>Error?</v>
      </c>
    </row>
    <row r="7044" spans="1:5" x14ac:dyDescent="0.2">
      <c r="A7044">
        <v>6983</v>
      </c>
      <c r="B7044" s="1354">
        <f>'Revenues 9-14'!D106</f>
        <v>3212</v>
      </c>
      <c r="D7044" s="14" t="str">
        <f t="shared" si="109"/>
        <v>Error?</v>
      </c>
    </row>
    <row r="7045" spans="1:5" x14ac:dyDescent="0.2">
      <c r="A7045">
        <v>6984</v>
      </c>
      <c r="B7045" s="1354">
        <f>'Revenues 9-14'!E106</f>
        <v>0</v>
      </c>
      <c r="D7045" s="14" t="str">
        <f t="shared" si="109"/>
        <v>Error?</v>
      </c>
    </row>
    <row r="7046" spans="1:5" x14ac:dyDescent="0.2">
      <c r="A7046">
        <v>6985</v>
      </c>
      <c r="B7046" s="1354">
        <f>'Revenues 9-14'!F106</f>
        <v>0</v>
      </c>
      <c r="D7046" s="14" t="str">
        <f t="shared" si="109"/>
        <v>Error?</v>
      </c>
    </row>
    <row r="7047" spans="1:5" x14ac:dyDescent="0.2">
      <c r="A7047">
        <v>6986</v>
      </c>
      <c r="B7047" s="1354">
        <f>'Expenditures 15-22'!H146</f>
        <v>0</v>
      </c>
      <c r="D7047" s="14" t="str">
        <f t="shared" si="109"/>
        <v>Error?</v>
      </c>
    </row>
    <row r="7048" spans="1:5" x14ac:dyDescent="0.2">
      <c r="A7048">
        <v>6987</v>
      </c>
      <c r="B7048" s="1354">
        <f>'Expenditures 15-22'!K146</f>
        <v>0</v>
      </c>
      <c r="D7048" s="14" t="str">
        <f t="shared" si="109"/>
        <v>Error?</v>
      </c>
    </row>
    <row r="7049" spans="1:5" x14ac:dyDescent="0.2">
      <c r="A7049">
        <v>6988</v>
      </c>
      <c r="B7049" s="1354">
        <f>'Expenditures 15-22'!H147</f>
        <v>0</v>
      </c>
      <c r="D7049" s="14" t="str">
        <f t="shared" si="109"/>
        <v>Error?</v>
      </c>
    </row>
    <row r="7050" spans="1:5" x14ac:dyDescent="0.2">
      <c r="A7050">
        <v>6989</v>
      </c>
      <c r="B7050" s="1354">
        <f>'Expenditures 15-22'!K147</f>
        <v>0</v>
      </c>
      <c r="D7050" s="14" t="str">
        <f t="shared" si="109"/>
        <v>Error?</v>
      </c>
    </row>
    <row r="7051" spans="1:5" x14ac:dyDescent="0.2">
      <c r="A7051">
        <v>6990</v>
      </c>
      <c r="B7051" s="1354">
        <f>'Expenditures 15-22'!I150</f>
        <v>0</v>
      </c>
      <c r="D7051" s="14" t="str">
        <f t="shared" si="109"/>
        <v>Error?</v>
      </c>
    </row>
    <row r="7052" spans="1:5" x14ac:dyDescent="0.2">
      <c r="A7052">
        <v>6991</v>
      </c>
      <c r="B7052" s="1354">
        <f>'Expenditures 15-22'!J150</f>
        <v>0</v>
      </c>
      <c r="D7052" s="14" t="str">
        <f t="shared" si="109"/>
        <v>Error?</v>
      </c>
    </row>
    <row r="7053" spans="1:5" x14ac:dyDescent="0.2">
      <c r="A7053">
        <v>6992</v>
      </c>
      <c r="B7053" s="1354">
        <f>'Expenditures 15-22'!H154</f>
        <v>0</v>
      </c>
      <c r="D7053" s="14" t="str">
        <f t="shared" si="109"/>
        <v>Error?</v>
      </c>
    </row>
    <row r="7054" spans="1:5" x14ac:dyDescent="0.2">
      <c r="A7054">
        <v>6993</v>
      </c>
      <c r="B7054" s="1354">
        <f>'Revenues 9-14'!J274</f>
        <v>0</v>
      </c>
      <c r="D7054" s="14" t="str">
        <f t="shared" si="109"/>
        <v>Error?</v>
      </c>
      <c r="E7054" s="14" t="s">
        <v>122</v>
      </c>
    </row>
    <row r="7055" spans="1:5" x14ac:dyDescent="0.2">
      <c r="A7055">
        <v>6994</v>
      </c>
      <c r="B7055" s="1354">
        <f>'Revenues 9-14'!J275</f>
        <v>11541367</v>
      </c>
      <c r="D7055" s="14" t="str">
        <f t="shared" si="109"/>
        <v>Error?</v>
      </c>
      <c r="E7055" s="14" t="s">
        <v>122</v>
      </c>
    </row>
    <row r="7056" spans="1:5" x14ac:dyDescent="0.2">
      <c r="A7056">
        <v>6995</v>
      </c>
      <c r="D7056" s="14" t="str">
        <f t="shared" si="109"/>
        <v>OK</v>
      </c>
      <c r="E7056" s="14" t="s">
        <v>122</v>
      </c>
    </row>
    <row r="7057" spans="1:4" x14ac:dyDescent="0.2">
      <c r="A7057">
        <v>6996</v>
      </c>
      <c r="B7057" s="1354">
        <f>'Expenditures 15-22'!I174</f>
        <v>0</v>
      </c>
      <c r="D7057" s="14" t="str">
        <f t="shared" si="109"/>
        <v>Error?</v>
      </c>
    </row>
    <row r="7058" spans="1:4" x14ac:dyDescent="0.2">
      <c r="A7058">
        <v>6997</v>
      </c>
      <c r="B7058" s="1354">
        <f>'Expenditures 15-22'!J174</f>
        <v>0</v>
      </c>
      <c r="D7058" s="14" t="str">
        <f t="shared" si="109"/>
        <v>Error?</v>
      </c>
    </row>
    <row r="7059" spans="1:4" x14ac:dyDescent="0.2">
      <c r="A7059">
        <v>6998</v>
      </c>
      <c r="B7059" s="1354">
        <f>'Expenditures 15-22'!I176</f>
        <v>0</v>
      </c>
      <c r="D7059" s="14" t="str">
        <f t="shared" si="109"/>
        <v>Error?</v>
      </c>
    </row>
    <row r="7060" spans="1:4" x14ac:dyDescent="0.2">
      <c r="A7060">
        <v>6999</v>
      </c>
      <c r="B7060" s="1354">
        <f>'Expenditures 15-22'!J176</f>
        <v>0</v>
      </c>
      <c r="D7060" s="14" t="str">
        <f t="shared" si="109"/>
        <v>Error?</v>
      </c>
    </row>
    <row r="7061" spans="1:4" x14ac:dyDescent="0.2">
      <c r="A7061">
        <v>7000</v>
      </c>
      <c r="B7061" s="1354">
        <f>'Expenditures 15-22'!I177</f>
        <v>0</v>
      </c>
      <c r="D7061" s="14" t="str">
        <f t="shared" si="109"/>
        <v>Error?</v>
      </c>
    </row>
    <row r="7062" spans="1:4" x14ac:dyDescent="0.2">
      <c r="A7062">
        <v>7001</v>
      </c>
      <c r="B7062" s="1354">
        <f>'Expenditures 15-22'!J177</f>
        <v>0</v>
      </c>
      <c r="D7062" s="14" t="str">
        <f t="shared" si="109"/>
        <v>Error?</v>
      </c>
    </row>
    <row r="7063" spans="1:4" x14ac:dyDescent="0.2">
      <c r="A7063">
        <v>7002</v>
      </c>
      <c r="B7063" s="1354">
        <f>'Expenditures 15-22'!I178</f>
        <v>0</v>
      </c>
      <c r="D7063" s="14" t="str">
        <f t="shared" si="109"/>
        <v>Error?</v>
      </c>
    </row>
    <row r="7064" spans="1:4" x14ac:dyDescent="0.2">
      <c r="A7064">
        <v>7003</v>
      </c>
      <c r="B7064" s="1354">
        <f>'Expenditures 15-22'!J178</f>
        <v>0</v>
      </c>
      <c r="D7064" s="14" t="str">
        <f t="shared" si="109"/>
        <v>Error?</v>
      </c>
    </row>
    <row r="7065" spans="1:4" x14ac:dyDescent="0.2">
      <c r="A7065">
        <v>7004</v>
      </c>
      <c r="B7065" s="1354">
        <f>'Expenditures 15-22'!I179</f>
        <v>0</v>
      </c>
      <c r="D7065" s="14" t="str">
        <f t="shared" si="109"/>
        <v>Error?</v>
      </c>
    </row>
    <row r="7066" spans="1:4" x14ac:dyDescent="0.2">
      <c r="A7066">
        <v>7005</v>
      </c>
      <c r="B7066" s="1354">
        <f>'Expenditures 15-22'!J179</f>
        <v>0</v>
      </c>
      <c r="D7066" s="14" t="str">
        <f t="shared" si="109"/>
        <v>Error?</v>
      </c>
    </row>
    <row r="7067" spans="1:4" x14ac:dyDescent="0.2">
      <c r="A7067">
        <v>7006</v>
      </c>
      <c r="B7067" s="1354">
        <f>'Expenditures 15-22'!H199</f>
        <v>72540</v>
      </c>
      <c r="D7067" s="14" t="str">
        <f t="shared" si="109"/>
        <v>Error?</v>
      </c>
    </row>
    <row r="7068" spans="1:4" x14ac:dyDescent="0.2">
      <c r="A7068">
        <v>7007</v>
      </c>
      <c r="B7068" s="1354">
        <f>'Expenditures 15-22'!K199</f>
        <v>72540</v>
      </c>
      <c r="D7068" s="14" t="str">
        <f t="shared" si="109"/>
        <v>Error?</v>
      </c>
    </row>
    <row r="7069" spans="1:4" x14ac:dyDescent="0.2">
      <c r="A7069">
        <v>7008</v>
      </c>
      <c r="B7069" s="1354">
        <f>'Expenditures 15-22'!H201</f>
        <v>0</v>
      </c>
      <c r="D7069" s="14" t="str">
        <f t="shared" si="109"/>
        <v>Error?</v>
      </c>
    </row>
    <row r="7070" spans="1:4" x14ac:dyDescent="0.2">
      <c r="A7070">
        <v>7009</v>
      </c>
      <c r="B7070" s="1354">
        <f>'Expenditures 15-22'!K201</f>
        <v>0</v>
      </c>
      <c r="D7070" s="14" t="str">
        <f t="shared" si="109"/>
        <v>Error?</v>
      </c>
    </row>
    <row r="7071" spans="1:4" x14ac:dyDescent="0.2">
      <c r="A7071">
        <v>7010</v>
      </c>
      <c r="B7071" s="1354">
        <f>'Expenditures 15-22'!I204</f>
        <v>0</v>
      </c>
      <c r="D7071" s="14" t="str">
        <f t="shared" si="109"/>
        <v>Error?</v>
      </c>
    </row>
    <row r="7072" spans="1:4" x14ac:dyDescent="0.2">
      <c r="A7072">
        <v>7011</v>
      </c>
      <c r="B7072" s="1354">
        <f>'Expenditures 15-22'!J204</f>
        <v>0</v>
      </c>
      <c r="D7072" s="14" t="str">
        <f t="shared" si="109"/>
        <v>Error?</v>
      </c>
    </row>
    <row r="7073" spans="1:4" x14ac:dyDescent="0.2">
      <c r="A7073">
        <v>7012</v>
      </c>
      <c r="B7073" s="1354">
        <f>'Expenditures 15-22'!D210</f>
        <v>165338</v>
      </c>
      <c r="D7073" s="14" t="str">
        <f t="shared" si="109"/>
        <v>Error?</v>
      </c>
    </row>
    <row r="7074" spans="1:4" x14ac:dyDescent="0.2">
      <c r="A7074">
        <v>7013</v>
      </c>
      <c r="B7074" s="1354">
        <f>'Expenditures 15-22'!K210</f>
        <v>165338</v>
      </c>
      <c r="D7074" s="14" t="str">
        <f t="shared" si="109"/>
        <v>Error?</v>
      </c>
    </row>
    <row r="7075" spans="1:4" x14ac:dyDescent="0.2">
      <c r="A7075">
        <v>7014</v>
      </c>
      <c r="B7075" s="1354">
        <f>'Expenditures 15-22'!D212</f>
        <v>113820</v>
      </c>
      <c r="D7075" s="14" t="str">
        <f t="shared" si="109"/>
        <v>Error?</v>
      </c>
    </row>
    <row r="7076" spans="1:4" x14ac:dyDescent="0.2">
      <c r="A7076">
        <v>7015</v>
      </c>
      <c r="B7076" s="1354">
        <f>'Expenditures 15-22'!K212</f>
        <v>113820</v>
      </c>
      <c r="D7076" s="14" t="str">
        <f t="shared" si="109"/>
        <v>Error?</v>
      </c>
    </row>
    <row r="7077" spans="1:4" x14ac:dyDescent="0.2">
      <c r="A7077">
        <v>7016</v>
      </c>
      <c r="B7077" s="1354">
        <f>'Expenditures 15-22'!D214</f>
        <v>0</v>
      </c>
      <c r="D7077" s="14" t="str">
        <f t="shared" si="109"/>
        <v>Error?</v>
      </c>
    </row>
    <row r="7078" spans="1:4" x14ac:dyDescent="0.2">
      <c r="A7078">
        <v>7017</v>
      </c>
      <c r="B7078" s="1354">
        <f>'Expenditures 15-22'!K214</f>
        <v>0</v>
      </c>
      <c r="D7078" s="14" t="str">
        <f t="shared" si="109"/>
        <v>Error?</v>
      </c>
    </row>
    <row r="7079" spans="1:4" x14ac:dyDescent="0.2">
      <c r="A7079">
        <v>7018</v>
      </c>
      <c r="B7079" s="1354">
        <f>'Expenditures 15-22'!D220</f>
        <v>4793</v>
      </c>
      <c r="D7079" s="14" t="str">
        <f t="shared" si="109"/>
        <v>Error?</v>
      </c>
    </row>
    <row r="7080" spans="1:4" x14ac:dyDescent="0.2">
      <c r="A7080">
        <v>7019</v>
      </c>
      <c r="B7080" s="1354">
        <f>'Expenditures 15-22'!K220</f>
        <v>4793</v>
      </c>
      <c r="D7080" s="14" t="str">
        <f t="shared" si="109"/>
        <v>Error?</v>
      </c>
    </row>
    <row r="7081" spans="1:4" x14ac:dyDescent="0.2">
      <c r="A7081">
        <v>7020</v>
      </c>
      <c r="B7081" s="1354">
        <f>'Expenditures 15-22'!D242</f>
        <v>0</v>
      </c>
      <c r="D7081" s="14" t="str">
        <f t="shared" si="109"/>
        <v>Error?</v>
      </c>
    </row>
    <row r="7082" spans="1:4" x14ac:dyDescent="0.2">
      <c r="A7082">
        <v>7021</v>
      </c>
      <c r="B7082" s="1354">
        <f>'Expenditures 15-22'!K242</f>
        <v>0</v>
      </c>
      <c r="D7082" s="14" t="str">
        <f t="shared" si="109"/>
        <v>Error?</v>
      </c>
    </row>
    <row r="7083" spans="1:4" x14ac:dyDescent="0.2">
      <c r="A7083">
        <v>7022</v>
      </c>
      <c r="B7083" s="1354">
        <f>'Expenditures 15-22'!D243</f>
        <v>0</v>
      </c>
      <c r="D7083" s="14" t="str">
        <f t="shared" si="109"/>
        <v>Error?</v>
      </c>
    </row>
    <row r="7084" spans="1:4" x14ac:dyDescent="0.2">
      <c r="A7084">
        <v>7023</v>
      </c>
      <c r="B7084" s="1354">
        <f>'Expenditures 15-22'!K243</f>
        <v>0</v>
      </c>
      <c r="D7084" s="14" t="str">
        <f t="shared" si="109"/>
        <v>Error?</v>
      </c>
    </row>
    <row r="7085" spans="1:4" x14ac:dyDescent="0.2">
      <c r="A7085">
        <v>7024</v>
      </c>
      <c r="B7085" s="1354">
        <f>'Expenditures 15-22'!D244</f>
        <v>0</v>
      </c>
      <c r="D7085" s="14" t="str">
        <f t="shared" si="109"/>
        <v>Error?</v>
      </c>
    </row>
    <row r="7086" spans="1:4" x14ac:dyDescent="0.2">
      <c r="A7086">
        <v>7025</v>
      </c>
      <c r="B7086" s="1354">
        <f>'Expenditures 15-22'!K244</f>
        <v>0</v>
      </c>
      <c r="D7086" s="14" t="str">
        <f t="shared" si="109"/>
        <v>Error?</v>
      </c>
    </row>
    <row r="7087" spans="1:4" x14ac:dyDescent="0.2">
      <c r="A7087">
        <v>7026</v>
      </c>
      <c r="B7087" s="1354">
        <f>'Expenditures 15-22'!D245</f>
        <v>0</v>
      </c>
      <c r="D7087" s="14" t="str">
        <f t="shared" si="109"/>
        <v>Error?</v>
      </c>
    </row>
    <row r="7088" spans="1:4" x14ac:dyDescent="0.2">
      <c r="A7088">
        <v>7027</v>
      </c>
      <c r="B7088" s="1354">
        <f>'Expenditures 15-22'!K245</f>
        <v>0</v>
      </c>
      <c r="D7088" s="14" t="str">
        <f t="shared" si="109"/>
        <v>Error?</v>
      </c>
    </row>
    <row r="7089" spans="1:4" x14ac:dyDescent="0.2">
      <c r="A7089">
        <v>7028</v>
      </c>
      <c r="B7089" s="1354">
        <f>'Expenditures 15-22'!D246</f>
        <v>0</v>
      </c>
      <c r="D7089" s="14" t="str">
        <f t="shared" si="109"/>
        <v>Error?</v>
      </c>
    </row>
    <row r="7090" spans="1:4" x14ac:dyDescent="0.2">
      <c r="A7090">
        <v>7029</v>
      </c>
      <c r="B7090" s="1354">
        <f>'Expenditures 15-22'!K246</f>
        <v>0</v>
      </c>
      <c r="D7090" s="14" t="str">
        <f t="shared" si="109"/>
        <v>Error?</v>
      </c>
    </row>
    <row r="7091" spans="1:4" x14ac:dyDescent="0.2">
      <c r="A7091">
        <v>7030</v>
      </c>
      <c r="B7091" s="1354">
        <f>'Expenditures 15-22'!D247</f>
        <v>0</v>
      </c>
      <c r="D7091" s="14" t="str">
        <f t="shared" si="109"/>
        <v>Error?</v>
      </c>
    </row>
    <row r="7092" spans="1:4" x14ac:dyDescent="0.2">
      <c r="A7092">
        <v>7031</v>
      </c>
      <c r="B7092" s="1354">
        <f>'Expenditures 15-22'!K247</f>
        <v>0</v>
      </c>
      <c r="D7092" s="14" t="str">
        <f t="shared" si="109"/>
        <v>Error?</v>
      </c>
    </row>
    <row r="7093" spans="1:4" x14ac:dyDescent="0.2">
      <c r="A7093">
        <v>7032</v>
      </c>
      <c r="B7093" s="1354">
        <f>'Expenditures 15-22'!D248</f>
        <v>79314</v>
      </c>
      <c r="D7093" s="14" t="str">
        <f t="shared" si="109"/>
        <v>Error?</v>
      </c>
    </row>
    <row r="7094" spans="1:4" x14ac:dyDescent="0.2">
      <c r="A7094">
        <v>7033</v>
      </c>
      <c r="B7094" s="1354">
        <f>'Expenditures 15-22'!K248</f>
        <v>79314</v>
      </c>
      <c r="D7094" s="14" t="str">
        <f t="shared" si="109"/>
        <v>Error?</v>
      </c>
    </row>
    <row r="7095" spans="1:4" x14ac:dyDescent="0.2">
      <c r="A7095">
        <v>7034</v>
      </c>
      <c r="B7095" s="1354">
        <f>'Expenditures 15-22'!D249</f>
        <v>0</v>
      </c>
      <c r="D7095" s="14" t="str">
        <f t="shared" si="109"/>
        <v>Error?</v>
      </c>
    </row>
    <row r="7096" spans="1:4" x14ac:dyDescent="0.2">
      <c r="A7096">
        <v>7035</v>
      </c>
      <c r="B7096" s="1354">
        <f>'Expenditures 15-22'!K249</f>
        <v>0</v>
      </c>
      <c r="D7096" s="14" t="str">
        <f t="shared" si="109"/>
        <v>Error?</v>
      </c>
    </row>
    <row r="7097" spans="1:4" x14ac:dyDescent="0.2">
      <c r="A7097">
        <v>7036</v>
      </c>
      <c r="B7097" s="1354">
        <f>'Expenditures 15-22'!D250</f>
        <v>0</v>
      </c>
      <c r="D7097" s="14" t="str">
        <f t="shared" si="109"/>
        <v>Error?</v>
      </c>
    </row>
    <row r="7098" spans="1:4" x14ac:dyDescent="0.2">
      <c r="A7098">
        <v>7037</v>
      </c>
      <c r="B7098" s="1354">
        <f>'Expenditures 15-22'!K250</f>
        <v>0</v>
      </c>
      <c r="D7098" s="14" t="str">
        <f t="shared" si="109"/>
        <v>Error?</v>
      </c>
    </row>
    <row r="7099" spans="1:4" x14ac:dyDescent="0.2">
      <c r="A7099">
        <v>7038</v>
      </c>
      <c r="B7099" s="1354">
        <f>'Expenditures 15-22'!I294</f>
        <v>0</v>
      </c>
      <c r="D7099" s="14" t="str">
        <f t="shared" si="109"/>
        <v>Error?</v>
      </c>
    </row>
    <row r="7100" spans="1:4" x14ac:dyDescent="0.2">
      <c r="A7100">
        <v>7039</v>
      </c>
      <c r="B7100" s="1354">
        <f>'Expenditures 15-22'!J294</f>
        <v>0</v>
      </c>
      <c r="D7100" s="14" t="str">
        <f t="shared" si="109"/>
        <v>Error?</v>
      </c>
    </row>
    <row r="7101" spans="1:4" x14ac:dyDescent="0.2">
      <c r="A7101">
        <v>7040</v>
      </c>
      <c r="B7101" s="1354">
        <f>'Expenditures 15-22'!I295</f>
        <v>0</v>
      </c>
      <c r="D7101" s="14" t="str">
        <f t="shared" si="109"/>
        <v>Error?</v>
      </c>
    </row>
    <row r="7102" spans="1:4" x14ac:dyDescent="0.2">
      <c r="A7102">
        <v>7041</v>
      </c>
      <c r="B7102" s="1354">
        <f>'Expenditures 15-22'!J295</f>
        <v>0</v>
      </c>
      <c r="D7102" s="14" t="str">
        <f t="shared" si="109"/>
        <v>Error?</v>
      </c>
    </row>
    <row r="7103" spans="1:4" x14ac:dyDescent="0.2">
      <c r="A7103">
        <v>7042</v>
      </c>
      <c r="B7103" s="1354">
        <f>'Expenditures 15-22'!I296</f>
        <v>0</v>
      </c>
      <c r="D7103" s="14" t="str">
        <f t="shared" ref="D7103:D7166" si="110">IF(ISBLANK(B7103),"OK",IF(A7103-B7103=0,"OK","Error?"))</f>
        <v>Error?</v>
      </c>
    </row>
    <row r="7104" spans="1:4" x14ac:dyDescent="0.2">
      <c r="A7104">
        <v>7043</v>
      </c>
      <c r="B7104" s="1354">
        <f>'Expenditures 15-22'!J296</f>
        <v>0</v>
      </c>
      <c r="D7104" s="14" t="str">
        <f t="shared" si="110"/>
        <v>Error?</v>
      </c>
    </row>
    <row r="7105" spans="1:4" x14ac:dyDescent="0.2">
      <c r="A7105">
        <v>7044</v>
      </c>
      <c r="B7105" s="1354">
        <f>'Expenditures 15-22'!E299</f>
        <v>0</v>
      </c>
      <c r="D7105" s="14" t="str">
        <f t="shared" si="110"/>
        <v>Error?</v>
      </c>
    </row>
    <row r="7106" spans="1:4" x14ac:dyDescent="0.2">
      <c r="A7106">
        <v>7045</v>
      </c>
      <c r="B7106" s="1354">
        <f>'Expenditures 15-22'!H299</f>
        <v>0</v>
      </c>
      <c r="D7106" s="14" t="str">
        <f t="shared" si="110"/>
        <v>Error?</v>
      </c>
    </row>
    <row r="7107" spans="1:4" x14ac:dyDescent="0.2">
      <c r="A7107">
        <v>7046</v>
      </c>
      <c r="B7107" s="1354">
        <f>'Expenditures 15-22'!K299</f>
        <v>0</v>
      </c>
      <c r="D7107" s="14" t="str">
        <f t="shared" si="110"/>
        <v>Error?</v>
      </c>
    </row>
    <row r="7108" spans="1:4" x14ac:dyDescent="0.2">
      <c r="A7108">
        <v>7047</v>
      </c>
      <c r="B7108" s="1354">
        <f>'Expenditures 15-22'!E300</f>
        <v>0</v>
      </c>
      <c r="D7108" s="14" t="str">
        <f t="shared" si="110"/>
        <v>Error?</v>
      </c>
    </row>
    <row r="7109" spans="1:4" x14ac:dyDescent="0.2">
      <c r="A7109">
        <v>7048</v>
      </c>
      <c r="B7109" s="1354">
        <f>'Expenditures 15-22'!H300</f>
        <v>0</v>
      </c>
      <c r="D7109" s="14" t="str">
        <f t="shared" si="110"/>
        <v>Error?</v>
      </c>
    </row>
    <row r="7110" spans="1:4" x14ac:dyDescent="0.2">
      <c r="A7110">
        <v>7049</v>
      </c>
      <c r="B7110" s="1354">
        <f>'Expenditures 15-22'!E301</f>
        <v>0</v>
      </c>
      <c r="D7110" s="14" t="str">
        <f t="shared" si="110"/>
        <v>Error?</v>
      </c>
    </row>
    <row r="7111" spans="1:4" x14ac:dyDescent="0.2">
      <c r="A7111">
        <v>7050</v>
      </c>
      <c r="B7111" s="1354">
        <f>'Expenditures 15-22'!H301</f>
        <v>0</v>
      </c>
      <c r="D7111" s="14" t="str">
        <f t="shared" si="110"/>
        <v>Error?</v>
      </c>
    </row>
    <row r="7112" spans="1:4" x14ac:dyDescent="0.2">
      <c r="A7112">
        <v>7051</v>
      </c>
      <c r="B7112" s="1354">
        <f>'Expenditures 15-22'!E302</f>
        <v>0</v>
      </c>
      <c r="D7112" s="14" t="str">
        <f t="shared" si="110"/>
        <v>Error?</v>
      </c>
    </row>
    <row r="7113" spans="1:4" x14ac:dyDescent="0.2">
      <c r="A7113">
        <v>7052</v>
      </c>
      <c r="B7113" s="1354">
        <f>'Expenditures 15-22'!H302</f>
        <v>0</v>
      </c>
      <c r="D7113" s="14" t="str">
        <f t="shared" si="110"/>
        <v>Error?</v>
      </c>
    </row>
    <row r="7114" spans="1:4" x14ac:dyDescent="0.2">
      <c r="A7114">
        <v>7053</v>
      </c>
      <c r="B7114" s="1354">
        <f>'Expenditures 15-22'!E303</f>
        <v>0</v>
      </c>
      <c r="D7114" s="14" t="str">
        <f t="shared" si="110"/>
        <v>Error?</v>
      </c>
    </row>
    <row r="7115" spans="1:4" x14ac:dyDescent="0.2">
      <c r="A7115">
        <v>7054</v>
      </c>
      <c r="B7115" s="1354">
        <f>'Expenditures 15-22'!H303</f>
        <v>0</v>
      </c>
      <c r="D7115" s="14" t="str">
        <f t="shared" si="110"/>
        <v>Error?</v>
      </c>
    </row>
    <row r="7116" spans="1:4" x14ac:dyDescent="0.2">
      <c r="A7116">
        <v>7055</v>
      </c>
      <c r="B7116" s="1354">
        <f>'Expenditures 15-22'!I305</f>
        <v>0</v>
      </c>
      <c r="D7116" s="14" t="str">
        <f t="shared" si="110"/>
        <v>Error?</v>
      </c>
    </row>
    <row r="7117" spans="1:4" x14ac:dyDescent="0.2">
      <c r="A7117">
        <v>7056</v>
      </c>
      <c r="B7117" s="1354">
        <f>'Expenditures 15-22'!J305</f>
        <v>0</v>
      </c>
      <c r="D7117" s="14" t="str">
        <f t="shared" si="110"/>
        <v>Error?</v>
      </c>
    </row>
    <row r="7118" spans="1:4" x14ac:dyDescent="0.2">
      <c r="A7118">
        <v>7057</v>
      </c>
      <c r="B7118" s="1354">
        <f>'Expenditures 15-22'!C312</f>
        <v>0</v>
      </c>
      <c r="D7118" s="14" t="str">
        <f t="shared" si="110"/>
        <v>Error?</v>
      </c>
    </row>
    <row r="7119" spans="1:4" x14ac:dyDescent="0.2">
      <c r="A7119">
        <v>7058</v>
      </c>
      <c r="B7119" s="1354">
        <f>'Expenditures 15-22'!D312</f>
        <v>0</v>
      </c>
      <c r="D7119" s="14" t="str">
        <f t="shared" si="110"/>
        <v>Error?</v>
      </c>
    </row>
    <row r="7120" spans="1:4" x14ac:dyDescent="0.2">
      <c r="A7120">
        <v>7059</v>
      </c>
      <c r="B7120" s="1354">
        <f>'Expenditures 15-22'!E312</f>
        <v>2000</v>
      </c>
      <c r="D7120" s="14" t="str">
        <f t="shared" si="110"/>
        <v>Error?</v>
      </c>
    </row>
    <row r="7121" spans="1:4" x14ac:dyDescent="0.2">
      <c r="A7121">
        <v>7060</v>
      </c>
      <c r="B7121" s="1354">
        <f>'Expenditures 15-22'!F312</f>
        <v>0</v>
      </c>
      <c r="D7121" s="14" t="str">
        <f t="shared" si="110"/>
        <v>Error?</v>
      </c>
    </row>
    <row r="7122" spans="1:4" x14ac:dyDescent="0.2">
      <c r="A7122">
        <v>7061</v>
      </c>
      <c r="B7122" s="1354">
        <f>'Expenditures 15-22'!G312</f>
        <v>92980</v>
      </c>
      <c r="D7122" s="14" t="str">
        <f t="shared" si="110"/>
        <v>Error?</v>
      </c>
    </row>
    <row r="7123" spans="1:4" x14ac:dyDescent="0.2">
      <c r="A7123">
        <v>7062</v>
      </c>
      <c r="B7123" s="1354">
        <f>'Expenditures 15-22'!H312</f>
        <v>0</v>
      </c>
      <c r="D7123" s="14" t="str">
        <f t="shared" si="110"/>
        <v>Error?</v>
      </c>
    </row>
    <row r="7124" spans="1:4" x14ac:dyDescent="0.2">
      <c r="A7124">
        <v>7063</v>
      </c>
      <c r="B7124" s="1354">
        <f>'Expenditures 15-22'!I312</f>
        <v>0</v>
      </c>
      <c r="D7124" s="14" t="str">
        <f t="shared" si="110"/>
        <v>Error?</v>
      </c>
    </row>
    <row r="7125" spans="1:4" x14ac:dyDescent="0.2">
      <c r="A7125">
        <v>7064</v>
      </c>
      <c r="B7125" s="1354">
        <f>'Expenditures 15-22'!J312</f>
        <v>0</v>
      </c>
      <c r="D7125" s="14" t="str">
        <f t="shared" si="110"/>
        <v>Error?</v>
      </c>
    </row>
    <row r="7126" spans="1:4" x14ac:dyDescent="0.2">
      <c r="A7126">
        <v>7065</v>
      </c>
      <c r="B7126" s="1354">
        <f>'Expenditures 15-22'!K312</f>
        <v>94980</v>
      </c>
      <c r="D7126" s="14" t="str">
        <f t="shared" si="110"/>
        <v>Error?</v>
      </c>
    </row>
    <row r="7127" spans="1:4" x14ac:dyDescent="0.2">
      <c r="A7127">
        <v>7066</v>
      </c>
      <c r="B7127" s="1354">
        <f>'Expenditures 15-22'!C313</f>
        <v>0</v>
      </c>
      <c r="D7127" s="14" t="str">
        <f t="shared" si="110"/>
        <v>Error?</v>
      </c>
    </row>
    <row r="7128" spans="1:4" x14ac:dyDescent="0.2">
      <c r="A7128">
        <v>7067</v>
      </c>
      <c r="B7128" s="1354">
        <f>'Expenditures 15-22'!D313</f>
        <v>0</v>
      </c>
      <c r="D7128" s="14" t="str">
        <f t="shared" si="110"/>
        <v>Error?</v>
      </c>
    </row>
    <row r="7129" spans="1:4" x14ac:dyDescent="0.2">
      <c r="A7129">
        <v>7068</v>
      </c>
      <c r="B7129" s="1354">
        <f>'Expenditures 15-22'!E313</f>
        <v>5041013</v>
      </c>
      <c r="D7129" s="14" t="str">
        <f t="shared" si="110"/>
        <v>Error?</v>
      </c>
    </row>
    <row r="7130" spans="1:4" x14ac:dyDescent="0.2">
      <c r="A7130">
        <v>7069</v>
      </c>
      <c r="B7130" s="1354">
        <f>'Expenditures 15-22'!F313</f>
        <v>0</v>
      </c>
      <c r="D7130" s="14" t="str">
        <f t="shared" si="110"/>
        <v>Error?</v>
      </c>
    </row>
    <row r="7131" spans="1:4" x14ac:dyDescent="0.2">
      <c r="A7131">
        <v>7070</v>
      </c>
      <c r="B7131" s="1354">
        <f>'Expenditures 15-22'!G313</f>
        <v>0</v>
      </c>
      <c r="D7131" s="14" t="str">
        <f t="shared" si="110"/>
        <v>Error?</v>
      </c>
    </row>
    <row r="7132" spans="1:4" x14ac:dyDescent="0.2">
      <c r="A7132">
        <v>7071</v>
      </c>
      <c r="B7132" s="1354">
        <f>'Expenditures 15-22'!H313</f>
        <v>0</v>
      </c>
      <c r="D7132" s="14" t="str">
        <f t="shared" si="110"/>
        <v>Error?</v>
      </c>
    </row>
    <row r="7133" spans="1:4" x14ac:dyDescent="0.2">
      <c r="A7133">
        <v>7072</v>
      </c>
      <c r="B7133" s="1354">
        <f>'Expenditures 15-22'!I313</f>
        <v>0</v>
      </c>
      <c r="D7133" s="14" t="str">
        <f t="shared" si="110"/>
        <v>Error?</v>
      </c>
    </row>
    <row r="7134" spans="1:4" x14ac:dyDescent="0.2">
      <c r="A7134">
        <v>7073</v>
      </c>
      <c r="B7134" s="1354">
        <f>'Expenditures 15-22'!J313</f>
        <v>0</v>
      </c>
      <c r="D7134" s="14" t="str">
        <f t="shared" si="110"/>
        <v>Error?</v>
      </c>
    </row>
    <row r="7135" spans="1:4" x14ac:dyDescent="0.2">
      <c r="A7135">
        <v>7074</v>
      </c>
      <c r="B7135" s="1354">
        <f>'Expenditures 15-22'!K313</f>
        <v>5041013</v>
      </c>
      <c r="D7135" s="14" t="str">
        <f t="shared" si="110"/>
        <v>Error?</v>
      </c>
    </row>
    <row r="7136" spans="1:4" x14ac:dyDescent="0.2">
      <c r="A7136">
        <v>7075</v>
      </c>
      <c r="B7136" s="1354">
        <f>'Expenditures 15-22'!C314</f>
        <v>0</v>
      </c>
      <c r="D7136" s="14" t="str">
        <f t="shared" si="110"/>
        <v>Error?</v>
      </c>
    </row>
    <row r="7137" spans="1:4" x14ac:dyDescent="0.2">
      <c r="A7137">
        <v>7076</v>
      </c>
      <c r="B7137" s="1354">
        <f>'Expenditures 15-22'!D314</f>
        <v>0</v>
      </c>
      <c r="D7137" s="14" t="str">
        <f t="shared" si="110"/>
        <v>Error?</v>
      </c>
    </row>
    <row r="7138" spans="1:4" x14ac:dyDescent="0.2">
      <c r="A7138">
        <v>7077</v>
      </c>
      <c r="B7138" s="1354">
        <f>'Expenditures 15-22'!E314</f>
        <v>176305</v>
      </c>
      <c r="D7138" s="14" t="str">
        <f t="shared" si="110"/>
        <v>Error?</v>
      </c>
    </row>
    <row r="7139" spans="1:4" x14ac:dyDescent="0.2">
      <c r="A7139">
        <v>7078</v>
      </c>
      <c r="B7139" s="1354">
        <f>'Expenditures 15-22'!F314</f>
        <v>0</v>
      </c>
      <c r="D7139" s="14" t="str">
        <f t="shared" si="110"/>
        <v>Error?</v>
      </c>
    </row>
    <row r="7140" spans="1:4" x14ac:dyDescent="0.2">
      <c r="A7140">
        <v>7079</v>
      </c>
      <c r="B7140" s="1354">
        <f>'Expenditures 15-22'!G314</f>
        <v>0</v>
      </c>
      <c r="D7140" s="14" t="str">
        <f t="shared" si="110"/>
        <v>Error?</v>
      </c>
    </row>
    <row r="7141" spans="1:4" x14ac:dyDescent="0.2">
      <c r="A7141">
        <v>7080</v>
      </c>
      <c r="B7141" s="1354">
        <f>'Expenditures 15-22'!H314</f>
        <v>0</v>
      </c>
      <c r="D7141" s="14" t="str">
        <f t="shared" si="110"/>
        <v>Error?</v>
      </c>
    </row>
    <row r="7142" spans="1:4" x14ac:dyDescent="0.2">
      <c r="A7142">
        <v>7081</v>
      </c>
      <c r="B7142" s="1354">
        <f>'Expenditures 15-22'!I314</f>
        <v>0</v>
      </c>
      <c r="D7142" s="14" t="str">
        <f t="shared" si="110"/>
        <v>Error?</v>
      </c>
    </row>
    <row r="7143" spans="1:4" x14ac:dyDescent="0.2">
      <c r="A7143">
        <v>7082</v>
      </c>
      <c r="B7143" s="1354">
        <f>'Expenditures 15-22'!J314</f>
        <v>0</v>
      </c>
      <c r="D7143" s="14" t="str">
        <f t="shared" si="110"/>
        <v>Error?</v>
      </c>
    </row>
    <row r="7144" spans="1:4" x14ac:dyDescent="0.2">
      <c r="A7144">
        <v>7083</v>
      </c>
      <c r="B7144" s="1354">
        <f>'Expenditures 15-22'!K314</f>
        <v>176305</v>
      </c>
      <c r="D7144" s="14" t="str">
        <f t="shared" si="110"/>
        <v>Error?</v>
      </c>
    </row>
    <row r="7145" spans="1:4" x14ac:dyDescent="0.2">
      <c r="A7145">
        <v>7084</v>
      </c>
      <c r="B7145" s="1354">
        <f>'Expenditures 15-22'!C315</f>
        <v>0</v>
      </c>
      <c r="D7145" s="14" t="str">
        <f t="shared" si="110"/>
        <v>Error?</v>
      </c>
    </row>
    <row r="7146" spans="1:4" x14ac:dyDescent="0.2">
      <c r="A7146">
        <v>7085</v>
      </c>
      <c r="B7146" s="1354">
        <f>'Expenditures 15-22'!D315</f>
        <v>0</v>
      </c>
      <c r="D7146" s="14" t="str">
        <f t="shared" si="110"/>
        <v>Error?</v>
      </c>
    </row>
    <row r="7147" spans="1:4" x14ac:dyDescent="0.2">
      <c r="A7147">
        <v>7086</v>
      </c>
      <c r="B7147" s="1354">
        <f>'Expenditures 15-22'!E315</f>
        <v>99138</v>
      </c>
      <c r="D7147" s="14" t="str">
        <f t="shared" si="110"/>
        <v>Error?</v>
      </c>
    </row>
    <row r="7148" spans="1:4" x14ac:dyDescent="0.2">
      <c r="A7148">
        <v>7087</v>
      </c>
      <c r="B7148" s="1354">
        <f>'Expenditures 15-22'!F315</f>
        <v>0</v>
      </c>
      <c r="D7148" s="14" t="str">
        <f t="shared" si="110"/>
        <v>Error?</v>
      </c>
    </row>
    <row r="7149" spans="1:4" x14ac:dyDescent="0.2">
      <c r="A7149">
        <v>7088</v>
      </c>
      <c r="B7149" s="1354">
        <f>'Expenditures 15-22'!G315</f>
        <v>0</v>
      </c>
      <c r="D7149" s="14" t="str">
        <f t="shared" si="110"/>
        <v>Error?</v>
      </c>
    </row>
    <row r="7150" spans="1:4" x14ac:dyDescent="0.2">
      <c r="A7150">
        <v>7089</v>
      </c>
      <c r="B7150" s="1354">
        <f>'Expenditures 15-22'!H315</f>
        <v>0</v>
      </c>
      <c r="D7150" s="14" t="str">
        <f t="shared" si="110"/>
        <v>Error?</v>
      </c>
    </row>
    <row r="7151" spans="1:4" x14ac:dyDescent="0.2">
      <c r="A7151">
        <v>7090</v>
      </c>
      <c r="B7151" s="1354">
        <f>'Expenditures 15-22'!I315</f>
        <v>0</v>
      </c>
      <c r="D7151" s="14" t="str">
        <f t="shared" si="110"/>
        <v>Error?</v>
      </c>
    </row>
    <row r="7152" spans="1:4" x14ac:dyDescent="0.2">
      <c r="A7152">
        <v>7091</v>
      </c>
      <c r="B7152" s="1354">
        <f>'Expenditures 15-22'!J315</f>
        <v>0</v>
      </c>
      <c r="D7152" s="14" t="str">
        <f t="shared" si="110"/>
        <v>Error?</v>
      </c>
    </row>
    <row r="7153" spans="1:4" x14ac:dyDescent="0.2">
      <c r="A7153">
        <v>7092</v>
      </c>
      <c r="B7153" s="1354">
        <f>'Expenditures 15-22'!K315</f>
        <v>99138</v>
      </c>
      <c r="D7153" s="14" t="str">
        <f t="shared" si="110"/>
        <v>Error?</v>
      </c>
    </row>
    <row r="7154" spans="1:4" x14ac:dyDescent="0.2">
      <c r="A7154">
        <v>7093</v>
      </c>
      <c r="B7154" s="1354">
        <f>'Expenditures 15-22'!C316</f>
        <v>0</v>
      </c>
      <c r="D7154" s="14" t="str">
        <f t="shared" si="110"/>
        <v>Error?</v>
      </c>
    </row>
    <row r="7155" spans="1:4" x14ac:dyDescent="0.2">
      <c r="A7155">
        <v>7094</v>
      </c>
      <c r="B7155" s="1354">
        <f>'Expenditures 15-22'!D316</f>
        <v>0</v>
      </c>
      <c r="D7155" s="14" t="str">
        <f t="shared" si="110"/>
        <v>Error?</v>
      </c>
    </row>
    <row r="7156" spans="1:4" x14ac:dyDescent="0.2">
      <c r="A7156">
        <v>7095</v>
      </c>
      <c r="B7156" s="1354">
        <f>'Expenditures 15-22'!E316</f>
        <v>0</v>
      </c>
      <c r="D7156" s="14" t="str">
        <f t="shared" si="110"/>
        <v>Error?</v>
      </c>
    </row>
    <row r="7157" spans="1:4" x14ac:dyDescent="0.2">
      <c r="A7157">
        <v>7096</v>
      </c>
      <c r="B7157" s="1354">
        <f>'Expenditures 15-22'!F316</f>
        <v>0</v>
      </c>
      <c r="D7157" s="14" t="str">
        <f t="shared" si="110"/>
        <v>Error?</v>
      </c>
    </row>
    <row r="7158" spans="1:4" x14ac:dyDescent="0.2">
      <c r="A7158">
        <v>7097</v>
      </c>
      <c r="B7158" s="1354">
        <f>'Expenditures 15-22'!G316</f>
        <v>0</v>
      </c>
      <c r="D7158" s="14" t="str">
        <f t="shared" si="110"/>
        <v>Error?</v>
      </c>
    </row>
    <row r="7159" spans="1:4" x14ac:dyDescent="0.2">
      <c r="A7159">
        <v>7098</v>
      </c>
      <c r="B7159" s="1354">
        <f>'Expenditures 15-22'!H316</f>
        <v>0</v>
      </c>
      <c r="D7159" s="14" t="str">
        <f t="shared" si="110"/>
        <v>Error?</v>
      </c>
    </row>
    <row r="7160" spans="1:4" x14ac:dyDescent="0.2">
      <c r="A7160">
        <v>7099</v>
      </c>
      <c r="B7160" s="1354">
        <f>'Expenditures 15-22'!I316</f>
        <v>0</v>
      </c>
      <c r="D7160" s="14" t="str">
        <f t="shared" si="110"/>
        <v>Error?</v>
      </c>
    </row>
    <row r="7161" spans="1:4" x14ac:dyDescent="0.2">
      <c r="A7161">
        <v>7100</v>
      </c>
      <c r="B7161" s="1354">
        <f>'Expenditures 15-22'!J316</f>
        <v>0</v>
      </c>
      <c r="D7161" s="14" t="str">
        <f t="shared" si="110"/>
        <v>Error?</v>
      </c>
    </row>
    <row r="7162" spans="1:4" x14ac:dyDescent="0.2">
      <c r="A7162">
        <v>7101</v>
      </c>
      <c r="B7162" s="1354">
        <f>'Expenditures 15-22'!K316</f>
        <v>0</v>
      </c>
      <c r="D7162" s="14" t="str">
        <f t="shared" si="110"/>
        <v>Error?</v>
      </c>
    </row>
    <row r="7163" spans="1:4" x14ac:dyDescent="0.2">
      <c r="A7163">
        <v>7102</v>
      </c>
      <c r="B7163" s="1354">
        <f>'Expenditures 15-22'!C317</f>
        <v>0</v>
      </c>
      <c r="D7163" s="14" t="str">
        <f t="shared" si="110"/>
        <v>Error?</v>
      </c>
    </row>
    <row r="7164" spans="1:4" x14ac:dyDescent="0.2">
      <c r="A7164">
        <v>7103</v>
      </c>
      <c r="B7164" s="1354">
        <f>'Expenditures 15-22'!D317</f>
        <v>0</v>
      </c>
      <c r="D7164" s="14" t="str">
        <f t="shared" si="110"/>
        <v>Error?</v>
      </c>
    </row>
    <row r="7165" spans="1:4" x14ac:dyDescent="0.2">
      <c r="A7165">
        <v>7104</v>
      </c>
      <c r="B7165" s="1354">
        <f>'Expenditures 15-22'!E317</f>
        <v>139000</v>
      </c>
      <c r="D7165" s="14" t="str">
        <f t="shared" si="110"/>
        <v>Error?</v>
      </c>
    </row>
    <row r="7166" spans="1:4" x14ac:dyDescent="0.2">
      <c r="A7166">
        <v>7105</v>
      </c>
      <c r="B7166" s="1354">
        <f>'Expenditures 15-22'!F317</f>
        <v>0</v>
      </c>
      <c r="D7166" s="14" t="str">
        <f t="shared" si="110"/>
        <v>Error?</v>
      </c>
    </row>
    <row r="7167" spans="1:4" x14ac:dyDescent="0.2">
      <c r="A7167">
        <v>7106</v>
      </c>
      <c r="B7167" s="1354">
        <f>'Expenditures 15-22'!G317</f>
        <v>0</v>
      </c>
      <c r="D7167" s="14" t="str">
        <f t="shared" ref="D7167:D7230" si="111">IF(ISBLANK(B7167),"OK",IF(A7167-B7167=0,"OK","Error?"))</f>
        <v>Error?</v>
      </c>
    </row>
    <row r="7168" spans="1:4" x14ac:dyDescent="0.2">
      <c r="A7168">
        <v>7107</v>
      </c>
      <c r="B7168" s="1354">
        <f>'Expenditures 15-22'!H317</f>
        <v>0</v>
      </c>
      <c r="D7168" s="14" t="str">
        <f t="shared" si="111"/>
        <v>Error?</v>
      </c>
    </row>
    <row r="7169" spans="1:4" x14ac:dyDescent="0.2">
      <c r="A7169">
        <v>7108</v>
      </c>
      <c r="B7169" s="1354">
        <f>'Expenditures 15-22'!I317</f>
        <v>0</v>
      </c>
      <c r="D7169" s="14" t="str">
        <f t="shared" si="111"/>
        <v>Error?</v>
      </c>
    </row>
    <row r="7170" spans="1:4" x14ac:dyDescent="0.2">
      <c r="A7170">
        <v>7109</v>
      </c>
      <c r="B7170" s="1354">
        <f>'Expenditures 15-22'!J317</f>
        <v>0</v>
      </c>
      <c r="D7170" s="14" t="str">
        <f t="shared" si="111"/>
        <v>Error?</v>
      </c>
    </row>
    <row r="7171" spans="1:4" x14ac:dyDescent="0.2">
      <c r="A7171">
        <v>7110</v>
      </c>
      <c r="B7171" s="1354">
        <f>'Expenditures 15-22'!K317</f>
        <v>139000</v>
      </c>
      <c r="D7171" s="14" t="str">
        <f t="shared" si="111"/>
        <v>Error?</v>
      </c>
    </row>
    <row r="7172" spans="1:4" x14ac:dyDescent="0.2">
      <c r="A7172">
        <v>7111</v>
      </c>
      <c r="B7172" s="1354">
        <f>'Expenditures 15-22'!C318</f>
        <v>367144</v>
      </c>
      <c r="D7172" s="14" t="str">
        <f t="shared" si="111"/>
        <v>Error?</v>
      </c>
    </row>
    <row r="7173" spans="1:4" x14ac:dyDescent="0.2">
      <c r="A7173">
        <v>7112</v>
      </c>
      <c r="B7173" s="1354">
        <f>'Expenditures 15-22'!D318</f>
        <v>24696</v>
      </c>
      <c r="D7173" s="14" t="str">
        <f t="shared" si="111"/>
        <v>Error?</v>
      </c>
    </row>
    <row r="7174" spans="1:4" x14ac:dyDescent="0.2">
      <c r="A7174">
        <v>7113</v>
      </c>
      <c r="B7174" s="1354">
        <f>'Expenditures 15-22'!E318</f>
        <v>945639</v>
      </c>
      <c r="D7174" s="14" t="str">
        <f t="shared" si="111"/>
        <v>Error?</v>
      </c>
    </row>
    <row r="7175" spans="1:4" x14ac:dyDescent="0.2">
      <c r="A7175">
        <v>7114</v>
      </c>
      <c r="B7175" s="1354">
        <f>'Expenditures 15-22'!F318</f>
        <v>0</v>
      </c>
      <c r="D7175" s="14" t="str">
        <f t="shared" si="111"/>
        <v>Error?</v>
      </c>
    </row>
    <row r="7176" spans="1:4" x14ac:dyDescent="0.2">
      <c r="A7176">
        <v>7115</v>
      </c>
      <c r="B7176" s="1354">
        <f>'Expenditures 15-22'!G318</f>
        <v>0</v>
      </c>
      <c r="D7176" s="14" t="str">
        <f t="shared" si="111"/>
        <v>Error?</v>
      </c>
    </row>
    <row r="7177" spans="1:4" x14ac:dyDescent="0.2">
      <c r="A7177">
        <v>7116</v>
      </c>
      <c r="B7177" s="1354">
        <f>'Expenditures 15-22'!H318</f>
        <v>0</v>
      </c>
      <c r="D7177" s="14" t="str">
        <f t="shared" si="111"/>
        <v>Error?</v>
      </c>
    </row>
    <row r="7178" spans="1:4" x14ac:dyDescent="0.2">
      <c r="A7178">
        <v>7117</v>
      </c>
      <c r="B7178" s="1354">
        <f>'Expenditures 15-22'!I318</f>
        <v>0</v>
      </c>
      <c r="D7178" s="14" t="str">
        <f t="shared" si="111"/>
        <v>Error?</v>
      </c>
    </row>
    <row r="7179" spans="1:4" x14ac:dyDescent="0.2">
      <c r="A7179">
        <v>7118</v>
      </c>
      <c r="B7179" s="1354">
        <f>'Expenditures 15-22'!J318</f>
        <v>0</v>
      </c>
      <c r="D7179" s="14" t="str">
        <f t="shared" si="111"/>
        <v>Error?</v>
      </c>
    </row>
    <row r="7180" spans="1:4" x14ac:dyDescent="0.2">
      <c r="A7180">
        <v>7119</v>
      </c>
      <c r="B7180" s="1354">
        <f>'Expenditures 15-22'!K318</f>
        <v>1337479</v>
      </c>
      <c r="D7180" s="14" t="str">
        <f t="shared" si="111"/>
        <v>Error?</v>
      </c>
    </row>
    <row r="7181" spans="1:4" x14ac:dyDescent="0.2">
      <c r="A7181">
        <v>7120</v>
      </c>
      <c r="B7181" s="1354">
        <f>'Expenditures 15-22'!C319</f>
        <v>0</v>
      </c>
      <c r="D7181" s="14" t="str">
        <f t="shared" si="111"/>
        <v>Error?</v>
      </c>
    </row>
    <row r="7182" spans="1:4" x14ac:dyDescent="0.2">
      <c r="A7182">
        <v>7121</v>
      </c>
      <c r="B7182" s="1354">
        <f>'Expenditures 15-22'!D319</f>
        <v>0</v>
      </c>
      <c r="D7182" s="14" t="str">
        <f t="shared" si="111"/>
        <v>Error?</v>
      </c>
    </row>
    <row r="7183" spans="1:4" x14ac:dyDescent="0.2">
      <c r="A7183">
        <v>7122</v>
      </c>
      <c r="B7183" s="1354">
        <f>'Expenditures 15-22'!E319</f>
        <v>0</v>
      </c>
      <c r="D7183" s="14" t="str">
        <f t="shared" si="111"/>
        <v>Error?</v>
      </c>
    </row>
    <row r="7184" spans="1:4" x14ac:dyDescent="0.2">
      <c r="A7184">
        <v>7123</v>
      </c>
      <c r="B7184" s="1354">
        <f>'Expenditures 15-22'!F319</f>
        <v>0</v>
      </c>
      <c r="D7184" s="14" t="str">
        <f t="shared" si="111"/>
        <v>Error?</v>
      </c>
    </row>
    <row r="7185" spans="1:4" x14ac:dyDescent="0.2">
      <c r="A7185">
        <v>7124</v>
      </c>
      <c r="B7185" s="1354">
        <f>'Expenditures 15-22'!G319</f>
        <v>0</v>
      </c>
      <c r="D7185" s="14" t="str">
        <f t="shared" si="111"/>
        <v>Error?</v>
      </c>
    </row>
    <row r="7186" spans="1:4" x14ac:dyDescent="0.2">
      <c r="A7186">
        <v>7125</v>
      </c>
      <c r="B7186" s="1354">
        <f>'Expenditures 15-22'!H319</f>
        <v>0</v>
      </c>
      <c r="D7186" s="14" t="str">
        <f t="shared" si="111"/>
        <v>Error?</v>
      </c>
    </row>
    <row r="7187" spans="1:4" x14ac:dyDescent="0.2">
      <c r="A7187">
        <v>7126</v>
      </c>
      <c r="B7187" s="1354">
        <f>'Expenditures 15-22'!I319</f>
        <v>0</v>
      </c>
      <c r="D7187" s="14" t="str">
        <f t="shared" si="111"/>
        <v>Error?</v>
      </c>
    </row>
    <row r="7188" spans="1:4" x14ac:dyDescent="0.2">
      <c r="A7188">
        <v>7127</v>
      </c>
      <c r="B7188" s="1354">
        <f>'Expenditures 15-22'!J319</f>
        <v>0</v>
      </c>
      <c r="D7188" s="14" t="str">
        <f t="shared" si="111"/>
        <v>Error?</v>
      </c>
    </row>
    <row r="7189" spans="1:4" x14ac:dyDescent="0.2">
      <c r="A7189">
        <v>7128</v>
      </c>
      <c r="B7189" s="1354">
        <f>'Expenditures 15-22'!K319</f>
        <v>0</v>
      </c>
      <c r="D7189" s="14" t="str">
        <f t="shared" si="111"/>
        <v>Error?</v>
      </c>
    </row>
    <row r="7190" spans="1:4" x14ac:dyDescent="0.2">
      <c r="A7190">
        <v>7129</v>
      </c>
      <c r="B7190" s="1354">
        <f>'Expenditures 15-22'!C320</f>
        <v>0</v>
      </c>
      <c r="D7190" s="14" t="str">
        <f t="shared" si="111"/>
        <v>Error?</v>
      </c>
    </row>
    <row r="7191" spans="1:4" x14ac:dyDescent="0.2">
      <c r="A7191">
        <v>7130</v>
      </c>
      <c r="B7191" s="1354">
        <f>'Expenditures 15-22'!D320</f>
        <v>0</v>
      </c>
      <c r="D7191" s="14" t="str">
        <f t="shared" si="111"/>
        <v>Error?</v>
      </c>
    </row>
    <row r="7192" spans="1:4" x14ac:dyDescent="0.2">
      <c r="A7192">
        <v>7131</v>
      </c>
      <c r="B7192" s="1354">
        <f>'Expenditures 15-22'!E320</f>
        <v>305016</v>
      </c>
      <c r="D7192" s="14" t="str">
        <f t="shared" si="111"/>
        <v>Error?</v>
      </c>
    </row>
    <row r="7193" spans="1:4" x14ac:dyDescent="0.2">
      <c r="A7193">
        <v>7132</v>
      </c>
      <c r="B7193" s="1354">
        <f>'Expenditures 15-22'!F320</f>
        <v>0</v>
      </c>
      <c r="D7193" s="14" t="str">
        <f t="shared" si="111"/>
        <v>Error?</v>
      </c>
    </row>
    <row r="7194" spans="1:4" x14ac:dyDescent="0.2">
      <c r="A7194">
        <v>7133</v>
      </c>
      <c r="B7194" s="1354">
        <f>'Expenditures 15-22'!G320</f>
        <v>0</v>
      </c>
      <c r="D7194" s="14" t="str">
        <f t="shared" si="111"/>
        <v>Error?</v>
      </c>
    </row>
    <row r="7195" spans="1:4" x14ac:dyDescent="0.2">
      <c r="A7195">
        <v>7134</v>
      </c>
      <c r="B7195" s="1354">
        <f>'Expenditures 15-22'!H320</f>
        <v>0</v>
      </c>
      <c r="D7195" s="14" t="str">
        <f t="shared" si="111"/>
        <v>Error?</v>
      </c>
    </row>
    <row r="7196" spans="1:4" x14ac:dyDescent="0.2">
      <c r="A7196">
        <v>7135</v>
      </c>
      <c r="B7196" s="1354">
        <f>'Expenditures 15-22'!I320</f>
        <v>0</v>
      </c>
      <c r="D7196" s="14" t="str">
        <f t="shared" si="111"/>
        <v>Error?</v>
      </c>
    </row>
    <row r="7197" spans="1:4" x14ac:dyDescent="0.2">
      <c r="A7197">
        <v>7136</v>
      </c>
      <c r="B7197" s="1354">
        <f>'Expenditures 15-22'!J320</f>
        <v>0</v>
      </c>
      <c r="D7197" s="14" t="str">
        <f t="shared" si="111"/>
        <v>Error?</v>
      </c>
    </row>
    <row r="7198" spans="1:4" x14ac:dyDescent="0.2">
      <c r="A7198">
        <v>7137</v>
      </c>
      <c r="B7198" s="1354">
        <f>'Expenditures 15-22'!K320</f>
        <v>305016</v>
      </c>
      <c r="D7198" s="14" t="str">
        <f t="shared" si="111"/>
        <v>Error?</v>
      </c>
    </row>
    <row r="7199" spans="1:4" x14ac:dyDescent="0.2">
      <c r="A7199">
        <v>7138</v>
      </c>
      <c r="B7199" s="1354">
        <f>'Expenditures 15-22'!C323</f>
        <v>367144</v>
      </c>
      <c r="D7199" s="14" t="str">
        <f t="shared" si="111"/>
        <v>Error?</v>
      </c>
    </row>
    <row r="7200" spans="1:4" x14ac:dyDescent="0.2">
      <c r="A7200">
        <v>7139</v>
      </c>
      <c r="B7200" s="1354">
        <f>'Expenditures 15-22'!D323</f>
        <v>24696</v>
      </c>
      <c r="D7200" s="14" t="str">
        <f t="shared" si="111"/>
        <v>Error?</v>
      </c>
    </row>
    <row r="7201" spans="1:4" x14ac:dyDescent="0.2">
      <c r="A7201">
        <v>7140</v>
      </c>
      <c r="B7201" s="1354">
        <f>'Expenditures 15-22'!E323</f>
        <v>7060575</v>
      </c>
      <c r="D7201" s="14" t="str">
        <f t="shared" si="111"/>
        <v>Error?</v>
      </c>
    </row>
    <row r="7202" spans="1:4" x14ac:dyDescent="0.2">
      <c r="A7202">
        <v>7141</v>
      </c>
      <c r="B7202" s="1354">
        <f>'Expenditures 15-22'!F323</f>
        <v>0</v>
      </c>
      <c r="D7202" s="14" t="str">
        <f t="shared" si="111"/>
        <v>Error?</v>
      </c>
    </row>
    <row r="7203" spans="1:4" x14ac:dyDescent="0.2">
      <c r="A7203">
        <v>7142</v>
      </c>
      <c r="B7203" s="1354">
        <f>'Expenditures 15-22'!G323</f>
        <v>92980</v>
      </c>
      <c r="D7203" s="14" t="str">
        <f t="shared" si="111"/>
        <v>Error?</v>
      </c>
    </row>
    <row r="7204" spans="1:4" x14ac:dyDescent="0.2">
      <c r="A7204">
        <v>7143</v>
      </c>
      <c r="B7204" s="1354">
        <f>'Expenditures 15-22'!H323</f>
        <v>0</v>
      </c>
      <c r="D7204" s="14" t="str">
        <f t="shared" si="111"/>
        <v>Error?</v>
      </c>
    </row>
    <row r="7205" spans="1:4" x14ac:dyDescent="0.2">
      <c r="A7205">
        <v>7144</v>
      </c>
      <c r="B7205" s="1354">
        <f>'Expenditures 15-22'!I323</f>
        <v>0</v>
      </c>
      <c r="D7205" s="14" t="str">
        <f t="shared" si="111"/>
        <v>Error?</v>
      </c>
    </row>
    <row r="7206" spans="1:4" x14ac:dyDescent="0.2">
      <c r="A7206">
        <v>7145</v>
      </c>
      <c r="B7206" s="1354">
        <f>'Expenditures 15-22'!J323</f>
        <v>0</v>
      </c>
      <c r="D7206" s="14" t="str">
        <f t="shared" si="111"/>
        <v>Error?</v>
      </c>
    </row>
    <row r="7207" spans="1:4" x14ac:dyDescent="0.2">
      <c r="A7207">
        <v>7146</v>
      </c>
      <c r="B7207" s="1354">
        <f>'Expenditures 15-22'!K323</f>
        <v>7545395</v>
      </c>
      <c r="D7207" s="14" t="str">
        <f t="shared" si="111"/>
        <v>Error?</v>
      </c>
    </row>
    <row r="7208" spans="1:4" x14ac:dyDescent="0.2">
      <c r="A7208">
        <v>7147</v>
      </c>
      <c r="B7208" s="1354">
        <f>'Expenditures 15-22'!H326</f>
        <v>0</v>
      </c>
      <c r="D7208" s="14" t="str">
        <f t="shared" si="111"/>
        <v>Error?</v>
      </c>
    </row>
    <row r="7209" spans="1:4" x14ac:dyDescent="0.2">
      <c r="A7209">
        <v>7148</v>
      </c>
      <c r="B7209" s="1354">
        <f>'Expenditures 15-22'!K326</f>
        <v>0</v>
      </c>
      <c r="D7209" s="14" t="str">
        <f t="shared" si="111"/>
        <v>Error?</v>
      </c>
    </row>
    <row r="7210" spans="1:4" x14ac:dyDescent="0.2">
      <c r="A7210">
        <v>7149</v>
      </c>
      <c r="B7210" s="1354">
        <f>'Expenditures 15-22'!H327</f>
        <v>0</v>
      </c>
      <c r="D7210" s="14" t="str">
        <f t="shared" si="111"/>
        <v>Error?</v>
      </c>
    </row>
    <row r="7211" spans="1:4" x14ac:dyDescent="0.2">
      <c r="A7211">
        <v>7150</v>
      </c>
      <c r="B7211" s="1354">
        <f>'Expenditures 15-22'!K327</f>
        <v>0</v>
      </c>
      <c r="D7211" s="14" t="str">
        <f t="shared" si="111"/>
        <v>Error?</v>
      </c>
    </row>
    <row r="7212" spans="1:4" x14ac:dyDescent="0.2">
      <c r="A7212">
        <v>7151</v>
      </c>
      <c r="B7212" s="1354">
        <f>'Expenditures 15-22'!H328</f>
        <v>0</v>
      </c>
      <c r="D7212" s="14" t="str">
        <f t="shared" si="111"/>
        <v>Error?</v>
      </c>
    </row>
    <row r="7213" spans="1:4" x14ac:dyDescent="0.2">
      <c r="A7213">
        <v>7152</v>
      </c>
      <c r="B7213" s="1354">
        <f>'Expenditures 15-22'!K328</f>
        <v>0</v>
      </c>
      <c r="D7213" s="14" t="str">
        <f t="shared" si="111"/>
        <v>Error?</v>
      </c>
    </row>
    <row r="7214" spans="1:4" x14ac:dyDescent="0.2">
      <c r="A7214">
        <v>7153</v>
      </c>
      <c r="B7214" s="1354">
        <f>'Expenditures 15-22'!H329</f>
        <v>0</v>
      </c>
      <c r="D7214" s="14" t="str">
        <f t="shared" si="111"/>
        <v>Error?</v>
      </c>
    </row>
    <row r="7215" spans="1:4" x14ac:dyDescent="0.2">
      <c r="A7215">
        <v>7154</v>
      </c>
      <c r="B7215" s="1354">
        <f>'Expenditures 15-22'!K329</f>
        <v>0</v>
      </c>
      <c r="D7215" s="14" t="str">
        <f t="shared" si="111"/>
        <v>Error?</v>
      </c>
    </row>
    <row r="7216" spans="1:4" x14ac:dyDescent="0.2">
      <c r="A7216">
        <v>7155</v>
      </c>
      <c r="B7216" s="1354">
        <f>'Expenditures 15-22'!C331</f>
        <v>367144</v>
      </c>
      <c r="D7216" s="14" t="str">
        <f t="shared" si="111"/>
        <v>Error?</v>
      </c>
    </row>
    <row r="7217" spans="1:4" x14ac:dyDescent="0.2">
      <c r="A7217">
        <v>7156</v>
      </c>
      <c r="B7217" s="1354">
        <f>'Expenditures 15-22'!D331</f>
        <v>24696</v>
      </c>
      <c r="D7217" s="14" t="str">
        <f t="shared" si="111"/>
        <v>Error?</v>
      </c>
    </row>
    <row r="7218" spans="1:4" x14ac:dyDescent="0.2">
      <c r="A7218">
        <v>7157</v>
      </c>
      <c r="B7218" s="1354">
        <f>'Expenditures 15-22'!E331</f>
        <v>7060575</v>
      </c>
      <c r="D7218" s="14" t="str">
        <f t="shared" si="111"/>
        <v>Error?</v>
      </c>
    </row>
    <row r="7219" spans="1:4" x14ac:dyDescent="0.2">
      <c r="A7219">
        <v>7158</v>
      </c>
      <c r="B7219" s="1354">
        <f>'Expenditures 15-22'!F331</f>
        <v>0</v>
      </c>
      <c r="D7219" s="14" t="str">
        <f t="shared" si="111"/>
        <v>Error?</v>
      </c>
    </row>
    <row r="7220" spans="1:4" x14ac:dyDescent="0.2">
      <c r="A7220">
        <v>7159</v>
      </c>
      <c r="B7220" s="1354">
        <f>'Expenditures 15-22'!G331</f>
        <v>92980</v>
      </c>
      <c r="D7220" s="14" t="str">
        <f t="shared" si="111"/>
        <v>Error?</v>
      </c>
    </row>
    <row r="7221" spans="1:4" x14ac:dyDescent="0.2">
      <c r="A7221">
        <v>7160</v>
      </c>
      <c r="B7221" s="1354">
        <f>'Expenditures 15-22'!H331</f>
        <v>0</v>
      </c>
      <c r="D7221" s="14" t="str">
        <f t="shared" si="111"/>
        <v>Error?</v>
      </c>
    </row>
    <row r="7222" spans="1:4" x14ac:dyDescent="0.2">
      <c r="A7222">
        <v>7161</v>
      </c>
      <c r="B7222" s="1354">
        <f>'Expenditures 15-22'!I331</f>
        <v>0</v>
      </c>
      <c r="D7222" s="14" t="str">
        <f t="shared" si="111"/>
        <v>Error?</v>
      </c>
    </row>
    <row r="7223" spans="1:4" x14ac:dyDescent="0.2">
      <c r="A7223">
        <v>7162</v>
      </c>
      <c r="B7223" s="1354">
        <f>'Expenditures 15-22'!J331</f>
        <v>0</v>
      </c>
      <c r="D7223" s="14" t="str">
        <f t="shared" si="111"/>
        <v>Error?</v>
      </c>
    </row>
    <row r="7224" spans="1:4" x14ac:dyDescent="0.2">
      <c r="A7224">
        <v>7163</v>
      </c>
      <c r="B7224" s="1354">
        <f>'Expenditures 15-22'!K331</f>
        <v>7545395</v>
      </c>
      <c r="D7224" s="14" t="str">
        <f t="shared" si="111"/>
        <v>Error?</v>
      </c>
    </row>
    <row r="7225" spans="1:4" x14ac:dyDescent="0.2">
      <c r="A7225">
        <v>7164</v>
      </c>
      <c r="B7225" s="1354">
        <f>'Expenditures 15-22'!K332</f>
        <v>3995972</v>
      </c>
      <c r="D7225" s="14" t="str">
        <f t="shared" si="111"/>
        <v>Error?</v>
      </c>
    </row>
    <row r="7226" spans="1:4" x14ac:dyDescent="0.2">
      <c r="A7226">
        <v>7165</v>
      </c>
      <c r="B7226" s="1354">
        <f>'Expenditures 15-22'!I337</f>
        <v>0</v>
      </c>
      <c r="D7226" s="14" t="str">
        <f t="shared" si="111"/>
        <v>Error?</v>
      </c>
    </row>
    <row r="7227" spans="1:4" x14ac:dyDescent="0.2">
      <c r="A7227">
        <v>7166</v>
      </c>
      <c r="B7227" s="1354">
        <f>'Expenditures 15-22'!J337</f>
        <v>0</v>
      </c>
      <c r="D7227" s="14" t="str">
        <f t="shared" si="111"/>
        <v>Error?</v>
      </c>
    </row>
    <row r="7228" spans="1:4" x14ac:dyDescent="0.2">
      <c r="A7228">
        <v>7167</v>
      </c>
      <c r="B7228" s="1354">
        <f>'Expenditures 15-22'!I338</f>
        <v>0</v>
      </c>
      <c r="D7228" s="14" t="str">
        <f t="shared" si="111"/>
        <v>Error?</v>
      </c>
    </row>
    <row r="7229" spans="1:4" x14ac:dyDescent="0.2">
      <c r="A7229">
        <v>7168</v>
      </c>
      <c r="B7229" s="1354">
        <f>'Expenditures 15-22'!J338</f>
        <v>0</v>
      </c>
      <c r="D7229" s="14" t="str">
        <f t="shared" si="111"/>
        <v>Error?</v>
      </c>
    </row>
    <row r="7230" spans="1:4" x14ac:dyDescent="0.2">
      <c r="A7230">
        <v>7169</v>
      </c>
      <c r="B7230" s="1354">
        <f>'Expenditures 15-22'!I339</f>
        <v>0</v>
      </c>
      <c r="D7230" s="14" t="str">
        <f t="shared" si="111"/>
        <v>Error?</v>
      </c>
    </row>
    <row r="7231" spans="1:4" x14ac:dyDescent="0.2">
      <c r="A7231">
        <v>7170</v>
      </c>
      <c r="B7231" s="1354">
        <f>'Expenditures 15-22'!J339</f>
        <v>0</v>
      </c>
      <c r="D7231" s="14" t="str">
        <f t="shared" ref="D7231:D7294" si="112">IF(ISBLANK(B7231),"OK",IF(A7231-B7231=0,"OK","Error?"))</f>
        <v>Error?</v>
      </c>
    </row>
    <row r="7232" spans="1:4" x14ac:dyDescent="0.2">
      <c r="A7232">
        <v>7171</v>
      </c>
      <c r="B7232" s="1354">
        <f>'Expenditures 15-22'!I340</f>
        <v>0</v>
      </c>
      <c r="D7232" s="14" t="str">
        <f t="shared" si="112"/>
        <v>Error?</v>
      </c>
    </row>
    <row r="7233" spans="1:4" x14ac:dyDescent="0.2">
      <c r="A7233">
        <v>7172</v>
      </c>
      <c r="B7233" s="1354">
        <f>'Expenditures 15-22'!J340</f>
        <v>0</v>
      </c>
      <c r="D7233" s="14" t="str">
        <f t="shared" si="112"/>
        <v>Error?</v>
      </c>
    </row>
    <row r="7234" spans="1:4" x14ac:dyDescent="0.2">
      <c r="A7234">
        <v>7173</v>
      </c>
      <c r="B7234" s="1354">
        <f>'Expenditures 15-22'!I341</f>
        <v>0</v>
      </c>
      <c r="D7234" s="14" t="str">
        <f t="shared" si="112"/>
        <v>Error?</v>
      </c>
    </row>
    <row r="7235" spans="1:4" x14ac:dyDescent="0.2">
      <c r="A7235">
        <v>7174</v>
      </c>
      <c r="B7235" s="1354">
        <f>'Expenditures 15-22'!J341</f>
        <v>0</v>
      </c>
      <c r="D7235" s="14" t="str">
        <f t="shared" si="112"/>
        <v>Error?</v>
      </c>
    </row>
    <row r="7236" spans="1:4" x14ac:dyDescent="0.2">
      <c r="A7236">
        <v>7175</v>
      </c>
      <c r="B7236" s="1354">
        <f>'Expenditures 15-22'!H343</f>
        <v>0</v>
      </c>
      <c r="D7236" s="14" t="str">
        <f t="shared" si="112"/>
        <v>Error?</v>
      </c>
    </row>
    <row r="7237" spans="1:4" x14ac:dyDescent="0.2">
      <c r="A7237">
        <v>7176</v>
      </c>
      <c r="B7237" s="1354">
        <f>'Expenditures 15-22'!H344</f>
        <v>0</v>
      </c>
      <c r="D7237" s="14" t="str">
        <f t="shared" si="112"/>
        <v>Error?</v>
      </c>
    </row>
    <row r="7238" spans="1:4" x14ac:dyDescent="0.2">
      <c r="A7238">
        <v>7177</v>
      </c>
      <c r="B7238" s="1354">
        <f>'Expenditures 15-22'!H348</f>
        <v>0</v>
      </c>
      <c r="D7238" s="14" t="str">
        <f t="shared" si="112"/>
        <v>Error?</v>
      </c>
    </row>
    <row r="7239" spans="1:4" x14ac:dyDescent="0.2">
      <c r="A7239">
        <v>7178</v>
      </c>
      <c r="B7239" s="1354">
        <f>'Expenditures 15-22'!K348</f>
        <v>0</v>
      </c>
      <c r="D7239" s="14" t="str">
        <f t="shared" si="112"/>
        <v>Error?</v>
      </c>
    </row>
    <row r="7240" spans="1:4" x14ac:dyDescent="0.2">
      <c r="A7240">
        <v>7179</v>
      </c>
      <c r="B7240" s="1354">
        <f>'Expenditures 15-22'!H350</f>
        <v>0</v>
      </c>
      <c r="D7240" s="14" t="str">
        <f t="shared" si="112"/>
        <v>Error?</v>
      </c>
    </row>
    <row r="7241" spans="1:4" x14ac:dyDescent="0.2">
      <c r="A7241">
        <v>7180</v>
      </c>
      <c r="B7241" s="1354">
        <f>'Expenditures 15-22'!K350</f>
        <v>0</v>
      </c>
      <c r="D7241" s="14" t="str">
        <f t="shared" si="112"/>
        <v>Error?</v>
      </c>
    </row>
    <row r="7242" spans="1:4" x14ac:dyDescent="0.2">
      <c r="A7242">
        <v>7181</v>
      </c>
      <c r="B7242" s="1354">
        <f>'Expenditures 15-22'!H352</f>
        <v>0</v>
      </c>
      <c r="D7242" s="14" t="str">
        <f t="shared" si="112"/>
        <v>Error?</v>
      </c>
    </row>
    <row r="7243" spans="1:4" x14ac:dyDescent="0.2">
      <c r="A7243">
        <v>7182</v>
      </c>
      <c r="B7243" s="1354">
        <f>'Expenditures 15-22'!K352</f>
        <v>0</v>
      </c>
      <c r="D7243" s="14" t="str">
        <f t="shared" si="112"/>
        <v>Error?</v>
      </c>
    </row>
    <row r="7244" spans="1:4" x14ac:dyDescent="0.2">
      <c r="A7244">
        <v>7183</v>
      </c>
      <c r="B7244" s="1354">
        <f>'Expenditures 15-22'!I354</f>
        <v>0</v>
      </c>
      <c r="D7244" s="14" t="str">
        <f t="shared" si="112"/>
        <v>Error?</v>
      </c>
    </row>
    <row r="7245" spans="1:4" x14ac:dyDescent="0.2">
      <c r="A7245">
        <f>A7244+1</f>
        <v>7184</v>
      </c>
      <c r="B7245" s="1354">
        <f>'Expenditures 15-22'!J354</f>
        <v>0</v>
      </c>
      <c r="D7245" s="14" t="str">
        <f t="shared" si="112"/>
        <v>Error?</v>
      </c>
    </row>
    <row r="7246" spans="1:4" x14ac:dyDescent="0.2">
      <c r="A7246">
        <f t="shared" ref="A7246:A7309" si="113">A7245+1</f>
        <v>7185</v>
      </c>
      <c r="B7246" s="1354">
        <f>'Expenditures 15-22'!D7</f>
        <v>1047781</v>
      </c>
      <c r="D7246" s="14" t="str">
        <f t="shared" si="112"/>
        <v>Error?</v>
      </c>
    </row>
    <row r="7247" spans="1:4" x14ac:dyDescent="0.2">
      <c r="A7247">
        <f t="shared" si="113"/>
        <v>7186</v>
      </c>
      <c r="B7247" s="1354">
        <f>'Expenditures 15-22'!E7</f>
        <v>343960</v>
      </c>
      <c r="D7247" s="14" t="str">
        <f t="shared" si="112"/>
        <v>Error?</v>
      </c>
    </row>
    <row r="7248" spans="1:4" x14ac:dyDescent="0.2">
      <c r="A7248">
        <f t="shared" si="113"/>
        <v>7187</v>
      </c>
      <c r="B7248" s="1354">
        <f>'Expenditures 15-22'!F7</f>
        <v>68323</v>
      </c>
      <c r="D7248" s="14" t="str">
        <f t="shared" si="112"/>
        <v>Error?</v>
      </c>
    </row>
    <row r="7249" spans="1:4" x14ac:dyDescent="0.2">
      <c r="A7249">
        <f t="shared" si="113"/>
        <v>7188</v>
      </c>
      <c r="B7249" s="1354">
        <f>'Expenditures 15-22'!G7</f>
        <v>363</v>
      </c>
      <c r="D7249" s="14" t="str">
        <f t="shared" si="112"/>
        <v>Error?</v>
      </c>
    </row>
    <row r="7250" spans="1:4" x14ac:dyDescent="0.2">
      <c r="A7250">
        <f t="shared" si="113"/>
        <v>7189</v>
      </c>
      <c r="B7250" s="1354">
        <f>'Expenditures 15-22'!H7</f>
        <v>0</v>
      </c>
      <c r="D7250" s="14" t="str">
        <f t="shared" si="112"/>
        <v>Error?</v>
      </c>
    </row>
    <row r="7251" spans="1:4" x14ac:dyDescent="0.2">
      <c r="A7251">
        <f t="shared" si="113"/>
        <v>7190</v>
      </c>
      <c r="B7251" s="1354">
        <f>'Expenditures 15-22'!C9</f>
        <v>1704507</v>
      </c>
      <c r="D7251" s="14" t="str">
        <f t="shared" si="112"/>
        <v>Error?</v>
      </c>
    </row>
    <row r="7252" spans="1:4" x14ac:dyDescent="0.2">
      <c r="A7252">
        <f t="shared" si="113"/>
        <v>7191</v>
      </c>
      <c r="B7252" s="1354">
        <f>'Expenditures 15-22'!D9</f>
        <v>663511</v>
      </c>
      <c r="D7252" s="14" t="str">
        <f t="shared" si="112"/>
        <v>Error?</v>
      </c>
    </row>
    <row r="7253" spans="1:4" x14ac:dyDescent="0.2">
      <c r="A7253">
        <f t="shared" si="113"/>
        <v>7192</v>
      </c>
      <c r="B7253" s="1354">
        <f>'Expenditures 15-22'!E9</f>
        <v>31</v>
      </c>
      <c r="D7253" s="14" t="str">
        <f t="shared" si="112"/>
        <v>Error?</v>
      </c>
    </row>
    <row r="7254" spans="1:4" x14ac:dyDescent="0.2">
      <c r="A7254">
        <f t="shared" si="113"/>
        <v>7193</v>
      </c>
      <c r="B7254" s="1354">
        <f>'Expenditures 15-22'!F9</f>
        <v>2757</v>
      </c>
      <c r="D7254" s="14" t="str">
        <f t="shared" si="112"/>
        <v>Error?</v>
      </c>
    </row>
    <row r="7255" spans="1:4" x14ac:dyDescent="0.2">
      <c r="A7255">
        <f t="shared" si="113"/>
        <v>7194</v>
      </c>
      <c r="B7255" s="1354">
        <f>'Expenditures 15-22'!G9</f>
        <v>0</v>
      </c>
      <c r="D7255" s="14" t="str">
        <f t="shared" si="112"/>
        <v>Error?</v>
      </c>
    </row>
    <row r="7256" spans="1:4" x14ac:dyDescent="0.2">
      <c r="A7256">
        <f t="shared" si="113"/>
        <v>7195</v>
      </c>
      <c r="B7256" s="1354">
        <f>'Expenditures 15-22'!H9</f>
        <v>0</v>
      </c>
      <c r="D7256" s="14" t="str">
        <f t="shared" si="112"/>
        <v>Error?</v>
      </c>
    </row>
    <row r="7257" spans="1:4" x14ac:dyDescent="0.2">
      <c r="A7257">
        <f t="shared" si="113"/>
        <v>7196</v>
      </c>
      <c r="B7257" s="1354">
        <f>'Expenditures 15-22'!C11</f>
        <v>0</v>
      </c>
      <c r="D7257" s="14" t="str">
        <f t="shared" si="112"/>
        <v>Error?</v>
      </c>
    </row>
    <row r="7258" spans="1:4" x14ac:dyDescent="0.2">
      <c r="A7258">
        <f t="shared" si="113"/>
        <v>7197</v>
      </c>
      <c r="B7258" s="1354">
        <f>'Expenditures 15-22'!D11</f>
        <v>0</v>
      </c>
      <c r="D7258" s="14" t="str">
        <f t="shared" si="112"/>
        <v>Error?</v>
      </c>
    </row>
    <row r="7259" spans="1:4" x14ac:dyDescent="0.2">
      <c r="A7259">
        <f t="shared" si="113"/>
        <v>7198</v>
      </c>
      <c r="B7259" s="1354">
        <f>'Expenditures 15-22'!E11</f>
        <v>0</v>
      </c>
      <c r="D7259" s="14" t="str">
        <f t="shared" si="112"/>
        <v>Error?</v>
      </c>
    </row>
    <row r="7260" spans="1:4" x14ac:dyDescent="0.2">
      <c r="A7260">
        <f t="shared" si="113"/>
        <v>7199</v>
      </c>
      <c r="B7260" s="1354">
        <f>'Expenditures 15-22'!F11</f>
        <v>0</v>
      </c>
      <c r="D7260" s="14" t="str">
        <f t="shared" si="112"/>
        <v>Error?</v>
      </c>
    </row>
    <row r="7261" spans="1:4" x14ac:dyDescent="0.2">
      <c r="A7261">
        <f t="shared" si="113"/>
        <v>7200</v>
      </c>
      <c r="B7261" s="1354">
        <f>'Expenditures 15-22'!G11</f>
        <v>0</v>
      </c>
      <c r="D7261" s="14" t="str">
        <f t="shared" si="112"/>
        <v>Error?</v>
      </c>
    </row>
    <row r="7262" spans="1:4" x14ac:dyDescent="0.2">
      <c r="A7262">
        <f t="shared" si="113"/>
        <v>7201</v>
      </c>
      <c r="B7262" s="1354">
        <f>'Expenditures 15-22'!H11</f>
        <v>0</v>
      </c>
      <c r="D7262" s="14" t="str">
        <f t="shared" si="112"/>
        <v>Error?</v>
      </c>
    </row>
    <row r="7263" spans="1:4" x14ac:dyDescent="0.2">
      <c r="A7263">
        <f t="shared" si="113"/>
        <v>7202</v>
      </c>
      <c r="B7263" s="1354">
        <f>'Expenditures 15-22'!C17</f>
        <v>364093</v>
      </c>
      <c r="D7263" s="14" t="str">
        <f t="shared" si="112"/>
        <v>Error?</v>
      </c>
    </row>
    <row r="7264" spans="1:4" x14ac:dyDescent="0.2">
      <c r="A7264">
        <f t="shared" si="113"/>
        <v>7203</v>
      </c>
      <c r="B7264" s="1354">
        <f>'Expenditures 15-22'!D17</f>
        <v>153856</v>
      </c>
      <c r="D7264" s="14" t="str">
        <f t="shared" si="112"/>
        <v>Error?</v>
      </c>
    </row>
    <row r="7265" spans="1:5" x14ac:dyDescent="0.2">
      <c r="A7265">
        <f t="shared" si="113"/>
        <v>7204</v>
      </c>
      <c r="B7265" s="1354">
        <f>'Expenditures 15-22'!E17</f>
        <v>0</v>
      </c>
      <c r="D7265" s="14" t="str">
        <f t="shared" si="112"/>
        <v>Error?</v>
      </c>
    </row>
    <row r="7266" spans="1:5" x14ac:dyDescent="0.2">
      <c r="A7266">
        <f t="shared" si="113"/>
        <v>7205</v>
      </c>
      <c r="B7266" s="1354">
        <f>'Expenditures 15-22'!F17</f>
        <v>318</v>
      </c>
      <c r="D7266" s="14" t="str">
        <f t="shared" si="112"/>
        <v>Error?</v>
      </c>
    </row>
    <row r="7267" spans="1:5" x14ac:dyDescent="0.2">
      <c r="A7267">
        <f t="shared" si="113"/>
        <v>7206</v>
      </c>
      <c r="B7267" s="1354">
        <f>'Expenditures 15-22'!G17</f>
        <v>0</v>
      </c>
      <c r="D7267" s="14" t="str">
        <f t="shared" si="112"/>
        <v>Error?</v>
      </c>
    </row>
    <row r="7268" spans="1:5" x14ac:dyDescent="0.2">
      <c r="A7268">
        <f t="shared" si="113"/>
        <v>7207</v>
      </c>
      <c r="B7268" s="1354">
        <f>'Expenditures 15-22'!H17</f>
        <v>0</v>
      </c>
      <c r="D7268" s="14" t="str">
        <f t="shared" si="112"/>
        <v>Error?</v>
      </c>
    </row>
    <row r="7269" spans="1:5" x14ac:dyDescent="0.2">
      <c r="A7269">
        <f t="shared" si="113"/>
        <v>7208</v>
      </c>
      <c r="B7269" s="1354">
        <f>'ARRA Sched 23'!C4</f>
        <v>0</v>
      </c>
      <c r="D7269" s="14" t="str">
        <f t="shared" si="112"/>
        <v>Error?</v>
      </c>
      <c r="E7269" s="14" t="s">
        <v>84</v>
      </c>
    </row>
    <row r="7270" spans="1:5" x14ac:dyDescent="0.2">
      <c r="A7270">
        <f t="shared" si="113"/>
        <v>7209</v>
      </c>
      <c r="B7270" s="1354">
        <f>'ARRA Sched 23'!C5</f>
        <v>0</v>
      </c>
      <c r="D7270" s="14" t="str">
        <f t="shared" si="112"/>
        <v>Error?</v>
      </c>
      <c r="E7270" s="14" t="s">
        <v>84</v>
      </c>
    </row>
    <row r="7271" spans="1:5" x14ac:dyDescent="0.2">
      <c r="A7271">
        <f t="shared" si="113"/>
        <v>7210</v>
      </c>
      <c r="B7271" s="1354">
        <f>'ARRA Sched 23'!C6</f>
        <v>0</v>
      </c>
      <c r="D7271" s="14" t="str">
        <f t="shared" si="112"/>
        <v>Error?</v>
      </c>
      <c r="E7271" s="14" t="s">
        <v>84</v>
      </c>
    </row>
    <row r="7272" spans="1:5" x14ac:dyDescent="0.2">
      <c r="A7272">
        <f t="shared" si="113"/>
        <v>7211</v>
      </c>
      <c r="B7272" s="1354">
        <f>'ARRA Sched 23'!C7</f>
        <v>0</v>
      </c>
      <c r="D7272" s="14" t="str">
        <f t="shared" si="112"/>
        <v>Error?</v>
      </c>
      <c r="E7272" s="14" t="s">
        <v>84</v>
      </c>
    </row>
    <row r="7273" spans="1:5" x14ac:dyDescent="0.2">
      <c r="A7273">
        <f t="shared" si="113"/>
        <v>7212</v>
      </c>
      <c r="B7273" s="1354">
        <f>'ARRA Sched 23'!C8</f>
        <v>0</v>
      </c>
      <c r="D7273" s="14" t="str">
        <f t="shared" si="112"/>
        <v>Error?</v>
      </c>
      <c r="E7273" s="14" t="s">
        <v>84</v>
      </c>
    </row>
    <row r="7274" spans="1:5" x14ac:dyDescent="0.2">
      <c r="A7274">
        <f t="shared" si="113"/>
        <v>7213</v>
      </c>
      <c r="B7274" s="1354">
        <f>'ARRA Sched 23'!C9</f>
        <v>0</v>
      </c>
      <c r="D7274" s="14" t="str">
        <f t="shared" si="112"/>
        <v>Error?</v>
      </c>
      <c r="E7274" s="14" t="s">
        <v>84</v>
      </c>
    </row>
    <row r="7275" spans="1:5" x14ac:dyDescent="0.2">
      <c r="A7275">
        <f t="shared" si="113"/>
        <v>7214</v>
      </c>
      <c r="B7275" s="1354">
        <f>'ARRA Sched 23'!C10</f>
        <v>0</v>
      </c>
      <c r="D7275" s="14" t="str">
        <f t="shared" si="112"/>
        <v>Error?</v>
      </c>
      <c r="E7275" s="14" t="s">
        <v>84</v>
      </c>
    </row>
    <row r="7276" spans="1:5" x14ac:dyDescent="0.2">
      <c r="A7276">
        <f t="shared" si="113"/>
        <v>7215</v>
      </c>
      <c r="B7276" s="1354">
        <f>'ARRA Sched 23'!C11</f>
        <v>0</v>
      </c>
      <c r="D7276" s="14" t="str">
        <f t="shared" si="112"/>
        <v>Error?</v>
      </c>
      <c r="E7276" s="14" t="s">
        <v>84</v>
      </c>
    </row>
    <row r="7277" spans="1:5" x14ac:dyDescent="0.2">
      <c r="A7277">
        <f t="shared" si="113"/>
        <v>7216</v>
      </c>
      <c r="B7277" s="1354">
        <f>'ARRA Sched 23'!C12</f>
        <v>0</v>
      </c>
      <c r="D7277" s="14" t="str">
        <f t="shared" si="112"/>
        <v>Error?</v>
      </c>
      <c r="E7277" s="14" t="s">
        <v>84</v>
      </c>
    </row>
    <row r="7278" spans="1:5" x14ac:dyDescent="0.2">
      <c r="A7278">
        <f t="shared" si="113"/>
        <v>7217</v>
      </c>
      <c r="B7278" s="1354">
        <f>'ARRA Sched 23'!C13</f>
        <v>0</v>
      </c>
      <c r="D7278" s="14" t="str">
        <f t="shared" si="112"/>
        <v>Error?</v>
      </c>
      <c r="E7278" s="14" t="s">
        <v>84</v>
      </c>
    </row>
    <row r="7279" spans="1:5" x14ac:dyDescent="0.2">
      <c r="A7279">
        <f t="shared" si="113"/>
        <v>7218</v>
      </c>
      <c r="B7279" s="1354">
        <f>'ARRA Sched 23'!C14</f>
        <v>0</v>
      </c>
      <c r="D7279" s="14" t="str">
        <f t="shared" si="112"/>
        <v>Error?</v>
      </c>
      <c r="E7279" s="14" t="s">
        <v>84</v>
      </c>
    </row>
    <row r="7280" spans="1:5" x14ac:dyDescent="0.2">
      <c r="A7280">
        <f t="shared" si="113"/>
        <v>7219</v>
      </c>
      <c r="B7280" s="1354">
        <f>'ARRA Sched 23'!C15</f>
        <v>0</v>
      </c>
      <c r="D7280" s="14" t="str">
        <f t="shared" si="112"/>
        <v>Error?</v>
      </c>
      <c r="E7280" s="14" t="s">
        <v>84</v>
      </c>
    </row>
    <row r="7281" spans="1:5" x14ac:dyDescent="0.2">
      <c r="A7281">
        <f t="shared" si="113"/>
        <v>7220</v>
      </c>
      <c r="B7281" s="1354">
        <f>'ARRA Sched 23'!C16</f>
        <v>0</v>
      </c>
      <c r="D7281" s="14" t="str">
        <f t="shared" si="112"/>
        <v>Error?</v>
      </c>
      <c r="E7281" s="14" t="s">
        <v>84</v>
      </c>
    </row>
    <row r="7282" spans="1:5" x14ac:dyDescent="0.2">
      <c r="A7282">
        <f t="shared" si="113"/>
        <v>7221</v>
      </c>
      <c r="B7282" s="1354">
        <f>'ARRA Sched 23'!C17</f>
        <v>0</v>
      </c>
      <c r="D7282" s="14" t="str">
        <f t="shared" si="112"/>
        <v>Error?</v>
      </c>
      <c r="E7282" s="14" t="s">
        <v>84</v>
      </c>
    </row>
    <row r="7283" spans="1:5" x14ac:dyDescent="0.2">
      <c r="A7283">
        <f t="shared" si="113"/>
        <v>7222</v>
      </c>
      <c r="B7283" s="1354">
        <f>'ARRA Sched 23'!C18</f>
        <v>0</v>
      </c>
      <c r="D7283" s="14" t="str">
        <f t="shared" si="112"/>
        <v>Error?</v>
      </c>
      <c r="E7283" s="14" t="s">
        <v>84</v>
      </c>
    </row>
    <row r="7284" spans="1:5" x14ac:dyDescent="0.2">
      <c r="A7284">
        <f t="shared" si="113"/>
        <v>7223</v>
      </c>
      <c r="B7284" s="1354">
        <f>'ARRA Sched 23'!C19</f>
        <v>0</v>
      </c>
      <c r="D7284" s="14" t="str">
        <f t="shared" si="112"/>
        <v>Error?</v>
      </c>
      <c r="E7284" s="14" t="s">
        <v>84</v>
      </c>
    </row>
    <row r="7285" spans="1:5" x14ac:dyDescent="0.2">
      <c r="A7285">
        <f t="shared" si="113"/>
        <v>7224</v>
      </c>
      <c r="B7285" s="1354">
        <f>'ARRA Sched 23'!C20</f>
        <v>0</v>
      </c>
      <c r="D7285" s="14" t="str">
        <f t="shared" si="112"/>
        <v>Error?</v>
      </c>
      <c r="E7285" s="14" t="s">
        <v>84</v>
      </c>
    </row>
    <row r="7286" spans="1:5" x14ac:dyDescent="0.2">
      <c r="A7286">
        <f t="shared" si="113"/>
        <v>7225</v>
      </c>
      <c r="B7286" s="1354">
        <f>'ARRA Sched 23'!C21</f>
        <v>0</v>
      </c>
      <c r="D7286" s="14" t="str">
        <f t="shared" si="112"/>
        <v>Error?</v>
      </c>
      <c r="E7286" s="14" t="s">
        <v>84</v>
      </c>
    </row>
    <row r="7287" spans="1:5" x14ac:dyDescent="0.2">
      <c r="A7287">
        <f t="shared" si="113"/>
        <v>7226</v>
      </c>
      <c r="B7287" s="1354">
        <f>'ARRA Sched 23'!C22</f>
        <v>0</v>
      </c>
      <c r="D7287" s="14" t="str">
        <f t="shared" si="112"/>
        <v>Error?</v>
      </c>
      <c r="E7287" s="14" t="s">
        <v>84</v>
      </c>
    </row>
    <row r="7288" spans="1:5" x14ac:dyDescent="0.2">
      <c r="A7288">
        <f t="shared" si="113"/>
        <v>7227</v>
      </c>
      <c r="B7288" s="1354">
        <f>'ARRA Sched 23'!C23</f>
        <v>0</v>
      </c>
      <c r="D7288" s="14" t="str">
        <f t="shared" si="112"/>
        <v>Error?</v>
      </c>
      <c r="E7288" s="14" t="s">
        <v>84</v>
      </c>
    </row>
    <row r="7289" spans="1:5" x14ac:dyDescent="0.2">
      <c r="A7289">
        <f t="shared" si="113"/>
        <v>7228</v>
      </c>
      <c r="B7289" s="1354">
        <f>'ARRA Sched 23'!C24</f>
        <v>0</v>
      </c>
      <c r="D7289" s="14" t="str">
        <f t="shared" si="112"/>
        <v>Error?</v>
      </c>
      <c r="E7289" s="14" t="s">
        <v>84</v>
      </c>
    </row>
    <row r="7290" spans="1:5" x14ac:dyDescent="0.2">
      <c r="A7290">
        <f t="shared" si="113"/>
        <v>7229</v>
      </c>
      <c r="B7290" s="1354">
        <f>'ARRA Sched 23'!C25</f>
        <v>0</v>
      </c>
      <c r="D7290" s="14" t="str">
        <f t="shared" si="112"/>
        <v>Error?</v>
      </c>
      <c r="E7290" s="14" t="s">
        <v>84</v>
      </c>
    </row>
    <row r="7291" spans="1:5" x14ac:dyDescent="0.2">
      <c r="A7291">
        <f t="shared" si="113"/>
        <v>7230</v>
      </c>
      <c r="B7291" s="1354">
        <f>'ARRA Sched 23'!C26</f>
        <v>0</v>
      </c>
      <c r="D7291" s="14" t="str">
        <f t="shared" si="112"/>
        <v>Error?</v>
      </c>
      <c r="E7291" s="14" t="s">
        <v>84</v>
      </c>
    </row>
    <row r="7292" spans="1:5" x14ac:dyDescent="0.2">
      <c r="A7292">
        <f t="shared" si="113"/>
        <v>7231</v>
      </c>
      <c r="B7292" s="1354">
        <f>'ARRA Sched 23'!C27</f>
        <v>0</v>
      </c>
      <c r="D7292" s="14" t="str">
        <f t="shared" si="112"/>
        <v>Error?</v>
      </c>
      <c r="E7292" s="14" t="s">
        <v>84</v>
      </c>
    </row>
    <row r="7293" spans="1:5" x14ac:dyDescent="0.2">
      <c r="A7293">
        <f t="shared" si="113"/>
        <v>7232</v>
      </c>
      <c r="B7293" s="1354">
        <f>'ARRA Sched 23'!C28</f>
        <v>0</v>
      </c>
      <c r="D7293" s="14" t="str">
        <f t="shared" si="112"/>
        <v>Error?</v>
      </c>
      <c r="E7293" s="14" t="s">
        <v>84</v>
      </c>
    </row>
    <row r="7294" spans="1:5" x14ac:dyDescent="0.2">
      <c r="A7294">
        <f t="shared" si="113"/>
        <v>7233</v>
      </c>
      <c r="B7294" s="1354">
        <f>'ARRA Sched 23'!C29</f>
        <v>0</v>
      </c>
      <c r="D7294" s="14" t="str">
        <f t="shared" si="112"/>
        <v>Error?</v>
      </c>
      <c r="E7294" s="14" t="s">
        <v>84</v>
      </c>
    </row>
    <row r="7295" spans="1:5" x14ac:dyDescent="0.2">
      <c r="A7295">
        <f t="shared" si="113"/>
        <v>7234</v>
      </c>
      <c r="B7295" s="1354">
        <f>'ARRA Sched 23'!C30</f>
        <v>0</v>
      </c>
      <c r="D7295" s="14" t="str">
        <f t="shared" ref="D7295:D7358" si="114">IF(ISBLANK(B7295),"OK",IF(A7295-B7295=0,"OK","Error?"))</f>
        <v>Error?</v>
      </c>
      <c r="E7295" s="14" t="s">
        <v>84</v>
      </c>
    </row>
    <row r="7296" spans="1:5" x14ac:dyDescent="0.2">
      <c r="A7296">
        <f t="shared" si="113"/>
        <v>7235</v>
      </c>
      <c r="B7296" s="1354">
        <f>'ARRA Sched 23'!C31</f>
        <v>0</v>
      </c>
      <c r="D7296" s="14" t="str">
        <f t="shared" si="114"/>
        <v>Error?</v>
      </c>
      <c r="E7296" s="14" t="s">
        <v>84</v>
      </c>
    </row>
    <row r="7297" spans="1:5" x14ac:dyDescent="0.2">
      <c r="A7297">
        <f t="shared" si="113"/>
        <v>7236</v>
      </c>
      <c r="B7297" s="1354">
        <f>'ARRA Sched 23'!C32</f>
        <v>0</v>
      </c>
      <c r="D7297" s="14" t="str">
        <f t="shared" si="114"/>
        <v>Error?</v>
      </c>
      <c r="E7297" s="14" t="s">
        <v>84</v>
      </c>
    </row>
    <row r="7298" spans="1:5" x14ac:dyDescent="0.2">
      <c r="A7298">
        <f t="shared" si="113"/>
        <v>7237</v>
      </c>
      <c r="B7298" s="1354">
        <f>'ARRA Sched 23'!C34</f>
        <v>0</v>
      </c>
      <c r="D7298" s="14" t="str">
        <f t="shared" si="114"/>
        <v>Error?</v>
      </c>
      <c r="E7298" s="14" t="s">
        <v>84</v>
      </c>
    </row>
    <row r="7299" spans="1:5" x14ac:dyDescent="0.2">
      <c r="A7299">
        <f t="shared" si="113"/>
        <v>7238</v>
      </c>
      <c r="B7299" s="1354">
        <f>'ARRA Sched 23'!C35</f>
        <v>0</v>
      </c>
      <c r="D7299" s="14" t="str">
        <f t="shared" si="114"/>
        <v>Error?</v>
      </c>
      <c r="E7299" s="14" t="s">
        <v>84</v>
      </c>
    </row>
    <row r="7300" spans="1:5" x14ac:dyDescent="0.2">
      <c r="A7300">
        <f t="shared" si="113"/>
        <v>7239</v>
      </c>
      <c r="B7300" s="1354">
        <f>'ARRA Sched 23'!D5</f>
        <v>0</v>
      </c>
      <c r="D7300" s="14" t="str">
        <f t="shared" si="114"/>
        <v>Error?</v>
      </c>
      <c r="E7300" s="14" t="s">
        <v>84</v>
      </c>
    </row>
    <row r="7301" spans="1:5" x14ac:dyDescent="0.2">
      <c r="A7301">
        <f t="shared" si="113"/>
        <v>7240</v>
      </c>
      <c r="B7301" s="1354">
        <f>'ARRA Sched 23'!D6</f>
        <v>0</v>
      </c>
      <c r="D7301" s="14" t="str">
        <f t="shared" si="114"/>
        <v>Error?</v>
      </c>
      <c r="E7301" s="14" t="s">
        <v>84</v>
      </c>
    </row>
    <row r="7302" spans="1:5" x14ac:dyDescent="0.2">
      <c r="A7302">
        <f t="shared" si="113"/>
        <v>7241</v>
      </c>
      <c r="B7302" s="1354">
        <f>'ARRA Sched 23'!D7</f>
        <v>0</v>
      </c>
      <c r="D7302" s="14" t="str">
        <f t="shared" si="114"/>
        <v>Error?</v>
      </c>
      <c r="E7302" s="14" t="s">
        <v>84</v>
      </c>
    </row>
    <row r="7303" spans="1:5" x14ac:dyDescent="0.2">
      <c r="A7303">
        <f t="shared" si="113"/>
        <v>7242</v>
      </c>
      <c r="B7303" s="1354">
        <f>'ARRA Sched 23'!D8</f>
        <v>0</v>
      </c>
      <c r="D7303" s="14" t="str">
        <f t="shared" si="114"/>
        <v>Error?</v>
      </c>
      <c r="E7303" s="14" t="s">
        <v>84</v>
      </c>
    </row>
    <row r="7304" spans="1:5" x14ac:dyDescent="0.2">
      <c r="A7304">
        <f t="shared" si="113"/>
        <v>7243</v>
      </c>
      <c r="B7304" s="1354">
        <f>'ARRA Sched 23'!D9</f>
        <v>0</v>
      </c>
      <c r="D7304" s="14" t="str">
        <f t="shared" si="114"/>
        <v>Error?</v>
      </c>
      <c r="E7304" s="14" t="s">
        <v>84</v>
      </c>
    </row>
    <row r="7305" spans="1:5" x14ac:dyDescent="0.2">
      <c r="A7305">
        <f t="shared" si="113"/>
        <v>7244</v>
      </c>
      <c r="B7305" s="1354">
        <f>'ARRA Sched 23'!D10</f>
        <v>0</v>
      </c>
      <c r="D7305" s="14" t="str">
        <f t="shared" si="114"/>
        <v>Error?</v>
      </c>
      <c r="E7305" s="14" t="s">
        <v>84</v>
      </c>
    </row>
    <row r="7306" spans="1:5" x14ac:dyDescent="0.2">
      <c r="A7306">
        <f t="shared" si="113"/>
        <v>7245</v>
      </c>
      <c r="B7306" s="1354">
        <f>'ARRA Sched 23'!D11</f>
        <v>0</v>
      </c>
      <c r="D7306" s="14" t="str">
        <f t="shared" si="114"/>
        <v>Error?</v>
      </c>
      <c r="E7306" s="14" t="s">
        <v>84</v>
      </c>
    </row>
    <row r="7307" spans="1:5" x14ac:dyDescent="0.2">
      <c r="A7307">
        <f t="shared" si="113"/>
        <v>7246</v>
      </c>
      <c r="B7307" s="1354">
        <f>'ARRA Sched 23'!D12</f>
        <v>0</v>
      </c>
      <c r="D7307" s="14" t="str">
        <f t="shared" si="114"/>
        <v>Error?</v>
      </c>
      <c r="E7307" s="14" t="s">
        <v>84</v>
      </c>
    </row>
    <row r="7308" spans="1:5" x14ac:dyDescent="0.2">
      <c r="A7308">
        <f t="shared" si="113"/>
        <v>7247</v>
      </c>
      <c r="B7308" s="1354">
        <f>'ARRA Sched 23'!D13</f>
        <v>0</v>
      </c>
      <c r="D7308" s="14" t="str">
        <f t="shared" si="114"/>
        <v>Error?</v>
      </c>
      <c r="E7308" s="14" t="s">
        <v>84</v>
      </c>
    </row>
    <row r="7309" spans="1:5" x14ac:dyDescent="0.2">
      <c r="A7309">
        <f t="shared" si="113"/>
        <v>7248</v>
      </c>
      <c r="B7309" s="1354">
        <f>'ARRA Sched 23'!D14</f>
        <v>0</v>
      </c>
      <c r="D7309" s="14" t="str">
        <f t="shared" si="114"/>
        <v>Error?</v>
      </c>
      <c r="E7309" s="14" t="s">
        <v>84</v>
      </c>
    </row>
    <row r="7310" spans="1:5" x14ac:dyDescent="0.2">
      <c r="A7310">
        <f t="shared" ref="A7310:A7373" si="115">A7309+1</f>
        <v>7249</v>
      </c>
      <c r="B7310" s="1354">
        <f>'ARRA Sched 23'!D15</f>
        <v>0</v>
      </c>
      <c r="D7310" s="14" t="str">
        <f t="shared" si="114"/>
        <v>Error?</v>
      </c>
      <c r="E7310" s="14" t="s">
        <v>84</v>
      </c>
    </row>
    <row r="7311" spans="1:5" x14ac:dyDescent="0.2">
      <c r="A7311">
        <f t="shared" si="115"/>
        <v>7250</v>
      </c>
      <c r="B7311" s="1354">
        <f>'ARRA Sched 23'!D16</f>
        <v>0</v>
      </c>
      <c r="D7311" s="14" t="str">
        <f t="shared" si="114"/>
        <v>Error?</v>
      </c>
      <c r="E7311" s="14" t="s">
        <v>84</v>
      </c>
    </row>
    <row r="7312" spans="1:5" x14ac:dyDescent="0.2">
      <c r="A7312">
        <f t="shared" si="115"/>
        <v>7251</v>
      </c>
      <c r="B7312" s="1354">
        <f>'ARRA Sched 23'!D17</f>
        <v>0</v>
      </c>
      <c r="D7312" s="14" t="str">
        <f t="shared" si="114"/>
        <v>Error?</v>
      </c>
      <c r="E7312" s="14" t="s">
        <v>84</v>
      </c>
    </row>
    <row r="7313" spans="1:5" x14ac:dyDescent="0.2">
      <c r="A7313">
        <f t="shared" si="115"/>
        <v>7252</v>
      </c>
      <c r="B7313" s="1354">
        <f>'ARRA Sched 23'!D18</f>
        <v>0</v>
      </c>
      <c r="D7313" s="14" t="str">
        <f t="shared" si="114"/>
        <v>Error?</v>
      </c>
      <c r="E7313" s="14" t="s">
        <v>84</v>
      </c>
    </row>
    <row r="7314" spans="1:5" x14ac:dyDescent="0.2">
      <c r="A7314">
        <f t="shared" si="115"/>
        <v>7253</v>
      </c>
      <c r="B7314" s="1354">
        <f>'ARRA Sched 23'!D19</f>
        <v>0</v>
      </c>
      <c r="D7314" s="14" t="str">
        <f t="shared" si="114"/>
        <v>Error?</v>
      </c>
      <c r="E7314" s="14" t="s">
        <v>84</v>
      </c>
    </row>
    <row r="7315" spans="1:5" x14ac:dyDescent="0.2">
      <c r="A7315">
        <f t="shared" si="115"/>
        <v>7254</v>
      </c>
      <c r="B7315" s="1354">
        <f>'ARRA Sched 23'!D20</f>
        <v>0</v>
      </c>
      <c r="D7315" s="14" t="str">
        <f t="shared" si="114"/>
        <v>Error?</v>
      </c>
      <c r="E7315" s="14" t="s">
        <v>84</v>
      </c>
    </row>
    <row r="7316" spans="1:5" x14ac:dyDescent="0.2">
      <c r="A7316">
        <f t="shared" si="115"/>
        <v>7255</v>
      </c>
      <c r="B7316" s="1354">
        <f>'ARRA Sched 23'!D21</f>
        <v>0</v>
      </c>
      <c r="D7316" s="14" t="str">
        <f t="shared" si="114"/>
        <v>Error?</v>
      </c>
      <c r="E7316" s="14" t="s">
        <v>84</v>
      </c>
    </row>
    <row r="7317" spans="1:5" x14ac:dyDescent="0.2">
      <c r="A7317">
        <f t="shared" si="115"/>
        <v>7256</v>
      </c>
      <c r="B7317" s="1354">
        <f>'ARRA Sched 23'!D22</f>
        <v>0</v>
      </c>
      <c r="D7317" s="14" t="str">
        <f t="shared" si="114"/>
        <v>Error?</v>
      </c>
      <c r="E7317" s="14" t="s">
        <v>84</v>
      </c>
    </row>
    <row r="7318" spans="1:5" x14ac:dyDescent="0.2">
      <c r="A7318">
        <f t="shared" si="115"/>
        <v>7257</v>
      </c>
      <c r="B7318" s="1354">
        <f>'ARRA Sched 23'!D23</f>
        <v>0</v>
      </c>
      <c r="D7318" s="14" t="str">
        <f t="shared" si="114"/>
        <v>Error?</v>
      </c>
      <c r="E7318" s="14" t="s">
        <v>84</v>
      </c>
    </row>
    <row r="7319" spans="1:5" x14ac:dyDescent="0.2">
      <c r="A7319">
        <f t="shared" si="115"/>
        <v>7258</v>
      </c>
      <c r="B7319" s="1354">
        <f>'ARRA Sched 23'!D24</f>
        <v>0</v>
      </c>
      <c r="D7319" s="14" t="str">
        <f t="shared" si="114"/>
        <v>Error?</v>
      </c>
      <c r="E7319" s="14" t="s">
        <v>84</v>
      </c>
    </row>
    <row r="7320" spans="1:5" x14ac:dyDescent="0.2">
      <c r="A7320">
        <f t="shared" si="115"/>
        <v>7259</v>
      </c>
      <c r="B7320" s="1354">
        <f>'ARRA Sched 23'!D25</f>
        <v>0</v>
      </c>
      <c r="D7320" s="14" t="str">
        <f t="shared" si="114"/>
        <v>Error?</v>
      </c>
      <c r="E7320" s="14" t="s">
        <v>84</v>
      </c>
    </row>
    <row r="7321" spans="1:5" x14ac:dyDescent="0.2">
      <c r="A7321">
        <f t="shared" si="115"/>
        <v>7260</v>
      </c>
      <c r="B7321" s="1354">
        <f>'ARRA Sched 23'!D26</f>
        <v>0</v>
      </c>
      <c r="D7321" s="14" t="str">
        <f t="shared" si="114"/>
        <v>Error?</v>
      </c>
      <c r="E7321" s="14" t="s">
        <v>84</v>
      </c>
    </row>
    <row r="7322" spans="1:5" x14ac:dyDescent="0.2">
      <c r="A7322">
        <f t="shared" si="115"/>
        <v>7261</v>
      </c>
      <c r="B7322" s="1354">
        <f>'ARRA Sched 23'!D27</f>
        <v>0</v>
      </c>
      <c r="D7322" s="14" t="str">
        <f t="shared" si="114"/>
        <v>Error?</v>
      </c>
      <c r="E7322" s="14" t="s">
        <v>84</v>
      </c>
    </row>
    <row r="7323" spans="1:5" x14ac:dyDescent="0.2">
      <c r="A7323">
        <f t="shared" si="115"/>
        <v>7262</v>
      </c>
      <c r="B7323" s="1354">
        <f>'ARRA Sched 23'!D28</f>
        <v>0</v>
      </c>
      <c r="D7323" s="14" t="str">
        <f t="shared" si="114"/>
        <v>Error?</v>
      </c>
      <c r="E7323" s="14" t="s">
        <v>84</v>
      </c>
    </row>
    <row r="7324" spans="1:5" x14ac:dyDescent="0.2">
      <c r="A7324">
        <f t="shared" si="115"/>
        <v>7263</v>
      </c>
      <c r="B7324" s="1354">
        <f>'ARRA Sched 23'!D29</f>
        <v>0</v>
      </c>
      <c r="D7324" s="14" t="str">
        <f t="shared" si="114"/>
        <v>Error?</v>
      </c>
      <c r="E7324" s="14" t="s">
        <v>84</v>
      </c>
    </row>
    <row r="7325" spans="1:5" x14ac:dyDescent="0.2">
      <c r="A7325">
        <f t="shared" si="115"/>
        <v>7264</v>
      </c>
      <c r="B7325" s="1354">
        <f>'ARRA Sched 23'!D30</f>
        <v>0</v>
      </c>
      <c r="D7325" s="14" t="str">
        <f t="shared" si="114"/>
        <v>Error?</v>
      </c>
      <c r="E7325" s="14" t="s">
        <v>84</v>
      </c>
    </row>
    <row r="7326" spans="1:5" x14ac:dyDescent="0.2">
      <c r="A7326">
        <f t="shared" si="115"/>
        <v>7265</v>
      </c>
      <c r="B7326" s="1354">
        <f>'ARRA Sched 23'!D31</f>
        <v>0</v>
      </c>
      <c r="D7326" s="14" t="str">
        <f t="shared" si="114"/>
        <v>Error?</v>
      </c>
      <c r="E7326" s="14" t="s">
        <v>84</v>
      </c>
    </row>
    <row r="7327" spans="1:5" x14ac:dyDescent="0.2">
      <c r="A7327">
        <f t="shared" si="115"/>
        <v>7266</v>
      </c>
      <c r="B7327" s="1354">
        <f>'ARRA Sched 23'!D32</f>
        <v>0</v>
      </c>
      <c r="D7327" s="14" t="str">
        <f t="shared" si="114"/>
        <v>Error?</v>
      </c>
      <c r="E7327" s="14" t="s">
        <v>84</v>
      </c>
    </row>
    <row r="7328" spans="1:5" x14ac:dyDescent="0.2">
      <c r="A7328">
        <f t="shared" si="115"/>
        <v>7267</v>
      </c>
      <c r="B7328" s="1354">
        <f>'ARRA Sched 23'!D34</f>
        <v>0</v>
      </c>
      <c r="D7328" s="14" t="str">
        <f t="shared" si="114"/>
        <v>Error?</v>
      </c>
      <c r="E7328" s="14" t="s">
        <v>84</v>
      </c>
    </row>
    <row r="7329" spans="1:5" x14ac:dyDescent="0.2">
      <c r="A7329">
        <f t="shared" si="115"/>
        <v>7268</v>
      </c>
      <c r="B7329" s="1354">
        <f>'ARRA Sched 23'!E5</f>
        <v>0</v>
      </c>
      <c r="D7329" s="14" t="str">
        <f t="shared" si="114"/>
        <v>Error?</v>
      </c>
      <c r="E7329" s="14" t="s">
        <v>84</v>
      </c>
    </row>
    <row r="7330" spans="1:5" x14ac:dyDescent="0.2">
      <c r="A7330">
        <f t="shared" si="115"/>
        <v>7269</v>
      </c>
      <c r="B7330" s="1354">
        <f>'ARRA Sched 23'!E6</f>
        <v>0</v>
      </c>
      <c r="D7330" s="14" t="str">
        <f t="shared" si="114"/>
        <v>Error?</v>
      </c>
      <c r="E7330" s="14" t="s">
        <v>84</v>
      </c>
    </row>
    <row r="7331" spans="1:5" x14ac:dyDescent="0.2">
      <c r="A7331">
        <f t="shared" si="115"/>
        <v>7270</v>
      </c>
      <c r="B7331" s="1354">
        <f>'ARRA Sched 23'!E7</f>
        <v>0</v>
      </c>
      <c r="D7331" s="14" t="str">
        <f t="shared" si="114"/>
        <v>Error?</v>
      </c>
      <c r="E7331" s="14" t="s">
        <v>84</v>
      </c>
    </row>
    <row r="7332" spans="1:5" x14ac:dyDescent="0.2">
      <c r="A7332">
        <f t="shared" si="115"/>
        <v>7271</v>
      </c>
      <c r="B7332" s="1354">
        <f>'ARRA Sched 23'!E8</f>
        <v>0</v>
      </c>
      <c r="D7332" s="14" t="str">
        <f t="shared" si="114"/>
        <v>Error?</v>
      </c>
      <c r="E7332" s="14" t="s">
        <v>84</v>
      </c>
    </row>
    <row r="7333" spans="1:5" x14ac:dyDescent="0.2">
      <c r="A7333">
        <f t="shared" si="115"/>
        <v>7272</v>
      </c>
      <c r="B7333" s="1354">
        <f>'ARRA Sched 23'!E9</f>
        <v>0</v>
      </c>
      <c r="D7333" s="14" t="str">
        <f t="shared" si="114"/>
        <v>Error?</v>
      </c>
      <c r="E7333" s="14" t="s">
        <v>84</v>
      </c>
    </row>
    <row r="7334" spans="1:5" x14ac:dyDescent="0.2">
      <c r="A7334">
        <f t="shared" si="115"/>
        <v>7273</v>
      </c>
      <c r="B7334" s="1354">
        <f>'ARRA Sched 23'!E10</f>
        <v>0</v>
      </c>
      <c r="D7334" s="14" t="str">
        <f t="shared" si="114"/>
        <v>Error?</v>
      </c>
      <c r="E7334" s="14" t="s">
        <v>84</v>
      </c>
    </row>
    <row r="7335" spans="1:5" x14ac:dyDescent="0.2">
      <c r="A7335">
        <f t="shared" si="115"/>
        <v>7274</v>
      </c>
      <c r="B7335" s="1354">
        <f>'ARRA Sched 23'!E11</f>
        <v>0</v>
      </c>
      <c r="D7335" s="14" t="str">
        <f t="shared" si="114"/>
        <v>Error?</v>
      </c>
      <c r="E7335" s="14" t="s">
        <v>84</v>
      </c>
    </row>
    <row r="7336" spans="1:5" x14ac:dyDescent="0.2">
      <c r="A7336">
        <f t="shared" si="115"/>
        <v>7275</v>
      </c>
      <c r="B7336" s="1354">
        <f>'ARRA Sched 23'!E12</f>
        <v>0</v>
      </c>
      <c r="D7336" s="14" t="str">
        <f t="shared" si="114"/>
        <v>Error?</v>
      </c>
      <c r="E7336" s="14" t="s">
        <v>84</v>
      </c>
    </row>
    <row r="7337" spans="1:5" x14ac:dyDescent="0.2">
      <c r="A7337">
        <f t="shared" si="115"/>
        <v>7276</v>
      </c>
      <c r="B7337" s="1354">
        <f>'ARRA Sched 23'!E13</f>
        <v>0</v>
      </c>
      <c r="D7337" s="14" t="str">
        <f t="shared" si="114"/>
        <v>Error?</v>
      </c>
      <c r="E7337" s="14" t="s">
        <v>84</v>
      </c>
    </row>
    <row r="7338" spans="1:5" x14ac:dyDescent="0.2">
      <c r="A7338">
        <f t="shared" si="115"/>
        <v>7277</v>
      </c>
      <c r="B7338" s="1354">
        <f>'ARRA Sched 23'!E14</f>
        <v>0</v>
      </c>
      <c r="D7338" s="14" t="str">
        <f t="shared" si="114"/>
        <v>Error?</v>
      </c>
      <c r="E7338" s="14" t="s">
        <v>84</v>
      </c>
    </row>
    <row r="7339" spans="1:5" x14ac:dyDescent="0.2">
      <c r="A7339">
        <f t="shared" si="115"/>
        <v>7278</v>
      </c>
      <c r="B7339" s="1354">
        <f>'ARRA Sched 23'!E15</f>
        <v>0</v>
      </c>
      <c r="D7339" s="14" t="str">
        <f t="shared" si="114"/>
        <v>Error?</v>
      </c>
      <c r="E7339" s="14" t="s">
        <v>84</v>
      </c>
    </row>
    <row r="7340" spans="1:5" x14ac:dyDescent="0.2">
      <c r="A7340">
        <f t="shared" si="115"/>
        <v>7279</v>
      </c>
      <c r="B7340" s="1354">
        <f>'ARRA Sched 23'!E16</f>
        <v>0</v>
      </c>
      <c r="D7340" s="14" t="str">
        <f t="shared" si="114"/>
        <v>Error?</v>
      </c>
      <c r="E7340" s="14" t="s">
        <v>84</v>
      </c>
    </row>
    <row r="7341" spans="1:5" x14ac:dyDescent="0.2">
      <c r="A7341">
        <f t="shared" si="115"/>
        <v>7280</v>
      </c>
      <c r="B7341" s="1354">
        <f>'ARRA Sched 23'!E17</f>
        <v>0</v>
      </c>
      <c r="D7341" s="14" t="str">
        <f t="shared" si="114"/>
        <v>Error?</v>
      </c>
      <c r="E7341" s="14" t="s">
        <v>84</v>
      </c>
    </row>
    <row r="7342" spans="1:5" x14ac:dyDescent="0.2">
      <c r="A7342">
        <f t="shared" si="115"/>
        <v>7281</v>
      </c>
      <c r="B7342" s="1354">
        <f>'ARRA Sched 23'!E18</f>
        <v>0</v>
      </c>
      <c r="D7342" s="14" t="str">
        <f t="shared" si="114"/>
        <v>Error?</v>
      </c>
      <c r="E7342" s="14" t="s">
        <v>84</v>
      </c>
    </row>
    <row r="7343" spans="1:5" x14ac:dyDescent="0.2">
      <c r="A7343">
        <f t="shared" si="115"/>
        <v>7282</v>
      </c>
      <c r="B7343" s="1354">
        <f>'ARRA Sched 23'!E19</f>
        <v>0</v>
      </c>
      <c r="D7343" s="14" t="str">
        <f t="shared" si="114"/>
        <v>Error?</v>
      </c>
      <c r="E7343" s="14" t="s">
        <v>84</v>
      </c>
    </row>
    <row r="7344" spans="1:5" x14ac:dyDescent="0.2">
      <c r="A7344">
        <f t="shared" si="115"/>
        <v>7283</v>
      </c>
      <c r="B7344" s="1354">
        <f>'ARRA Sched 23'!E20</f>
        <v>0</v>
      </c>
      <c r="D7344" s="14" t="str">
        <f t="shared" si="114"/>
        <v>Error?</v>
      </c>
      <c r="E7344" s="14" t="s">
        <v>84</v>
      </c>
    </row>
    <row r="7345" spans="1:5" x14ac:dyDescent="0.2">
      <c r="A7345">
        <f t="shared" si="115"/>
        <v>7284</v>
      </c>
      <c r="B7345" s="1354">
        <f>'ARRA Sched 23'!E21</f>
        <v>0</v>
      </c>
      <c r="D7345" s="14" t="str">
        <f t="shared" si="114"/>
        <v>Error?</v>
      </c>
      <c r="E7345" s="14" t="s">
        <v>84</v>
      </c>
    </row>
    <row r="7346" spans="1:5" x14ac:dyDescent="0.2">
      <c r="A7346">
        <f t="shared" si="115"/>
        <v>7285</v>
      </c>
      <c r="B7346" s="1354">
        <f>'ARRA Sched 23'!E22</f>
        <v>0</v>
      </c>
      <c r="D7346" s="14" t="str">
        <f t="shared" si="114"/>
        <v>Error?</v>
      </c>
      <c r="E7346" s="14" t="s">
        <v>84</v>
      </c>
    </row>
    <row r="7347" spans="1:5" x14ac:dyDescent="0.2">
      <c r="A7347">
        <f t="shared" si="115"/>
        <v>7286</v>
      </c>
      <c r="B7347" s="1354">
        <f>'ARRA Sched 23'!E23</f>
        <v>0</v>
      </c>
      <c r="D7347" s="14" t="str">
        <f t="shared" si="114"/>
        <v>Error?</v>
      </c>
      <c r="E7347" s="14" t="s">
        <v>84</v>
      </c>
    </row>
    <row r="7348" spans="1:5" x14ac:dyDescent="0.2">
      <c r="A7348">
        <f t="shared" si="115"/>
        <v>7287</v>
      </c>
      <c r="B7348" s="1354">
        <f>'ARRA Sched 23'!E24</f>
        <v>0</v>
      </c>
      <c r="D7348" s="14" t="str">
        <f t="shared" si="114"/>
        <v>Error?</v>
      </c>
      <c r="E7348" s="14" t="s">
        <v>84</v>
      </c>
    </row>
    <row r="7349" spans="1:5" x14ac:dyDescent="0.2">
      <c r="A7349">
        <f t="shared" si="115"/>
        <v>7288</v>
      </c>
      <c r="B7349" s="1354">
        <f>'ARRA Sched 23'!E25</f>
        <v>0</v>
      </c>
      <c r="D7349" s="14" t="str">
        <f t="shared" si="114"/>
        <v>Error?</v>
      </c>
      <c r="E7349" s="14" t="s">
        <v>84</v>
      </c>
    </row>
    <row r="7350" spans="1:5" x14ac:dyDescent="0.2">
      <c r="A7350">
        <f t="shared" si="115"/>
        <v>7289</v>
      </c>
      <c r="B7350" s="1354">
        <f>'ARRA Sched 23'!E26</f>
        <v>0</v>
      </c>
      <c r="D7350" s="14" t="str">
        <f t="shared" si="114"/>
        <v>Error?</v>
      </c>
      <c r="E7350" s="14" t="s">
        <v>84</v>
      </c>
    </row>
    <row r="7351" spans="1:5" x14ac:dyDescent="0.2">
      <c r="A7351">
        <f t="shared" si="115"/>
        <v>7290</v>
      </c>
      <c r="B7351" s="1354">
        <f>'ARRA Sched 23'!E27</f>
        <v>0</v>
      </c>
      <c r="D7351" s="14" t="str">
        <f t="shared" si="114"/>
        <v>Error?</v>
      </c>
      <c r="E7351" s="14" t="s">
        <v>84</v>
      </c>
    </row>
    <row r="7352" spans="1:5" x14ac:dyDescent="0.2">
      <c r="A7352">
        <f t="shared" si="115"/>
        <v>7291</v>
      </c>
      <c r="B7352" s="1354">
        <f>'ARRA Sched 23'!E28</f>
        <v>0</v>
      </c>
      <c r="D7352" s="14" t="str">
        <f t="shared" si="114"/>
        <v>Error?</v>
      </c>
      <c r="E7352" s="14" t="s">
        <v>84</v>
      </c>
    </row>
    <row r="7353" spans="1:5" x14ac:dyDescent="0.2">
      <c r="A7353">
        <f t="shared" si="115"/>
        <v>7292</v>
      </c>
      <c r="B7353" s="1354">
        <f>'ARRA Sched 23'!E29</f>
        <v>0</v>
      </c>
      <c r="D7353" s="14" t="str">
        <f t="shared" si="114"/>
        <v>Error?</v>
      </c>
      <c r="E7353" s="14" t="s">
        <v>84</v>
      </c>
    </row>
    <row r="7354" spans="1:5" x14ac:dyDescent="0.2">
      <c r="A7354">
        <f t="shared" si="115"/>
        <v>7293</v>
      </c>
      <c r="B7354" s="1354">
        <f>'ARRA Sched 23'!E30</f>
        <v>0</v>
      </c>
      <c r="D7354" s="14" t="str">
        <f t="shared" si="114"/>
        <v>Error?</v>
      </c>
      <c r="E7354" s="14" t="s">
        <v>84</v>
      </c>
    </row>
    <row r="7355" spans="1:5" x14ac:dyDescent="0.2">
      <c r="A7355">
        <f t="shared" si="115"/>
        <v>7294</v>
      </c>
      <c r="B7355" s="1354">
        <f>'ARRA Sched 23'!E31</f>
        <v>0</v>
      </c>
      <c r="D7355" s="14" t="str">
        <f t="shared" si="114"/>
        <v>Error?</v>
      </c>
      <c r="E7355" s="14" t="s">
        <v>84</v>
      </c>
    </row>
    <row r="7356" spans="1:5" x14ac:dyDescent="0.2">
      <c r="A7356">
        <f t="shared" si="115"/>
        <v>7295</v>
      </c>
      <c r="B7356" s="1354">
        <f>'ARRA Sched 23'!E32</f>
        <v>0</v>
      </c>
      <c r="D7356" s="14" t="str">
        <f t="shared" si="114"/>
        <v>Error?</v>
      </c>
      <c r="E7356" s="14" t="s">
        <v>84</v>
      </c>
    </row>
    <row r="7357" spans="1:5" x14ac:dyDescent="0.2">
      <c r="A7357">
        <f t="shared" si="115"/>
        <v>7296</v>
      </c>
      <c r="B7357" s="1354">
        <f>'ARRA Sched 23'!E34</f>
        <v>0</v>
      </c>
      <c r="D7357" s="14" t="str">
        <f t="shared" si="114"/>
        <v>Error?</v>
      </c>
      <c r="E7357" s="14" t="s">
        <v>84</v>
      </c>
    </row>
    <row r="7358" spans="1:5" x14ac:dyDescent="0.2">
      <c r="A7358">
        <f t="shared" si="115"/>
        <v>7297</v>
      </c>
      <c r="B7358" s="1354">
        <f>'ARRA Sched 23'!F5</f>
        <v>0</v>
      </c>
      <c r="D7358" s="14" t="str">
        <f t="shared" si="114"/>
        <v>Error?</v>
      </c>
      <c r="E7358" s="14" t="s">
        <v>84</v>
      </c>
    </row>
    <row r="7359" spans="1:5" x14ac:dyDescent="0.2">
      <c r="A7359">
        <f t="shared" si="115"/>
        <v>7298</v>
      </c>
      <c r="B7359" s="1354">
        <f>'ARRA Sched 23'!F6</f>
        <v>0</v>
      </c>
      <c r="D7359" s="14" t="str">
        <f t="shared" ref="D7359:D7422" si="116">IF(ISBLANK(B7359),"OK",IF(A7359-B7359=0,"OK","Error?"))</f>
        <v>Error?</v>
      </c>
      <c r="E7359" s="14" t="s">
        <v>84</v>
      </c>
    </row>
    <row r="7360" spans="1:5" x14ac:dyDescent="0.2">
      <c r="A7360">
        <f t="shared" si="115"/>
        <v>7299</v>
      </c>
      <c r="B7360" s="1354">
        <f>'ARRA Sched 23'!F7</f>
        <v>0</v>
      </c>
      <c r="D7360" s="14" t="str">
        <f t="shared" si="116"/>
        <v>Error?</v>
      </c>
      <c r="E7360" s="14" t="s">
        <v>84</v>
      </c>
    </row>
    <row r="7361" spans="1:5" x14ac:dyDescent="0.2">
      <c r="A7361">
        <f t="shared" si="115"/>
        <v>7300</v>
      </c>
      <c r="B7361" s="1354">
        <f>'ARRA Sched 23'!F8</f>
        <v>0</v>
      </c>
      <c r="D7361" s="14" t="str">
        <f t="shared" si="116"/>
        <v>Error?</v>
      </c>
      <c r="E7361" s="14" t="s">
        <v>84</v>
      </c>
    </row>
    <row r="7362" spans="1:5" x14ac:dyDescent="0.2">
      <c r="A7362">
        <f t="shared" si="115"/>
        <v>7301</v>
      </c>
      <c r="B7362" s="1354">
        <f>'ARRA Sched 23'!F9</f>
        <v>0</v>
      </c>
      <c r="D7362" s="14" t="str">
        <f t="shared" si="116"/>
        <v>Error?</v>
      </c>
      <c r="E7362" s="14" t="s">
        <v>84</v>
      </c>
    </row>
    <row r="7363" spans="1:5" x14ac:dyDescent="0.2">
      <c r="A7363">
        <f t="shared" si="115"/>
        <v>7302</v>
      </c>
      <c r="B7363" s="1354">
        <f>'ARRA Sched 23'!F10</f>
        <v>0</v>
      </c>
      <c r="D7363" s="14" t="str">
        <f t="shared" si="116"/>
        <v>Error?</v>
      </c>
      <c r="E7363" s="14" t="s">
        <v>84</v>
      </c>
    </row>
    <row r="7364" spans="1:5" x14ac:dyDescent="0.2">
      <c r="A7364">
        <f t="shared" si="115"/>
        <v>7303</v>
      </c>
      <c r="B7364" s="1354">
        <f>'ARRA Sched 23'!F11</f>
        <v>0</v>
      </c>
      <c r="D7364" s="14" t="str">
        <f t="shared" si="116"/>
        <v>Error?</v>
      </c>
      <c r="E7364" s="14" t="s">
        <v>84</v>
      </c>
    </row>
    <row r="7365" spans="1:5" x14ac:dyDescent="0.2">
      <c r="A7365">
        <f t="shared" si="115"/>
        <v>7304</v>
      </c>
      <c r="B7365" s="1354">
        <f>'ARRA Sched 23'!F12</f>
        <v>0</v>
      </c>
      <c r="D7365" s="14" t="str">
        <f t="shared" si="116"/>
        <v>Error?</v>
      </c>
      <c r="E7365" s="14" t="s">
        <v>84</v>
      </c>
    </row>
    <row r="7366" spans="1:5" x14ac:dyDescent="0.2">
      <c r="A7366">
        <f t="shared" si="115"/>
        <v>7305</v>
      </c>
      <c r="B7366" s="1354">
        <f>'ARRA Sched 23'!F13</f>
        <v>0</v>
      </c>
      <c r="D7366" s="14" t="str">
        <f t="shared" si="116"/>
        <v>Error?</v>
      </c>
      <c r="E7366" s="14" t="s">
        <v>84</v>
      </c>
    </row>
    <row r="7367" spans="1:5" x14ac:dyDescent="0.2">
      <c r="A7367">
        <f t="shared" si="115"/>
        <v>7306</v>
      </c>
      <c r="B7367" s="1354">
        <f>'ARRA Sched 23'!F14</f>
        <v>0</v>
      </c>
      <c r="D7367" s="14" t="str">
        <f t="shared" si="116"/>
        <v>Error?</v>
      </c>
      <c r="E7367" s="14" t="s">
        <v>84</v>
      </c>
    </row>
    <row r="7368" spans="1:5" x14ac:dyDescent="0.2">
      <c r="A7368">
        <f t="shared" si="115"/>
        <v>7307</v>
      </c>
      <c r="B7368" s="1354">
        <f>'ARRA Sched 23'!F15</f>
        <v>0</v>
      </c>
      <c r="D7368" s="14" t="str">
        <f t="shared" si="116"/>
        <v>Error?</v>
      </c>
      <c r="E7368" s="14" t="s">
        <v>84</v>
      </c>
    </row>
    <row r="7369" spans="1:5" x14ac:dyDescent="0.2">
      <c r="A7369">
        <f t="shared" si="115"/>
        <v>7308</v>
      </c>
      <c r="B7369" s="1354">
        <f>'ARRA Sched 23'!F16</f>
        <v>0</v>
      </c>
      <c r="D7369" s="14" t="str">
        <f t="shared" si="116"/>
        <v>Error?</v>
      </c>
      <c r="E7369" s="14" t="s">
        <v>84</v>
      </c>
    </row>
    <row r="7370" spans="1:5" x14ac:dyDescent="0.2">
      <c r="A7370">
        <f t="shared" si="115"/>
        <v>7309</v>
      </c>
      <c r="B7370" s="1354">
        <f>'ARRA Sched 23'!F17</f>
        <v>0</v>
      </c>
      <c r="D7370" s="14" t="str">
        <f t="shared" si="116"/>
        <v>Error?</v>
      </c>
      <c r="E7370" s="14" t="s">
        <v>84</v>
      </c>
    </row>
    <row r="7371" spans="1:5" x14ac:dyDescent="0.2">
      <c r="A7371">
        <f t="shared" si="115"/>
        <v>7310</v>
      </c>
      <c r="B7371" s="1354">
        <f>'ARRA Sched 23'!F18</f>
        <v>0</v>
      </c>
      <c r="D7371" s="14" t="str">
        <f t="shared" si="116"/>
        <v>Error?</v>
      </c>
      <c r="E7371" s="14" t="s">
        <v>84</v>
      </c>
    </row>
    <row r="7372" spans="1:5" x14ac:dyDescent="0.2">
      <c r="A7372">
        <f t="shared" si="115"/>
        <v>7311</v>
      </c>
      <c r="B7372" s="1354">
        <f>'ARRA Sched 23'!F19</f>
        <v>0</v>
      </c>
      <c r="D7372" s="14" t="str">
        <f t="shared" si="116"/>
        <v>Error?</v>
      </c>
      <c r="E7372" s="14" t="s">
        <v>84</v>
      </c>
    </row>
    <row r="7373" spans="1:5" x14ac:dyDescent="0.2">
      <c r="A7373">
        <f t="shared" si="115"/>
        <v>7312</v>
      </c>
      <c r="B7373" s="1354">
        <f>'ARRA Sched 23'!F20</f>
        <v>0</v>
      </c>
      <c r="D7373" s="14" t="str">
        <f t="shared" si="116"/>
        <v>Error?</v>
      </c>
      <c r="E7373" s="14" t="s">
        <v>84</v>
      </c>
    </row>
    <row r="7374" spans="1:5" x14ac:dyDescent="0.2">
      <c r="A7374">
        <f t="shared" ref="A7374:A7437" si="117">A7373+1</f>
        <v>7313</v>
      </c>
      <c r="B7374" s="1354">
        <f>'ARRA Sched 23'!F21</f>
        <v>0</v>
      </c>
      <c r="D7374" s="14" t="str">
        <f t="shared" si="116"/>
        <v>Error?</v>
      </c>
      <c r="E7374" s="14" t="s">
        <v>84</v>
      </c>
    </row>
    <row r="7375" spans="1:5" x14ac:dyDescent="0.2">
      <c r="A7375">
        <f t="shared" si="117"/>
        <v>7314</v>
      </c>
      <c r="B7375" s="1354">
        <f>'ARRA Sched 23'!F22</f>
        <v>0</v>
      </c>
      <c r="D7375" s="14" t="str">
        <f t="shared" si="116"/>
        <v>Error?</v>
      </c>
      <c r="E7375" s="14" t="s">
        <v>84</v>
      </c>
    </row>
    <row r="7376" spans="1:5" x14ac:dyDescent="0.2">
      <c r="A7376">
        <f t="shared" si="117"/>
        <v>7315</v>
      </c>
      <c r="B7376" s="1354">
        <f>'ARRA Sched 23'!F23</f>
        <v>0</v>
      </c>
      <c r="D7376" s="14" t="str">
        <f t="shared" si="116"/>
        <v>Error?</v>
      </c>
      <c r="E7376" s="14" t="s">
        <v>84</v>
      </c>
    </row>
    <row r="7377" spans="1:5" x14ac:dyDescent="0.2">
      <c r="A7377">
        <f t="shared" si="117"/>
        <v>7316</v>
      </c>
      <c r="B7377" s="1354">
        <f>'ARRA Sched 23'!F24</f>
        <v>0</v>
      </c>
      <c r="D7377" s="14" t="str">
        <f t="shared" si="116"/>
        <v>Error?</v>
      </c>
      <c r="E7377" s="14" t="s">
        <v>84</v>
      </c>
    </row>
    <row r="7378" spans="1:5" x14ac:dyDescent="0.2">
      <c r="A7378">
        <f t="shared" si="117"/>
        <v>7317</v>
      </c>
      <c r="B7378" s="1354">
        <f>'ARRA Sched 23'!F25</f>
        <v>0</v>
      </c>
      <c r="D7378" s="14" t="str">
        <f t="shared" si="116"/>
        <v>Error?</v>
      </c>
      <c r="E7378" s="14" t="s">
        <v>84</v>
      </c>
    </row>
    <row r="7379" spans="1:5" x14ac:dyDescent="0.2">
      <c r="A7379">
        <f t="shared" si="117"/>
        <v>7318</v>
      </c>
      <c r="B7379" s="1354">
        <f>'ARRA Sched 23'!F26</f>
        <v>0</v>
      </c>
      <c r="D7379" s="14" t="str">
        <f t="shared" si="116"/>
        <v>Error?</v>
      </c>
      <c r="E7379" s="14" t="s">
        <v>84</v>
      </c>
    </row>
    <row r="7380" spans="1:5" x14ac:dyDescent="0.2">
      <c r="A7380">
        <f t="shared" si="117"/>
        <v>7319</v>
      </c>
      <c r="B7380" s="1354">
        <f>'ARRA Sched 23'!F27</f>
        <v>0</v>
      </c>
      <c r="D7380" s="14" t="str">
        <f t="shared" si="116"/>
        <v>Error?</v>
      </c>
      <c r="E7380" s="14" t="s">
        <v>84</v>
      </c>
    </row>
    <row r="7381" spans="1:5" x14ac:dyDescent="0.2">
      <c r="A7381">
        <f t="shared" si="117"/>
        <v>7320</v>
      </c>
      <c r="B7381" s="1354">
        <f>'ARRA Sched 23'!F28</f>
        <v>0</v>
      </c>
      <c r="D7381" s="14" t="str">
        <f t="shared" si="116"/>
        <v>Error?</v>
      </c>
      <c r="E7381" s="14" t="s">
        <v>84</v>
      </c>
    </row>
    <row r="7382" spans="1:5" x14ac:dyDescent="0.2">
      <c r="A7382">
        <f t="shared" si="117"/>
        <v>7321</v>
      </c>
      <c r="B7382" s="1354">
        <f>'ARRA Sched 23'!F29</f>
        <v>0</v>
      </c>
      <c r="D7382" s="14" t="str">
        <f t="shared" si="116"/>
        <v>Error?</v>
      </c>
      <c r="E7382" s="14" t="s">
        <v>84</v>
      </c>
    </row>
    <row r="7383" spans="1:5" x14ac:dyDescent="0.2">
      <c r="A7383">
        <f t="shared" si="117"/>
        <v>7322</v>
      </c>
      <c r="B7383" s="1354">
        <f>'ARRA Sched 23'!F30</f>
        <v>0</v>
      </c>
      <c r="D7383" s="14" t="str">
        <f t="shared" si="116"/>
        <v>Error?</v>
      </c>
      <c r="E7383" s="14" t="s">
        <v>84</v>
      </c>
    </row>
    <row r="7384" spans="1:5" x14ac:dyDescent="0.2">
      <c r="A7384">
        <f t="shared" si="117"/>
        <v>7323</v>
      </c>
      <c r="B7384" s="1354">
        <f>'ARRA Sched 23'!F31</f>
        <v>0</v>
      </c>
      <c r="D7384" s="14" t="str">
        <f t="shared" si="116"/>
        <v>Error?</v>
      </c>
      <c r="E7384" s="14" t="s">
        <v>84</v>
      </c>
    </row>
    <row r="7385" spans="1:5" x14ac:dyDescent="0.2">
      <c r="A7385">
        <f t="shared" si="117"/>
        <v>7324</v>
      </c>
      <c r="B7385" s="1354">
        <f>'ARRA Sched 23'!F32</f>
        <v>0</v>
      </c>
      <c r="D7385" s="14" t="str">
        <f t="shared" si="116"/>
        <v>Error?</v>
      </c>
      <c r="E7385" s="14" t="s">
        <v>84</v>
      </c>
    </row>
    <row r="7386" spans="1:5" x14ac:dyDescent="0.2">
      <c r="A7386">
        <f t="shared" si="117"/>
        <v>7325</v>
      </c>
      <c r="B7386" s="1354">
        <f>'ARRA Sched 23'!F34</f>
        <v>0</v>
      </c>
      <c r="D7386" s="14" t="str">
        <f t="shared" si="116"/>
        <v>Error?</v>
      </c>
      <c r="E7386" s="14" t="s">
        <v>84</v>
      </c>
    </row>
    <row r="7387" spans="1:5" x14ac:dyDescent="0.2">
      <c r="A7387">
        <f t="shared" si="117"/>
        <v>7326</v>
      </c>
      <c r="B7387" s="1354">
        <f>'ARRA Sched 23'!G5</f>
        <v>0</v>
      </c>
      <c r="D7387" s="14" t="str">
        <f t="shared" si="116"/>
        <v>Error?</v>
      </c>
      <c r="E7387" s="14" t="s">
        <v>84</v>
      </c>
    </row>
    <row r="7388" spans="1:5" x14ac:dyDescent="0.2">
      <c r="A7388">
        <f t="shared" si="117"/>
        <v>7327</v>
      </c>
      <c r="B7388" s="1354">
        <f>'ARRA Sched 23'!G6</f>
        <v>0</v>
      </c>
      <c r="D7388" s="14" t="str">
        <f t="shared" si="116"/>
        <v>Error?</v>
      </c>
      <c r="E7388" s="14" t="s">
        <v>84</v>
      </c>
    </row>
    <row r="7389" spans="1:5" x14ac:dyDescent="0.2">
      <c r="A7389">
        <f t="shared" si="117"/>
        <v>7328</v>
      </c>
      <c r="B7389" s="1354">
        <f>'ARRA Sched 23'!G7</f>
        <v>0</v>
      </c>
      <c r="D7389" s="14" t="str">
        <f t="shared" si="116"/>
        <v>Error?</v>
      </c>
      <c r="E7389" s="14" t="s">
        <v>84</v>
      </c>
    </row>
    <row r="7390" spans="1:5" x14ac:dyDescent="0.2">
      <c r="A7390">
        <f t="shared" si="117"/>
        <v>7329</v>
      </c>
      <c r="B7390" s="1354">
        <f>'ARRA Sched 23'!G8</f>
        <v>0</v>
      </c>
      <c r="D7390" s="14" t="str">
        <f t="shared" si="116"/>
        <v>Error?</v>
      </c>
      <c r="E7390" s="14" t="s">
        <v>84</v>
      </c>
    </row>
    <row r="7391" spans="1:5" x14ac:dyDescent="0.2">
      <c r="A7391">
        <f t="shared" si="117"/>
        <v>7330</v>
      </c>
      <c r="B7391" s="1354">
        <f>'ARRA Sched 23'!G9</f>
        <v>0</v>
      </c>
      <c r="D7391" s="14" t="str">
        <f t="shared" si="116"/>
        <v>Error?</v>
      </c>
      <c r="E7391" s="14" t="s">
        <v>84</v>
      </c>
    </row>
    <row r="7392" spans="1:5" x14ac:dyDescent="0.2">
      <c r="A7392">
        <f t="shared" si="117"/>
        <v>7331</v>
      </c>
      <c r="B7392" s="1354">
        <f>'ARRA Sched 23'!G10</f>
        <v>0</v>
      </c>
      <c r="D7392" s="14" t="str">
        <f t="shared" si="116"/>
        <v>Error?</v>
      </c>
      <c r="E7392" s="14" t="s">
        <v>84</v>
      </c>
    </row>
    <row r="7393" spans="1:5" x14ac:dyDescent="0.2">
      <c r="A7393">
        <f t="shared" si="117"/>
        <v>7332</v>
      </c>
      <c r="B7393" s="1354">
        <f>'ARRA Sched 23'!G11</f>
        <v>0</v>
      </c>
      <c r="D7393" s="14" t="str">
        <f t="shared" si="116"/>
        <v>Error?</v>
      </c>
      <c r="E7393" s="14" t="s">
        <v>84</v>
      </c>
    </row>
    <row r="7394" spans="1:5" x14ac:dyDescent="0.2">
      <c r="A7394">
        <f t="shared" si="117"/>
        <v>7333</v>
      </c>
      <c r="B7394" s="1354">
        <f>'ARRA Sched 23'!G12</f>
        <v>0</v>
      </c>
      <c r="D7394" s="14" t="str">
        <f t="shared" si="116"/>
        <v>Error?</v>
      </c>
      <c r="E7394" s="14" t="s">
        <v>84</v>
      </c>
    </row>
    <row r="7395" spans="1:5" x14ac:dyDescent="0.2">
      <c r="A7395">
        <f t="shared" si="117"/>
        <v>7334</v>
      </c>
      <c r="B7395" s="1354">
        <f>'ARRA Sched 23'!G13</f>
        <v>0</v>
      </c>
      <c r="D7395" s="14" t="str">
        <f t="shared" si="116"/>
        <v>Error?</v>
      </c>
      <c r="E7395" s="14" t="s">
        <v>84</v>
      </c>
    </row>
    <row r="7396" spans="1:5" x14ac:dyDescent="0.2">
      <c r="A7396">
        <f t="shared" si="117"/>
        <v>7335</v>
      </c>
      <c r="B7396" s="1354">
        <f>'ARRA Sched 23'!G14</f>
        <v>0</v>
      </c>
      <c r="D7396" s="14" t="str">
        <f t="shared" si="116"/>
        <v>Error?</v>
      </c>
      <c r="E7396" s="14" t="s">
        <v>84</v>
      </c>
    </row>
    <row r="7397" spans="1:5" x14ac:dyDescent="0.2">
      <c r="A7397">
        <f t="shared" si="117"/>
        <v>7336</v>
      </c>
      <c r="B7397" s="1354">
        <f>'ARRA Sched 23'!G15</f>
        <v>0</v>
      </c>
      <c r="D7397" s="14" t="str">
        <f t="shared" si="116"/>
        <v>Error?</v>
      </c>
      <c r="E7397" s="14" t="s">
        <v>84</v>
      </c>
    </row>
    <row r="7398" spans="1:5" x14ac:dyDescent="0.2">
      <c r="A7398">
        <f t="shared" si="117"/>
        <v>7337</v>
      </c>
      <c r="B7398" s="1354">
        <f>'ARRA Sched 23'!G16</f>
        <v>0</v>
      </c>
      <c r="D7398" s="14" t="str">
        <f t="shared" si="116"/>
        <v>Error?</v>
      </c>
      <c r="E7398" s="14" t="s">
        <v>84</v>
      </c>
    </row>
    <row r="7399" spans="1:5" x14ac:dyDescent="0.2">
      <c r="A7399">
        <f t="shared" si="117"/>
        <v>7338</v>
      </c>
      <c r="B7399" s="1354">
        <f>'ARRA Sched 23'!G17</f>
        <v>0</v>
      </c>
      <c r="D7399" s="14" t="str">
        <f t="shared" si="116"/>
        <v>Error?</v>
      </c>
      <c r="E7399" s="14" t="s">
        <v>84</v>
      </c>
    </row>
    <row r="7400" spans="1:5" x14ac:dyDescent="0.2">
      <c r="A7400">
        <f t="shared" si="117"/>
        <v>7339</v>
      </c>
      <c r="B7400" s="1354">
        <f>'ARRA Sched 23'!G18</f>
        <v>0</v>
      </c>
      <c r="D7400" s="14" t="str">
        <f t="shared" si="116"/>
        <v>Error?</v>
      </c>
      <c r="E7400" s="14" t="s">
        <v>84</v>
      </c>
    </row>
    <row r="7401" spans="1:5" x14ac:dyDescent="0.2">
      <c r="A7401">
        <f t="shared" si="117"/>
        <v>7340</v>
      </c>
      <c r="B7401" s="1354">
        <f>'ARRA Sched 23'!G19</f>
        <v>0</v>
      </c>
      <c r="D7401" s="14" t="str">
        <f t="shared" si="116"/>
        <v>Error?</v>
      </c>
      <c r="E7401" s="14" t="s">
        <v>84</v>
      </c>
    </row>
    <row r="7402" spans="1:5" x14ac:dyDescent="0.2">
      <c r="A7402">
        <f t="shared" si="117"/>
        <v>7341</v>
      </c>
      <c r="B7402" s="1354">
        <f>'ARRA Sched 23'!G20</f>
        <v>0</v>
      </c>
      <c r="D7402" s="14" t="str">
        <f t="shared" si="116"/>
        <v>Error?</v>
      </c>
      <c r="E7402" s="14" t="s">
        <v>84</v>
      </c>
    </row>
    <row r="7403" spans="1:5" x14ac:dyDescent="0.2">
      <c r="A7403">
        <f t="shared" si="117"/>
        <v>7342</v>
      </c>
      <c r="B7403" s="1354">
        <f>'ARRA Sched 23'!G21</f>
        <v>0</v>
      </c>
      <c r="D7403" s="14" t="str">
        <f t="shared" si="116"/>
        <v>Error?</v>
      </c>
      <c r="E7403" s="14" t="s">
        <v>84</v>
      </c>
    </row>
    <row r="7404" spans="1:5" x14ac:dyDescent="0.2">
      <c r="A7404">
        <f t="shared" si="117"/>
        <v>7343</v>
      </c>
      <c r="B7404" s="1354">
        <f>'ARRA Sched 23'!G22</f>
        <v>0</v>
      </c>
      <c r="D7404" s="14" t="str">
        <f t="shared" si="116"/>
        <v>Error?</v>
      </c>
      <c r="E7404" s="14" t="s">
        <v>84</v>
      </c>
    </row>
    <row r="7405" spans="1:5" x14ac:dyDescent="0.2">
      <c r="A7405">
        <f t="shared" si="117"/>
        <v>7344</v>
      </c>
      <c r="B7405" s="1354">
        <f>'ARRA Sched 23'!G23</f>
        <v>0</v>
      </c>
      <c r="D7405" s="14" t="str">
        <f t="shared" si="116"/>
        <v>Error?</v>
      </c>
      <c r="E7405" s="14" t="s">
        <v>84</v>
      </c>
    </row>
    <row r="7406" spans="1:5" x14ac:dyDescent="0.2">
      <c r="A7406">
        <f t="shared" si="117"/>
        <v>7345</v>
      </c>
      <c r="B7406" s="1354">
        <f>'ARRA Sched 23'!G24</f>
        <v>0</v>
      </c>
      <c r="D7406" s="14" t="str">
        <f t="shared" si="116"/>
        <v>Error?</v>
      </c>
      <c r="E7406" s="14" t="s">
        <v>84</v>
      </c>
    </row>
    <row r="7407" spans="1:5" x14ac:dyDescent="0.2">
      <c r="A7407">
        <f t="shared" si="117"/>
        <v>7346</v>
      </c>
      <c r="B7407" s="1354">
        <f>'ARRA Sched 23'!G25</f>
        <v>0</v>
      </c>
      <c r="D7407" s="14" t="str">
        <f t="shared" si="116"/>
        <v>Error?</v>
      </c>
      <c r="E7407" s="14" t="s">
        <v>84</v>
      </c>
    </row>
    <row r="7408" spans="1:5" x14ac:dyDescent="0.2">
      <c r="A7408">
        <f t="shared" si="117"/>
        <v>7347</v>
      </c>
      <c r="B7408" s="1354">
        <f>'ARRA Sched 23'!G26</f>
        <v>0</v>
      </c>
      <c r="D7408" s="14" t="str">
        <f t="shared" si="116"/>
        <v>Error?</v>
      </c>
      <c r="E7408" s="14" t="s">
        <v>84</v>
      </c>
    </row>
    <row r="7409" spans="1:5" x14ac:dyDescent="0.2">
      <c r="A7409">
        <f t="shared" si="117"/>
        <v>7348</v>
      </c>
      <c r="B7409" s="1354">
        <f>'ARRA Sched 23'!G27</f>
        <v>0</v>
      </c>
      <c r="D7409" s="14" t="str">
        <f t="shared" si="116"/>
        <v>Error?</v>
      </c>
      <c r="E7409" s="14" t="s">
        <v>84</v>
      </c>
    </row>
    <row r="7410" spans="1:5" x14ac:dyDescent="0.2">
      <c r="A7410">
        <f t="shared" si="117"/>
        <v>7349</v>
      </c>
      <c r="B7410" s="1354">
        <f>'ARRA Sched 23'!G28</f>
        <v>0</v>
      </c>
      <c r="D7410" s="14" t="str">
        <f t="shared" si="116"/>
        <v>Error?</v>
      </c>
      <c r="E7410" s="14" t="s">
        <v>84</v>
      </c>
    </row>
    <row r="7411" spans="1:5" x14ac:dyDescent="0.2">
      <c r="A7411">
        <f t="shared" si="117"/>
        <v>7350</v>
      </c>
      <c r="B7411" s="1354">
        <f>'ARRA Sched 23'!G29</f>
        <v>0</v>
      </c>
      <c r="D7411" s="14" t="str">
        <f t="shared" si="116"/>
        <v>Error?</v>
      </c>
      <c r="E7411" s="14" t="s">
        <v>84</v>
      </c>
    </row>
    <row r="7412" spans="1:5" x14ac:dyDescent="0.2">
      <c r="A7412">
        <f t="shared" si="117"/>
        <v>7351</v>
      </c>
      <c r="B7412" s="1354">
        <f>'ARRA Sched 23'!G30</f>
        <v>0</v>
      </c>
      <c r="D7412" s="14" t="str">
        <f t="shared" si="116"/>
        <v>Error?</v>
      </c>
      <c r="E7412" s="14" t="s">
        <v>84</v>
      </c>
    </row>
    <row r="7413" spans="1:5" x14ac:dyDescent="0.2">
      <c r="A7413">
        <f t="shared" si="117"/>
        <v>7352</v>
      </c>
      <c r="B7413" s="1354">
        <f>'ARRA Sched 23'!G31</f>
        <v>0</v>
      </c>
      <c r="D7413" s="14" t="str">
        <f t="shared" si="116"/>
        <v>Error?</v>
      </c>
      <c r="E7413" s="14" t="s">
        <v>84</v>
      </c>
    </row>
    <row r="7414" spans="1:5" x14ac:dyDescent="0.2">
      <c r="A7414">
        <f t="shared" si="117"/>
        <v>7353</v>
      </c>
      <c r="B7414" s="1354">
        <f>'ARRA Sched 23'!G32</f>
        <v>0</v>
      </c>
      <c r="D7414" s="14" t="str">
        <f t="shared" si="116"/>
        <v>Error?</v>
      </c>
      <c r="E7414" s="14" t="s">
        <v>84</v>
      </c>
    </row>
    <row r="7415" spans="1:5" x14ac:dyDescent="0.2">
      <c r="A7415">
        <f t="shared" si="117"/>
        <v>7354</v>
      </c>
      <c r="B7415" s="1354">
        <f>'ARRA Sched 23'!G34</f>
        <v>0</v>
      </c>
      <c r="D7415" s="14" t="str">
        <f t="shared" si="116"/>
        <v>Error?</v>
      </c>
      <c r="E7415" s="14" t="s">
        <v>84</v>
      </c>
    </row>
    <row r="7416" spans="1:5" x14ac:dyDescent="0.2">
      <c r="A7416">
        <f t="shared" si="117"/>
        <v>7355</v>
      </c>
      <c r="B7416" s="1354">
        <f>'ARRA Sched 23'!H5</f>
        <v>0</v>
      </c>
      <c r="D7416" s="14" t="str">
        <f t="shared" si="116"/>
        <v>Error?</v>
      </c>
      <c r="E7416" s="14" t="s">
        <v>84</v>
      </c>
    </row>
    <row r="7417" spans="1:5" x14ac:dyDescent="0.2">
      <c r="A7417">
        <f t="shared" si="117"/>
        <v>7356</v>
      </c>
      <c r="B7417" s="1354">
        <f>'ARRA Sched 23'!H6</f>
        <v>0</v>
      </c>
      <c r="D7417" s="14" t="str">
        <f t="shared" si="116"/>
        <v>Error?</v>
      </c>
      <c r="E7417" s="14" t="s">
        <v>84</v>
      </c>
    </row>
    <row r="7418" spans="1:5" x14ac:dyDescent="0.2">
      <c r="A7418">
        <f t="shared" si="117"/>
        <v>7357</v>
      </c>
      <c r="B7418" s="1354">
        <f>'ARRA Sched 23'!H7</f>
        <v>0</v>
      </c>
      <c r="D7418" s="14" t="str">
        <f t="shared" si="116"/>
        <v>Error?</v>
      </c>
      <c r="E7418" s="14" t="s">
        <v>84</v>
      </c>
    </row>
    <row r="7419" spans="1:5" x14ac:dyDescent="0.2">
      <c r="A7419">
        <f t="shared" si="117"/>
        <v>7358</v>
      </c>
      <c r="B7419" s="1354">
        <f>'ARRA Sched 23'!H8</f>
        <v>0</v>
      </c>
      <c r="D7419" s="14" t="str">
        <f t="shared" si="116"/>
        <v>Error?</v>
      </c>
      <c r="E7419" s="14" t="s">
        <v>84</v>
      </c>
    </row>
    <row r="7420" spans="1:5" x14ac:dyDescent="0.2">
      <c r="A7420">
        <f t="shared" si="117"/>
        <v>7359</v>
      </c>
      <c r="B7420" s="1354">
        <f>'ARRA Sched 23'!H9</f>
        <v>0</v>
      </c>
      <c r="D7420" s="14" t="str">
        <f t="shared" si="116"/>
        <v>Error?</v>
      </c>
      <c r="E7420" s="14" t="s">
        <v>84</v>
      </c>
    </row>
    <row r="7421" spans="1:5" x14ac:dyDescent="0.2">
      <c r="A7421">
        <f t="shared" si="117"/>
        <v>7360</v>
      </c>
      <c r="B7421" s="1354">
        <f>'ARRA Sched 23'!H10</f>
        <v>0</v>
      </c>
      <c r="D7421" s="14" t="str">
        <f t="shared" si="116"/>
        <v>Error?</v>
      </c>
      <c r="E7421" s="14" t="s">
        <v>84</v>
      </c>
    </row>
    <row r="7422" spans="1:5" x14ac:dyDescent="0.2">
      <c r="A7422">
        <f t="shared" si="117"/>
        <v>7361</v>
      </c>
      <c r="B7422" s="1354">
        <f>'ARRA Sched 23'!H11</f>
        <v>0</v>
      </c>
      <c r="D7422" s="14" t="str">
        <f t="shared" si="116"/>
        <v>Error?</v>
      </c>
      <c r="E7422" s="14" t="s">
        <v>84</v>
      </c>
    </row>
    <row r="7423" spans="1:5" x14ac:dyDescent="0.2">
      <c r="A7423">
        <f t="shared" si="117"/>
        <v>7362</v>
      </c>
      <c r="B7423" s="1354">
        <f>'ARRA Sched 23'!H12</f>
        <v>0</v>
      </c>
      <c r="D7423" s="14" t="str">
        <f t="shared" ref="D7423:D7486" si="118">IF(ISBLANK(B7423),"OK",IF(A7423-B7423=0,"OK","Error?"))</f>
        <v>Error?</v>
      </c>
      <c r="E7423" s="14" t="s">
        <v>84</v>
      </c>
    </row>
    <row r="7424" spans="1:5" x14ac:dyDescent="0.2">
      <c r="A7424">
        <f t="shared" si="117"/>
        <v>7363</v>
      </c>
      <c r="B7424" s="1354">
        <f>'ARRA Sched 23'!H13</f>
        <v>0</v>
      </c>
      <c r="D7424" s="14" t="str">
        <f t="shared" si="118"/>
        <v>Error?</v>
      </c>
      <c r="E7424" s="14" t="s">
        <v>84</v>
      </c>
    </row>
    <row r="7425" spans="1:5" x14ac:dyDescent="0.2">
      <c r="A7425">
        <f t="shared" si="117"/>
        <v>7364</v>
      </c>
      <c r="B7425" s="1354">
        <f>'ARRA Sched 23'!H14</f>
        <v>0</v>
      </c>
      <c r="D7425" s="14" t="str">
        <f t="shared" si="118"/>
        <v>Error?</v>
      </c>
      <c r="E7425" s="14" t="s">
        <v>84</v>
      </c>
    </row>
    <row r="7426" spans="1:5" x14ac:dyDescent="0.2">
      <c r="A7426">
        <f t="shared" si="117"/>
        <v>7365</v>
      </c>
      <c r="B7426" s="1354">
        <f>'ARRA Sched 23'!H15</f>
        <v>0</v>
      </c>
      <c r="D7426" s="14" t="str">
        <f t="shared" si="118"/>
        <v>Error?</v>
      </c>
      <c r="E7426" s="14" t="s">
        <v>84</v>
      </c>
    </row>
    <row r="7427" spans="1:5" x14ac:dyDescent="0.2">
      <c r="A7427">
        <f t="shared" si="117"/>
        <v>7366</v>
      </c>
      <c r="B7427" s="1354">
        <f>'ARRA Sched 23'!H16</f>
        <v>0</v>
      </c>
      <c r="D7427" s="14" t="str">
        <f t="shared" si="118"/>
        <v>Error?</v>
      </c>
      <c r="E7427" s="14" t="s">
        <v>84</v>
      </c>
    </row>
    <row r="7428" spans="1:5" x14ac:dyDescent="0.2">
      <c r="A7428">
        <f t="shared" si="117"/>
        <v>7367</v>
      </c>
      <c r="B7428" s="1354">
        <f>'ARRA Sched 23'!H17</f>
        <v>0</v>
      </c>
      <c r="D7428" s="14" t="str">
        <f t="shared" si="118"/>
        <v>Error?</v>
      </c>
      <c r="E7428" s="14" t="s">
        <v>84</v>
      </c>
    </row>
    <row r="7429" spans="1:5" x14ac:dyDescent="0.2">
      <c r="A7429">
        <f t="shared" si="117"/>
        <v>7368</v>
      </c>
      <c r="B7429" s="1354">
        <f>'ARRA Sched 23'!H18</f>
        <v>0</v>
      </c>
      <c r="D7429" s="14" t="str">
        <f t="shared" si="118"/>
        <v>Error?</v>
      </c>
      <c r="E7429" s="14" t="s">
        <v>84</v>
      </c>
    </row>
    <row r="7430" spans="1:5" x14ac:dyDescent="0.2">
      <c r="A7430">
        <f t="shared" si="117"/>
        <v>7369</v>
      </c>
      <c r="B7430" s="1354">
        <f>'ARRA Sched 23'!H19</f>
        <v>0</v>
      </c>
      <c r="D7430" s="14" t="str">
        <f t="shared" si="118"/>
        <v>Error?</v>
      </c>
      <c r="E7430" s="14" t="s">
        <v>84</v>
      </c>
    </row>
    <row r="7431" spans="1:5" x14ac:dyDescent="0.2">
      <c r="A7431">
        <f t="shared" si="117"/>
        <v>7370</v>
      </c>
      <c r="B7431" s="1354">
        <f>'ARRA Sched 23'!H20</f>
        <v>0</v>
      </c>
      <c r="D7431" s="14" t="str">
        <f t="shared" si="118"/>
        <v>Error?</v>
      </c>
      <c r="E7431" s="14" t="s">
        <v>84</v>
      </c>
    </row>
    <row r="7432" spans="1:5" x14ac:dyDescent="0.2">
      <c r="A7432">
        <f t="shared" si="117"/>
        <v>7371</v>
      </c>
      <c r="B7432" s="1354">
        <f>'ARRA Sched 23'!H21</f>
        <v>0</v>
      </c>
      <c r="D7432" s="14" t="str">
        <f t="shared" si="118"/>
        <v>Error?</v>
      </c>
      <c r="E7432" s="14" t="s">
        <v>84</v>
      </c>
    </row>
    <row r="7433" spans="1:5" x14ac:dyDescent="0.2">
      <c r="A7433">
        <f t="shared" si="117"/>
        <v>7372</v>
      </c>
      <c r="B7433" s="1354">
        <f>'ARRA Sched 23'!H22</f>
        <v>0</v>
      </c>
      <c r="D7433" s="14" t="str">
        <f t="shared" si="118"/>
        <v>Error?</v>
      </c>
      <c r="E7433" s="14" t="s">
        <v>84</v>
      </c>
    </row>
    <row r="7434" spans="1:5" x14ac:dyDescent="0.2">
      <c r="A7434">
        <f t="shared" si="117"/>
        <v>7373</v>
      </c>
      <c r="B7434" s="1354">
        <f>'ARRA Sched 23'!H23</f>
        <v>0</v>
      </c>
      <c r="D7434" s="14" t="str">
        <f t="shared" si="118"/>
        <v>Error?</v>
      </c>
      <c r="E7434" s="14" t="s">
        <v>84</v>
      </c>
    </row>
    <row r="7435" spans="1:5" x14ac:dyDescent="0.2">
      <c r="A7435">
        <f t="shared" si="117"/>
        <v>7374</v>
      </c>
      <c r="B7435" s="1354">
        <f>'ARRA Sched 23'!H24</f>
        <v>0</v>
      </c>
      <c r="D7435" s="14" t="str">
        <f t="shared" si="118"/>
        <v>Error?</v>
      </c>
      <c r="E7435" s="14" t="s">
        <v>84</v>
      </c>
    </row>
    <row r="7436" spans="1:5" x14ac:dyDescent="0.2">
      <c r="A7436">
        <f t="shared" si="117"/>
        <v>7375</v>
      </c>
      <c r="B7436" s="1354">
        <f>'ARRA Sched 23'!H25</f>
        <v>0</v>
      </c>
      <c r="D7436" s="14" t="str">
        <f t="shared" si="118"/>
        <v>Error?</v>
      </c>
      <c r="E7436" s="14" t="s">
        <v>84</v>
      </c>
    </row>
    <row r="7437" spans="1:5" x14ac:dyDescent="0.2">
      <c r="A7437">
        <f t="shared" si="117"/>
        <v>7376</v>
      </c>
      <c r="B7437" s="1354">
        <f>'ARRA Sched 23'!H26</f>
        <v>0</v>
      </c>
      <c r="D7437" s="14" t="str">
        <f t="shared" si="118"/>
        <v>Error?</v>
      </c>
      <c r="E7437" s="14" t="s">
        <v>84</v>
      </c>
    </row>
    <row r="7438" spans="1:5" x14ac:dyDescent="0.2">
      <c r="A7438">
        <f t="shared" ref="A7438:A7501" si="119">A7437+1</f>
        <v>7377</v>
      </c>
      <c r="B7438" s="1354">
        <f>'ARRA Sched 23'!H27</f>
        <v>0</v>
      </c>
      <c r="D7438" s="14" t="str">
        <f t="shared" si="118"/>
        <v>Error?</v>
      </c>
      <c r="E7438" s="14" t="s">
        <v>84</v>
      </c>
    </row>
    <row r="7439" spans="1:5" x14ac:dyDescent="0.2">
      <c r="A7439">
        <f t="shared" si="119"/>
        <v>7378</v>
      </c>
      <c r="B7439" s="1354">
        <f>'ARRA Sched 23'!H28</f>
        <v>0</v>
      </c>
      <c r="D7439" s="14" t="str">
        <f t="shared" si="118"/>
        <v>Error?</v>
      </c>
      <c r="E7439" s="14" t="s">
        <v>84</v>
      </c>
    </row>
    <row r="7440" spans="1:5" x14ac:dyDescent="0.2">
      <c r="A7440">
        <f t="shared" si="119"/>
        <v>7379</v>
      </c>
      <c r="B7440" s="1354">
        <f>'ARRA Sched 23'!H29</f>
        <v>0</v>
      </c>
      <c r="D7440" s="14" t="str">
        <f t="shared" si="118"/>
        <v>Error?</v>
      </c>
      <c r="E7440" s="14" t="s">
        <v>84</v>
      </c>
    </row>
    <row r="7441" spans="1:5" x14ac:dyDescent="0.2">
      <c r="A7441">
        <f t="shared" si="119"/>
        <v>7380</v>
      </c>
      <c r="B7441" s="1354">
        <f>'ARRA Sched 23'!H30</f>
        <v>0</v>
      </c>
      <c r="D7441" s="14" t="str">
        <f t="shared" si="118"/>
        <v>Error?</v>
      </c>
      <c r="E7441" s="14" t="s">
        <v>84</v>
      </c>
    </row>
    <row r="7442" spans="1:5" x14ac:dyDescent="0.2">
      <c r="A7442">
        <f t="shared" si="119"/>
        <v>7381</v>
      </c>
      <c r="B7442" s="1354">
        <f>'ARRA Sched 23'!H31</f>
        <v>0</v>
      </c>
      <c r="D7442" s="14" t="str">
        <f t="shared" si="118"/>
        <v>Error?</v>
      </c>
      <c r="E7442" s="14" t="s">
        <v>84</v>
      </c>
    </row>
    <row r="7443" spans="1:5" x14ac:dyDescent="0.2">
      <c r="A7443">
        <f t="shared" si="119"/>
        <v>7382</v>
      </c>
      <c r="B7443" s="1354">
        <f>'ARRA Sched 23'!H32</f>
        <v>0</v>
      </c>
      <c r="D7443" s="14" t="str">
        <f t="shared" si="118"/>
        <v>Error?</v>
      </c>
      <c r="E7443" s="14" t="s">
        <v>84</v>
      </c>
    </row>
    <row r="7444" spans="1:5" x14ac:dyDescent="0.2">
      <c r="A7444">
        <f t="shared" si="119"/>
        <v>7383</v>
      </c>
      <c r="B7444" s="1354">
        <f>'ARRA Sched 23'!H34</f>
        <v>0</v>
      </c>
      <c r="D7444" s="14" t="str">
        <f t="shared" si="118"/>
        <v>Error?</v>
      </c>
      <c r="E7444" s="14" t="s">
        <v>84</v>
      </c>
    </row>
    <row r="7445" spans="1:5" x14ac:dyDescent="0.2">
      <c r="A7445">
        <f t="shared" si="119"/>
        <v>7384</v>
      </c>
      <c r="B7445" s="1354">
        <f>'ARRA Sched 23'!I5</f>
        <v>0</v>
      </c>
      <c r="D7445" s="14" t="str">
        <f t="shared" si="118"/>
        <v>Error?</v>
      </c>
      <c r="E7445" s="14" t="s">
        <v>84</v>
      </c>
    </row>
    <row r="7446" spans="1:5" x14ac:dyDescent="0.2">
      <c r="A7446">
        <f t="shared" si="119"/>
        <v>7385</v>
      </c>
      <c r="B7446" s="1354">
        <f>'ARRA Sched 23'!I6</f>
        <v>0</v>
      </c>
      <c r="D7446" s="14" t="str">
        <f t="shared" si="118"/>
        <v>Error?</v>
      </c>
      <c r="E7446" s="14" t="s">
        <v>84</v>
      </c>
    </row>
    <row r="7447" spans="1:5" x14ac:dyDescent="0.2">
      <c r="A7447">
        <f t="shared" si="119"/>
        <v>7386</v>
      </c>
      <c r="B7447" s="1354">
        <f>'ARRA Sched 23'!I7</f>
        <v>0</v>
      </c>
      <c r="D7447" s="14" t="str">
        <f t="shared" si="118"/>
        <v>Error?</v>
      </c>
      <c r="E7447" s="14" t="s">
        <v>84</v>
      </c>
    </row>
    <row r="7448" spans="1:5" x14ac:dyDescent="0.2">
      <c r="A7448">
        <f t="shared" si="119"/>
        <v>7387</v>
      </c>
      <c r="B7448" s="1354">
        <f>'ARRA Sched 23'!I8</f>
        <v>0</v>
      </c>
      <c r="D7448" s="14" t="str">
        <f t="shared" si="118"/>
        <v>Error?</v>
      </c>
      <c r="E7448" s="14" t="s">
        <v>84</v>
      </c>
    </row>
    <row r="7449" spans="1:5" x14ac:dyDescent="0.2">
      <c r="A7449">
        <f t="shared" si="119"/>
        <v>7388</v>
      </c>
      <c r="B7449" s="1354">
        <f>'ARRA Sched 23'!I9</f>
        <v>0</v>
      </c>
      <c r="D7449" s="14" t="str">
        <f t="shared" si="118"/>
        <v>Error?</v>
      </c>
      <c r="E7449" s="14" t="s">
        <v>84</v>
      </c>
    </row>
    <row r="7450" spans="1:5" x14ac:dyDescent="0.2">
      <c r="A7450">
        <f t="shared" si="119"/>
        <v>7389</v>
      </c>
      <c r="B7450" s="1354">
        <f>'ARRA Sched 23'!I10</f>
        <v>0</v>
      </c>
      <c r="D7450" s="14" t="str">
        <f t="shared" si="118"/>
        <v>Error?</v>
      </c>
      <c r="E7450" s="14" t="s">
        <v>84</v>
      </c>
    </row>
    <row r="7451" spans="1:5" x14ac:dyDescent="0.2">
      <c r="A7451">
        <f t="shared" si="119"/>
        <v>7390</v>
      </c>
      <c r="B7451" s="1354">
        <f>'ARRA Sched 23'!I11</f>
        <v>0</v>
      </c>
      <c r="D7451" s="14" t="str">
        <f t="shared" si="118"/>
        <v>Error?</v>
      </c>
      <c r="E7451" s="14" t="s">
        <v>84</v>
      </c>
    </row>
    <row r="7452" spans="1:5" x14ac:dyDescent="0.2">
      <c r="A7452">
        <f t="shared" si="119"/>
        <v>7391</v>
      </c>
      <c r="B7452" s="1354">
        <f>'ARRA Sched 23'!I12</f>
        <v>0</v>
      </c>
      <c r="D7452" s="14" t="str">
        <f t="shared" si="118"/>
        <v>Error?</v>
      </c>
      <c r="E7452" s="14" t="s">
        <v>84</v>
      </c>
    </row>
    <row r="7453" spans="1:5" x14ac:dyDescent="0.2">
      <c r="A7453">
        <f t="shared" si="119"/>
        <v>7392</v>
      </c>
      <c r="B7453" s="1354">
        <f>'ARRA Sched 23'!I13</f>
        <v>0</v>
      </c>
      <c r="D7453" s="14" t="str">
        <f t="shared" si="118"/>
        <v>Error?</v>
      </c>
      <c r="E7453" s="14" t="s">
        <v>84</v>
      </c>
    </row>
    <row r="7454" spans="1:5" x14ac:dyDescent="0.2">
      <c r="A7454">
        <f t="shared" si="119"/>
        <v>7393</v>
      </c>
      <c r="B7454" s="1354">
        <f>'ARRA Sched 23'!I14</f>
        <v>0</v>
      </c>
      <c r="D7454" s="14" t="str">
        <f t="shared" si="118"/>
        <v>Error?</v>
      </c>
      <c r="E7454" s="14" t="s">
        <v>84</v>
      </c>
    </row>
    <row r="7455" spans="1:5" x14ac:dyDescent="0.2">
      <c r="A7455">
        <f t="shared" si="119"/>
        <v>7394</v>
      </c>
      <c r="B7455" s="1354">
        <f>'ARRA Sched 23'!I15</f>
        <v>0</v>
      </c>
      <c r="D7455" s="14" t="str">
        <f t="shared" si="118"/>
        <v>Error?</v>
      </c>
      <c r="E7455" s="14" t="s">
        <v>84</v>
      </c>
    </row>
    <row r="7456" spans="1:5" x14ac:dyDescent="0.2">
      <c r="A7456">
        <f t="shared" si="119"/>
        <v>7395</v>
      </c>
      <c r="B7456" s="1354">
        <f>'ARRA Sched 23'!I16</f>
        <v>0</v>
      </c>
      <c r="D7456" s="14" t="str">
        <f t="shared" si="118"/>
        <v>Error?</v>
      </c>
      <c r="E7456" s="14" t="s">
        <v>84</v>
      </c>
    </row>
    <row r="7457" spans="1:5" x14ac:dyDescent="0.2">
      <c r="A7457">
        <f t="shared" si="119"/>
        <v>7396</v>
      </c>
      <c r="B7457" s="1354">
        <f>'ARRA Sched 23'!I17</f>
        <v>0</v>
      </c>
      <c r="D7457" s="14" t="str">
        <f t="shared" si="118"/>
        <v>Error?</v>
      </c>
      <c r="E7457" s="14" t="s">
        <v>84</v>
      </c>
    </row>
    <row r="7458" spans="1:5" x14ac:dyDescent="0.2">
      <c r="A7458">
        <f t="shared" si="119"/>
        <v>7397</v>
      </c>
      <c r="B7458" s="1354">
        <f>'ARRA Sched 23'!I18</f>
        <v>0</v>
      </c>
      <c r="D7458" s="14" t="str">
        <f t="shared" si="118"/>
        <v>Error?</v>
      </c>
      <c r="E7458" s="14" t="s">
        <v>84</v>
      </c>
    </row>
    <row r="7459" spans="1:5" x14ac:dyDescent="0.2">
      <c r="A7459">
        <f t="shared" si="119"/>
        <v>7398</v>
      </c>
      <c r="B7459" s="1354">
        <f>'ARRA Sched 23'!I19</f>
        <v>0</v>
      </c>
      <c r="D7459" s="14" t="str">
        <f t="shared" si="118"/>
        <v>Error?</v>
      </c>
      <c r="E7459" s="14" t="s">
        <v>84</v>
      </c>
    </row>
    <row r="7460" spans="1:5" x14ac:dyDescent="0.2">
      <c r="A7460">
        <f t="shared" si="119"/>
        <v>7399</v>
      </c>
      <c r="B7460" s="1354">
        <f>'ARRA Sched 23'!I20</f>
        <v>0</v>
      </c>
      <c r="D7460" s="14" t="str">
        <f t="shared" si="118"/>
        <v>Error?</v>
      </c>
      <c r="E7460" s="14" t="s">
        <v>84</v>
      </c>
    </row>
    <row r="7461" spans="1:5" x14ac:dyDescent="0.2">
      <c r="A7461">
        <f t="shared" si="119"/>
        <v>7400</v>
      </c>
      <c r="B7461" s="1354">
        <f>'ARRA Sched 23'!I21</f>
        <v>0</v>
      </c>
      <c r="D7461" s="14" t="str">
        <f t="shared" si="118"/>
        <v>Error?</v>
      </c>
      <c r="E7461" s="14" t="s">
        <v>84</v>
      </c>
    </row>
    <row r="7462" spans="1:5" x14ac:dyDescent="0.2">
      <c r="A7462">
        <f t="shared" si="119"/>
        <v>7401</v>
      </c>
      <c r="B7462" s="1354">
        <f>'ARRA Sched 23'!I22</f>
        <v>0</v>
      </c>
      <c r="D7462" s="14" t="str">
        <f t="shared" si="118"/>
        <v>Error?</v>
      </c>
      <c r="E7462" s="14" t="s">
        <v>84</v>
      </c>
    </row>
    <row r="7463" spans="1:5" x14ac:dyDescent="0.2">
      <c r="A7463">
        <f t="shared" si="119"/>
        <v>7402</v>
      </c>
      <c r="B7463" s="1354">
        <f>'ARRA Sched 23'!I23</f>
        <v>0</v>
      </c>
      <c r="D7463" s="14" t="str">
        <f t="shared" si="118"/>
        <v>Error?</v>
      </c>
      <c r="E7463" s="14" t="s">
        <v>84</v>
      </c>
    </row>
    <row r="7464" spans="1:5" x14ac:dyDescent="0.2">
      <c r="A7464">
        <f t="shared" si="119"/>
        <v>7403</v>
      </c>
      <c r="B7464" s="1354">
        <f>'ARRA Sched 23'!I24</f>
        <v>0</v>
      </c>
      <c r="D7464" s="14" t="str">
        <f t="shared" si="118"/>
        <v>Error?</v>
      </c>
      <c r="E7464" s="14" t="s">
        <v>84</v>
      </c>
    </row>
    <row r="7465" spans="1:5" x14ac:dyDescent="0.2">
      <c r="A7465">
        <f t="shared" si="119"/>
        <v>7404</v>
      </c>
      <c r="B7465" s="1354">
        <f>'ARRA Sched 23'!I25</f>
        <v>0</v>
      </c>
      <c r="D7465" s="14" t="str">
        <f t="shared" si="118"/>
        <v>Error?</v>
      </c>
      <c r="E7465" s="14" t="s">
        <v>84</v>
      </c>
    </row>
    <row r="7466" spans="1:5" x14ac:dyDescent="0.2">
      <c r="A7466">
        <f t="shared" si="119"/>
        <v>7405</v>
      </c>
      <c r="B7466" s="1354">
        <f>'ARRA Sched 23'!I26</f>
        <v>0</v>
      </c>
      <c r="D7466" s="14" t="str">
        <f t="shared" si="118"/>
        <v>Error?</v>
      </c>
      <c r="E7466" s="14" t="s">
        <v>84</v>
      </c>
    </row>
    <row r="7467" spans="1:5" x14ac:dyDescent="0.2">
      <c r="A7467">
        <f t="shared" si="119"/>
        <v>7406</v>
      </c>
      <c r="B7467" s="1354">
        <f>'ARRA Sched 23'!I27</f>
        <v>0</v>
      </c>
      <c r="D7467" s="14" t="str">
        <f t="shared" si="118"/>
        <v>Error?</v>
      </c>
      <c r="E7467" s="14" t="s">
        <v>84</v>
      </c>
    </row>
    <row r="7468" spans="1:5" x14ac:dyDescent="0.2">
      <c r="A7468">
        <f t="shared" si="119"/>
        <v>7407</v>
      </c>
      <c r="B7468" s="1354">
        <f>'ARRA Sched 23'!I28</f>
        <v>0</v>
      </c>
      <c r="D7468" s="14" t="str">
        <f t="shared" si="118"/>
        <v>Error?</v>
      </c>
      <c r="E7468" s="14" t="s">
        <v>84</v>
      </c>
    </row>
    <row r="7469" spans="1:5" x14ac:dyDescent="0.2">
      <c r="A7469">
        <f t="shared" si="119"/>
        <v>7408</v>
      </c>
      <c r="B7469" s="1354">
        <f>'ARRA Sched 23'!I29</f>
        <v>0</v>
      </c>
      <c r="D7469" s="14" t="str">
        <f t="shared" si="118"/>
        <v>Error?</v>
      </c>
      <c r="E7469" s="14" t="s">
        <v>84</v>
      </c>
    </row>
    <row r="7470" spans="1:5" x14ac:dyDescent="0.2">
      <c r="A7470">
        <f t="shared" si="119"/>
        <v>7409</v>
      </c>
      <c r="B7470" s="1354">
        <f>'ARRA Sched 23'!I30</f>
        <v>0</v>
      </c>
      <c r="D7470" s="14" t="str">
        <f t="shared" si="118"/>
        <v>Error?</v>
      </c>
      <c r="E7470" s="14" t="s">
        <v>84</v>
      </c>
    </row>
    <row r="7471" spans="1:5" x14ac:dyDescent="0.2">
      <c r="A7471">
        <f t="shared" si="119"/>
        <v>7410</v>
      </c>
      <c r="B7471" s="1354">
        <f>'ARRA Sched 23'!I31</f>
        <v>0</v>
      </c>
      <c r="D7471" s="14" t="str">
        <f t="shared" si="118"/>
        <v>Error?</v>
      </c>
      <c r="E7471" s="14" t="s">
        <v>84</v>
      </c>
    </row>
    <row r="7472" spans="1:5" x14ac:dyDescent="0.2">
      <c r="A7472">
        <f t="shared" si="119"/>
        <v>7411</v>
      </c>
      <c r="B7472" s="1354">
        <f>'ARRA Sched 23'!I32</f>
        <v>0</v>
      </c>
      <c r="D7472" s="14" t="str">
        <f t="shared" si="118"/>
        <v>Error?</v>
      </c>
      <c r="E7472" s="14" t="s">
        <v>84</v>
      </c>
    </row>
    <row r="7473" spans="1:5" x14ac:dyDescent="0.2">
      <c r="A7473">
        <f t="shared" si="119"/>
        <v>7412</v>
      </c>
      <c r="B7473" s="1354">
        <f>'ARRA Sched 23'!I34</f>
        <v>0</v>
      </c>
      <c r="D7473" s="14" t="str">
        <f t="shared" si="118"/>
        <v>Error?</v>
      </c>
      <c r="E7473" s="14" t="s">
        <v>84</v>
      </c>
    </row>
    <row r="7474" spans="1:5" x14ac:dyDescent="0.2">
      <c r="A7474">
        <f t="shared" si="119"/>
        <v>7413</v>
      </c>
      <c r="B7474" s="1354">
        <f>'ARRA Sched 23'!J5</f>
        <v>0</v>
      </c>
      <c r="D7474" s="14" t="str">
        <f t="shared" si="118"/>
        <v>Error?</v>
      </c>
      <c r="E7474" s="14" t="s">
        <v>84</v>
      </c>
    </row>
    <row r="7475" spans="1:5" x14ac:dyDescent="0.2">
      <c r="A7475">
        <f t="shared" si="119"/>
        <v>7414</v>
      </c>
      <c r="B7475" s="1354">
        <f>'ARRA Sched 23'!J6</f>
        <v>0</v>
      </c>
      <c r="D7475" s="14" t="str">
        <f t="shared" si="118"/>
        <v>Error?</v>
      </c>
      <c r="E7475" s="14" t="s">
        <v>84</v>
      </c>
    </row>
    <row r="7476" spans="1:5" x14ac:dyDescent="0.2">
      <c r="A7476">
        <f t="shared" si="119"/>
        <v>7415</v>
      </c>
      <c r="B7476" s="1354">
        <f>'ARRA Sched 23'!J7</f>
        <v>0</v>
      </c>
      <c r="D7476" s="14" t="str">
        <f t="shared" si="118"/>
        <v>Error?</v>
      </c>
      <c r="E7476" s="14" t="s">
        <v>84</v>
      </c>
    </row>
    <row r="7477" spans="1:5" x14ac:dyDescent="0.2">
      <c r="A7477">
        <f t="shared" si="119"/>
        <v>7416</v>
      </c>
      <c r="B7477" s="1354">
        <f>'ARRA Sched 23'!J8</f>
        <v>0</v>
      </c>
      <c r="D7477" s="14" t="str">
        <f t="shared" si="118"/>
        <v>Error?</v>
      </c>
      <c r="E7477" s="14" t="s">
        <v>84</v>
      </c>
    </row>
    <row r="7478" spans="1:5" x14ac:dyDescent="0.2">
      <c r="A7478">
        <f t="shared" si="119"/>
        <v>7417</v>
      </c>
      <c r="B7478" s="1354">
        <f>'ARRA Sched 23'!J9</f>
        <v>0</v>
      </c>
      <c r="D7478" s="14" t="str">
        <f t="shared" si="118"/>
        <v>Error?</v>
      </c>
      <c r="E7478" s="14" t="s">
        <v>84</v>
      </c>
    </row>
    <row r="7479" spans="1:5" x14ac:dyDescent="0.2">
      <c r="A7479">
        <f t="shared" si="119"/>
        <v>7418</v>
      </c>
      <c r="B7479" s="1354">
        <f>'ARRA Sched 23'!J10</f>
        <v>0</v>
      </c>
      <c r="D7479" s="14" t="str">
        <f t="shared" si="118"/>
        <v>Error?</v>
      </c>
      <c r="E7479" s="14" t="s">
        <v>84</v>
      </c>
    </row>
    <row r="7480" spans="1:5" x14ac:dyDescent="0.2">
      <c r="A7480">
        <f t="shared" si="119"/>
        <v>7419</v>
      </c>
      <c r="B7480" s="1354">
        <f>'ARRA Sched 23'!J11</f>
        <v>0</v>
      </c>
      <c r="D7480" s="14" t="str">
        <f t="shared" si="118"/>
        <v>Error?</v>
      </c>
      <c r="E7480" s="14" t="s">
        <v>84</v>
      </c>
    </row>
    <row r="7481" spans="1:5" x14ac:dyDescent="0.2">
      <c r="A7481">
        <f t="shared" si="119"/>
        <v>7420</v>
      </c>
      <c r="B7481" s="1354">
        <f>'ARRA Sched 23'!J12</f>
        <v>0</v>
      </c>
      <c r="D7481" s="14" t="str">
        <f t="shared" si="118"/>
        <v>Error?</v>
      </c>
      <c r="E7481" s="14" t="s">
        <v>84</v>
      </c>
    </row>
    <row r="7482" spans="1:5" x14ac:dyDescent="0.2">
      <c r="A7482">
        <f t="shared" si="119"/>
        <v>7421</v>
      </c>
      <c r="B7482" s="1354">
        <f>'ARRA Sched 23'!J13</f>
        <v>0</v>
      </c>
      <c r="D7482" s="14" t="str">
        <f t="shared" si="118"/>
        <v>Error?</v>
      </c>
      <c r="E7482" s="14" t="s">
        <v>84</v>
      </c>
    </row>
    <row r="7483" spans="1:5" x14ac:dyDescent="0.2">
      <c r="A7483">
        <f t="shared" si="119"/>
        <v>7422</v>
      </c>
      <c r="B7483" s="1354">
        <f>'ARRA Sched 23'!J14</f>
        <v>0</v>
      </c>
      <c r="D7483" s="14" t="str">
        <f t="shared" si="118"/>
        <v>Error?</v>
      </c>
      <c r="E7483" s="14" t="s">
        <v>84</v>
      </c>
    </row>
    <row r="7484" spans="1:5" x14ac:dyDescent="0.2">
      <c r="A7484">
        <f t="shared" si="119"/>
        <v>7423</v>
      </c>
      <c r="B7484" s="1354">
        <f>'ARRA Sched 23'!J15</f>
        <v>0</v>
      </c>
      <c r="D7484" s="14" t="str">
        <f t="shared" si="118"/>
        <v>Error?</v>
      </c>
      <c r="E7484" s="14" t="s">
        <v>84</v>
      </c>
    </row>
    <row r="7485" spans="1:5" x14ac:dyDescent="0.2">
      <c r="A7485">
        <f t="shared" si="119"/>
        <v>7424</v>
      </c>
      <c r="B7485" s="1354">
        <f>'ARRA Sched 23'!J16</f>
        <v>0</v>
      </c>
      <c r="D7485" s="14" t="str">
        <f t="shared" si="118"/>
        <v>Error?</v>
      </c>
      <c r="E7485" s="14" t="s">
        <v>84</v>
      </c>
    </row>
    <row r="7486" spans="1:5" x14ac:dyDescent="0.2">
      <c r="A7486">
        <f t="shared" si="119"/>
        <v>7425</v>
      </c>
      <c r="B7486" s="1354">
        <f>'ARRA Sched 23'!J17</f>
        <v>0</v>
      </c>
      <c r="D7486" s="14" t="str">
        <f t="shared" si="118"/>
        <v>Error?</v>
      </c>
      <c r="E7486" s="14" t="s">
        <v>84</v>
      </c>
    </row>
    <row r="7487" spans="1:5" x14ac:dyDescent="0.2">
      <c r="A7487">
        <f t="shared" si="119"/>
        <v>7426</v>
      </c>
      <c r="B7487" s="1354">
        <f>'ARRA Sched 23'!J18</f>
        <v>0</v>
      </c>
      <c r="D7487" s="14" t="str">
        <f t="shared" ref="D7487:D7550" si="120">IF(ISBLANK(B7487),"OK",IF(A7487-B7487=0,"OK","Error?"))</f>
        <v>Error?</v>
      </c>
      <c r="E7487" s="14" t="s">
        <v>84</v>
      </c>
    </row>
    <row r="7488" spans="1:5" x14ac:dyDescent="0.2">
      <c r="A7488">
        <f t="shared" si="119"/>
        <v>7427</v>
      </c>
      <c r="B7488" s="1354">
        <f>'ARRA Sched 23'!J19</f>
        <v>0</v>
      </c>
      <c r="D7488" s="14" t="str">
        <f t="shared" si="120"/>
        <v>Error?</v>
      </c>
      <c r="E7488" s="14" t="s">
        <v>84</v>
      </c>
    </row>
    <row r="7489" spans="1:5" x14ac:dyDescent="0.2">
      <c r="A7489">
        <f t="shared" si="119"/>
        <v>7428</v>
      </c>
      <c r="B7489" s="1354">
        <f>'ARRA Sched 23'!J20</f>
        <v>0</v>
      </c>
      <c r="D7489" s="14" t="str">
        <f t="shared" si="120"/>
        <v>Error?</v>
      </c>
      <c r="E7489" s="14" t="s">
        <v>84</v>
      </c>
    </row>
    <row r="7490" spans="1:5" x14ac:dyDescent="0.2">
      <c r="A7490">
        <f t="shared" si="119"/>
        <v>7429</v>
      </c>
      <c r="B7490" s="1354">
        <f>'ARRA Sched 23'!J21</f>
        <v>0</v>
      </c>
      <c r="D7490" s="14" t="str">
        <f t="shared" si="120"/>
        <v>Error?</v>
      </c>
      <c r="E7490" s="14" t="s">
        <v>84</v>
      </c>
    </row>
    <row r="7491" spans="1:5" x14ac:dyDescent="0.2">
      <c r="A7491">
        <f t="shared" si="119"/>
        <v>7430</v>
      </c>
      <c r="B7491" s="1354">
        <f>'ARRA Sched 23'!J22</f>
        <v>0</v>
      </c>
      <c r="D7491" s="14" t="str">
        <f t="shared" si="120"/>
        <v>Error?</v>
      </c>
      <c r="E7491" s="14" t="s">
        <v>84</v>
      </c>
    </row>
    <row r="7492" spans="1:5" x14ac:dyDescent="0.2">
      <c r="A7492">
        <f t="shared" si="119"/>
        <v>7431</v>
      </c>
      <c r="B7492" s="1354">
        <f>'ARRA Sched 23'!J23</f>
        <v>0</v>
      </c>
      <c r="D7492" s="14" t="str">
        <f t="shared" si="120"/>
        <v>Error?</v>
      </c>
      <c r="E7492" s="14" t="s">
        <v>84</v>
      </c>
    </row>
    <row r="7493" spans="1:5" x14ac:dyDescent="0.2">
      <c r="A7493">
        <f t="shared" si="119"/>
        <v>7432</v>
      </c>
      <c r="B7493" s="1354">
        <f>'ARRA Sched 23'!J24</f>
        <v>0</v>
      </c>
      <c r="D7493" s="14" t="str">
        <f t="shared" si="120"/>
        <v>Error?</v>
      </c>
      <c r="E7493" s="14" t="s">
        <v>84</v>
      </c>
    </row>
    <row r="7494" spans="1:5" x14ac:dyDescent="0.2">
      <c r="A7494">
        <f t="shared" si="119"/>
        <v>7433</v>
      </c>
      <c r="B7494" s="1354">
        <f>'ARRA Sched 23'!J25</f>
        <v>0</v>
      </c>
      <c r="D7494" s="14" t="str">
        <f t="shared" si="120"/>
        <v>Error?</v>
      </c>
      <c r="E7494" s="14" t="s">
        <v>84</v>
      </c>
    </row>
    <row r="7495" spans="1:5" x14ac:dyDescent="0.2">
      <c r="A7495">
        <f t="shared" si="119"/>
        <v>7434</v>
      </c>
      <c r="B7495" s="1354">
        <f>'ARRA Sched 23'!J26</f>
        <v>0</v>
      </c>
      <c r="D7495" s="14" t="str">
        <f t="shared" si="120"/>
        <v>Error?</v>
      </c>
      <c r="E7495" s="14" t="s">
        <v>84</v>
      </c>
    </row>
    <row r="7496" spans="1:5" x14ac:dyDescent="0.2">
      <c r="A7496">
        <f t="shared" si="119"/>
        <v>7435</v>
      </c>
      <c r="B7496" s="1354">
        <f>'ARRA Sched 23'!J27</f>
        <v>0</v>
      </c>
      <c r="D7496" s="14" t="str">
        <f t="shared" si="120"/>
        <v>Error?</v>
      </c>
      <c r="E7496" s="14" t="s">
        <v>84</v>
      </c>
    </row>
    <row r="7497" spans="1:5" x14ac:dyDescent="0.2">
      <c r="A7497">
        <f t="shared" si="119"/>
        <v>7436</v>
      </c>
      <c r="B7497" s="1354">
        <f>'ARRA Sched 23'!J28</f>
        <v>0</v>
      </c>
      <c r="D7497" s="14" t="str">
        <f t="shared" si="120"/>
        <v>Error?</v>
      </c>
      <c r="E7497" s="14" t="s">
        <v>84</v>
      </c>
    </row>
    <row r="7498" spans="1:5" x14ac:dyDescent="0.2">
      <c r="A7498">
        <f t="shared" si="119"/>
        <v>7437</v>
      </c>
      <c r="B7498" s="1354">
        <f>'ARRA Sched 23'!J29</f>
        <v>0</v>
      </c>
      <c r="D7498" s="14" t="str">
        <f t="shared" si="120"/>
        <v>Error?</v>
      </c>
      <c r="E7498" s="14" t="s">
        <v>84</v>
      </c>
    </row>
    <row r="7499" spans="1:5" x14ac:dyDescent="0.2">
      <c r="A7499">
        <f t="shared" si="119"/>
        <v>7438</v>
      </c>
      <c r="B7499" s="1354">
        <f>'ARRA Sched 23'!J30</f>
        <v>0</v>
      </c>
      <c r="D7499" s="14" t="str">
        <f t="shared" si="120"/>
        <v>Error?</v>
      </c>
      <c r="E7499" s="14" t="s">
        <v>84</v>
      </c>
    </row>
    <row r="7500" spans="1:5" x14ac:dyDescent="0.2">
      <c r="A7500">
        <f t="shared" si="119"/>
        <v>7439</v>
      </c>
      <c r="B7500" s="1354">
        <f>'ARRA Sched 23'!J31</f>
        <v>0</v>
      </c>
      <c r="D7500" s="14" t="str">
        <f t="shared" si="120"/>
        <v>Error?</v>
      </c>
      <c r="E7500" s="14" t="s">
        <v>84</v>
      </c>
    </row>
    <row r="7501" spans="1:5" x14ac:dyDescent="0.2">
      <c r="A7501">
        <f t="shared" si="119"/>
        <v>7440</v>
      </c>
      <c r="B7501" s="1354">
        <f>'ARRA Sched 23'!J32</f>
        <v>0</v>
      </c>
      <c r="D7501" s="14" t="str">
        <f t="shared" si="120"/>
        <v>Error?</v>
      </c>
      <c r="E7501" s="14" t="s">
        <v>84</v>
      </c>
    </row>
    <row r="7502" spans="1:5" x14ac:dyDescent="0.2">
      <c r="A7502">
        <f t="shared" ref="A7502:A7565" si="121">A7501+1</f>
        <v>7441</v>
      </c>
      <c r="B7502" s="1354">
        <f>'ARRA Sched 23'!J34</f>
        <v>0</v>
      </c>
      <c r="D7502" s="14" t="str">
        <f t="shared" si="120"/>
        <v>Error?</v>
      </c>
      <c r="E7502" s="14" t="s">
        <v>84</v>
      </c>
    </row>
    <row r="7503" spans="1:5" x14ac:dyDescent="0.2">
      <c r="A7503">
        <f t="shared" si="121"/>
        <v>7442</v>
      </c>
      <c r="B7503" s="1354">
        <f>'ARRA Sched 23'!L5</f>
        <v>0</v>
      </c>
      <c r="D7503" s="14" t="str">
        <f t="shared" si="120"/>
        <v>Error?</v>
      </c>
      <c r="E7503" s="14" t="s">
        <v>84</v>
      </c>
    </row>
    <row r="7504" spans="1:5" x14ac:dyDescent="0.2">
      <c r="A7504">
        <f t="shared" si="121"/>
        <v>7443</v>
      </c>
      <c r="B7504" s="1354">
        <f>'ARRA Sched 23'!L6</f>
        <v>0</v>
      </c>
      <c r="D7504" s="14" t="str">
        <f t="shared" si="120"/>
        <v>Error?</v>
      </c>
      <c r="E7504" s="14" t="s">
        <v>84</v>
      </c>
    </row>
    <row r="7505" spans="1:5" x14ac:dyDescent="0.2">
      <c r="A7505">
        <f t="shared" si="121"/>
        <v>7444</v>
      </c>
      <c r="B7505" s="1354">
        <f>'ARRA Sched 23'!L7</f>
        <v>0</v>
      </c>
      <c r="D7505" s="14" t="str">
        <f t="shared" si="120"/>
        <v>Error?</v>
      </c>
      <c r="E7505" s="14" t="s">
        <v>84</v>
      </c>
    </row>
    <row r="7506" spans="1:5" x14ac:dyDescent="0.2">
      <c r="A7506">
        <f t="shared" si="121"/>
        <v>7445</v>
      </c>
      <c r="B7506" s="1354">
        <f>'ARRA Sched 23'!L8</f>
        <v>0</v>
      </c>
      <c r="D7506" s="14" t="str">
        <f t="shared" si="120"/>
        <v>Error?</v>
      </c>
      <c r="E7506" s="14" t="s">
        <v>84</v>
      </c>
    </row>
    <row r="7507" spans="1:5" x14ac:dyDescent="0.2">
      <c r="A7507">
        <f t="shared" si="121"/>
        <v>7446</v>
      </c>
      <c r="B7507" s="1354">
        <f>'ARRA Sched 23'!L9</f>
        <v>0</v>
      </c>
      <c r="D7507" s="14" t="str">
        <f t="shared" si="120"/>
        <v>Error?</v>
      </c>
      <c r="E7507" s="14" t="s">
        <v>84</v>
      </c>
    </row>
    <row r="7508" spans="1:5" x14ac:dyDescent="0.2">
      <c r="A7508">
        <f t="shared" si="121"/>
        <v>7447</v>
      </c>
      <c r="B7508" s="1354">
        <f>'ARRA Sched 23'!L10</f>
        <v>0</v>
      </c>
      <c r="D7508" s="14" t="str">
        <f t="shared" si="120"/>
        <v>Error?</v>
      </c>
      <c r="E7508" s="14" t="s">
        <v>84</v>
      </c>
    </row>
    <row r="7509" spans="1:5" x14ac:dyDescent="0.2">
      <c r="A7509">
        <f t="shared" si="121"/>
        <v>7448</v>
      </c>
      <c r="B7509" s="1354">
        <f>'ARRA Sched 23'!L11</f>
        <v>0</v>
      </c>
      <c r="D7509" s="14" t="str">
        <f t="shared" si="120"/>
        <v>Error?</v>
      </c>
      <c r="E7509" s="14" t="s">
        <v>84</v>
      </c>
    </row>
    <row r="7510" spans="1:5" x14ac:dyDescent="0.2">
      <c r="A7510">
        <f t="shared" si="121"/>
        <v>7449</v>
      </c>
      <c r="B7510" s="1354">
        <f>'ARRA Sched 23'!L12</f>
        <v>0</v>
      </c>
      <c r="D7510" s="14" t="str">
        <f t="shared" si="120"/>
        <v>Error?</v>
      </c>
      <c r="E7510" s="14" t="s">
        <v>84</v>
      </c>
    </row>
    <row r="7511" spans="1:5" x14ac:dyDescent="0.2">
      <c r="A7511">
        <f t="shared" si="121"/>
        <v>7450</v>
      </c>
      <c r="B7511" s="1354">
        <f>'ARRA Sched 23'!L13</f>
        <v>0</v>
      </c>
      <c r="D7511" s="14" t="str">
        <f t="shared" si="120"/>
        <v>Error?</v>
      </c>
      <c r="E7511" s="14" t="s">
        <v>84</v>
      </c>
    </row>
    <row r="7512" spans="1:5" x14ac:dyDescent="0.2">
      <c r="A7512">
        <f t="shared" si="121"/>
        <v>7451</v>
      </c>
      <c r="B7512" s="1354">
        <f>'ARRA Sched 23'!L14</f>
        <v>0</v>
      </c>
      <c r="D7512" s="14" t="str">
        <f t="shared" si="120"/>
        <v>Error?</v>
      </c>
      <c r="E7512" s="14" t="s">
        <v>84</v>
      </c>
    </row>
    <row r="7513" spans="1:5" x14ac:dyDescent="0.2">
      <c r="A7513">
        <f t="shared" si="121"/>
        <v>7452</v>
      </c>
      <c r="B7513" s="1354">
        <f>'ARRA Sched 23'!L15</f>
        <v>0</v>
      </c>
      <c r="D7513" s="14" t="str">
        <f t="shared" si="120"/>
        <v>Error?</v>
      </c>
      <c r="E7513" s="14" t="s">
        <v>84</v>
      </c>
    </row>
    <row r="7514" spans="1:5" x14ac:dyDescent="0.2">
      <c r="A7514">
        <f t="shared" si="121"/>
        <v>7453</v>
      </c>
      <c r="B7514" s="1354">
        <f>'ARRA Sched 23'!L16</f>
        <v>0</v>
      </c>
      <c r="D7514" s="14" t="str">
        <f t="shared" si="120"/>
        <v>Error?</v>
      </c>
      <c r="E7514" s="14" t="s">
        <v>84</v>
      </c>
    </row>
    <row r="7515" spans="1:5" x14ac:dyDescent="0.2">
      <c r="A7515">
        <f t="shared" si="121"/>
        <v>7454</v>
      </c>
      <c r="B7515" s="1354">
        <f>'ARRA Sched 23'!L17</f>
        <v>0</v>
      </c>
      <c r="D7515" s="14" t="str">
        <f t="shared" si="120"/>
        <v>Error?</v>
      </c>
      <c r="E7515" s="14" t="s">
        <v>84</v>
      </c>
    </row>
    <row r="7516" spans="1:5" x14ac:dyDescent="0.2">
      <c r="A7516">
        <f t="shared" si="121"/>
        <v>7455</v>
      </c>
      <c r="B7516" s="1354">
        <f>'ARRA Sched 23'!L18</f>
        <v>0</v>
      </c>
      <c r="D7516" s="14" t="str">
        <f t="shared" si="120"/>
        <v>Error?</v>
      </c>
      <c r="E7516" s="14" t="s">
        <v>84</v>
      </c>
    </row>
    <row r="7517" spans="1:5" x14ac:dyDescent="0.2">
      <c r="A7517">
        <f t="shared" si="121"/>
        <v>7456</v>
      </c>
      <c r="B7517" s="1354">
        <f>'ARRA Sched 23'!L19</f>
        <v>0</v>
      </c>
      <c r="D7517" s="14" t="str">
        <f t="shared" si="120"/>
        <v>Error?</v>
      </c>
      <c r="E7517" s="14" t="s">
        <v>84</v>
      </c>
    </row>
    <row r="7518" spans="1:5" x14ac:dyDescent="0.2">
      <c r="A7518">
        <f t="shared" si="121"/>
        <v>7457</v>
      </c>
      <c r="B7518" s="1354">
        <f>'ARRA Sched 23'!L20</f>
        <v>0</v>
      </c>
      <c r="D7518" s="14" t="str">
        <f t="shared" si="120"/>
        <v>Error?</v>
      </c>
      <c r="E7518" s="14" t="s">
        <v>84</v>
      </c>
    </row>
    <row r="7519" spans="1:5" x14ac:dyDescent="0.2">
      <c r="A7519">
        <f t="shared" si="121"/>
        <v>7458</v>
      </c>
      <c r="B7519" s="1354">
        <f>'ARRA Sched 23'!L21</f>
        <v>0</v>
      </c>
      <c r="D7519" s="14" t="str">
        <f t="shared" si="120"/>
        <v>Error?</v>
      </c>
      <c r="E7519" s="14" t="s">
        <v>84</v>
      </c>
    </row>
    <row r="7520" spans="1:5" x14ac:dyDescent="0.2">
      <c r="A7520">
        <f t="shared" si="121"/>
        <v>7459</v>
      </c>
      <c r="B7520" s="1354">
        <f>'ARRA Sched 23'!L22</f>
        <v>0</v>
      </c>
      <c r="D7520" s="14" t="str">
        <f t="shared" si="120"/>
        <v>Error?</v>
      </c>
      <c r="E7520" s="14" t="s">
        <v>84</v>
      </c>
    </row>
    <row r="7521" spans="1:5" x14ac:dyDescent="0.2">
      <c r="A7521">
        <f t="shared" si="121"/>
        <v>7460</v>
      </c>
      <c r="B7521" s="1354">
        <f>'ARRA Sched 23'!L23</f>
        <v>0</v>
      </c>
      <c r="D7521" s="14" t="str">
        <f t="shared" si="120"/>
        <v>Error?</v>
      </c>
      <c r="E7521" s="14" t="s">
        <v>84</v>
      </c>
    </row>
    <row r="7522" spans="1:5" x14ac:dyDescent="0.2">
      <c r="A7522">
        <f t="shared" si="121"/>
        <v>7461</v>
      </c>
      <c r="B7522" s="1354">
        <f>'ARRA Sched 23'!L24</f>
        <v>0</v>
      </c>
      <c r="D7522" s="14" t="str">
        <f t="shared" si="120"/>
        <v>Error?</v>
      </c>
      <c r="E7522" s="14" t="s">
        <v>84</v>
      </c>
    </row>
    <row r="7523" spans="1:5" x14ac:dyDescent="0.2">
      <c r="A7523">
        <f t="shared" si="121"/>
        <v>7462</v>
      </c>
      <c r="B7523" s="1354">
        <f>'ARRA Sched 23'!L25</f>
        <v>0</v>
      </c>
      <c r="D7523" s="14" t="str">
        <f t="shared" si="120"/>
        <v>Error?</v>
      </c>
      <c r="E7523" s="14" t="s">
        <v>84</v>
      </c>
    </row>
    <row r="7524" spans="1:5" x14ac:dyDescent="0.2">
      <c r="A7524">
        <f t="shared" si="121"/>
        <v>7463</v>
      </c>
      <c r="B7524" s="1354">
        <f>'ARRA Sched 23'!L26</f>
        <v>0</v>
      </c>
      <c r="D7524" s="14" t="str">
        <f t="shared" si="120"/>
        <v>Error?</v>
      </c>
      <c r="E7524" s="14" t="s">
        <v>84</v>
      </c>
    </row>
    <row r="7525" spans="1:5" x14ac:dyDescent="0.2">
      <c r="A7525">
        <f t="shared" si="121"/>
        <v>7464</v>
      </c>
      <c r="B7525" s="1354">
        <f>'ARRA Sched 23'!L27</f>
        <v>0</v>
      </c>
      <c r="D7525" s="14" t="str">
        <f t="shared" si="120"/>
        <v>Error?</v>
      </c>
      <c r="E7525" s="14" t="s">
        <v>84</v>
      </c>
    </row>
    <row r="7526" spans="1:5" x14ac:dyDescent="0.2">
      <c r="A7526">
        <f t="shared" si="121"/>
        <v>7465</v>
      </c>
      <c r="B7526" s="1354">
        <f>'ARRA Sched 23'!L28</f>
        <v>0</v>
      </c>
      <c r="D7526" s="14" t="str">
        <f t="shared" si="120"/>
        <v>Error?</v>
      </c>
      <c r="E7526" s="14" t="s">
        <v>84</v>
      </c>
    </row>
    <row r="7527" spans="1:5" x14ac:dyDescent="0.2">
      <c r="A7527">
        <f t="shared" si="121"/>
        <v>7466</v>
      </c>
      <c r="B7527" s="1354">
        <f>'ARRA Sched 23'!L29</f>
        <v>0</v>
      </c>
      <c r="D7527" s="14" t="str">
        <f t="shared" si="120"/>
        <v>Error?</v>
      </c>
      <c r="E7527" s="14" t="s">
        <v>84</v>
      </c>
    </row>
    <row r="7528" spans="1:5" x14ac:dyDescent="0.2">
      <c r="A7528">
        <f t="shared" si="121"/>
        <v>7467</v>
      </c>
      <c r="B7528" s="1354">
        <f>'ARRA Sched 23'!L30</f>
        <v>0</v>
      </c>
      <c r="D7528" s="14" t="str">
        <f t="shared" si="120"/>
        <v>Error?</v>
      </c>
      <c r="E7528" s="14" t="s">
        <v>84</v>
      </c>
    </row>
    <row r="7529" spans="1:5" x14ac:dyDescent="0.2">
      <c r="A7529">
        <f t="shared" si="121"/>
        <v>7468</v>
      </c>
      <c r="B7529" s="1354">
        <f>'ARRA Sched 23'!L31</f>
        <v>0</v>
      </c>
      <c r="D7529" s="14" t="str">
        <f t="shared" si="120"/>
        <v>Error?</v>
      </c>
      <c r="E7529" s="14" t="s">
        <v>84</v>
      </c>
    </row>
    <row r="7530" spans="1:5" x14ac:dyDescent="0.2">
      <c r="A7530">
        <f t="shared" si="121"/>
        <v>7469</v>
      </c>
      <c r="B7530" s="1354">
        <f>'ARRA Sched 23'!L32</f>
        <v>0</v>
      </c>
      <c r="D7530" s="14" t="str">
        <f t="shared" si="120"/>
        <v>Error?</v>
      </c>
      <c r="E7530" s="14" t="s">
        <v>84</v>
      </c>
    </row>
    <row r="7531" spans="1:5" x14ac:dyDescent="0.2">
      <c r="A7531">
        <f t="shared" si="121"/>
        <v>7470</v>
      </c>
      <c r="B7531" s="1354">
        <f>'ARRA Sched 23'!L34</f>
        <v>0</v>
      </c>
      <c r="D7531" s="14" t="str">
        <f t="shared" si="120"/>
        <v>Error?</v>
      </c>
      <c r="E7531" s="14" t="s">
        <v>84</v>
      </c>
    </row>
    <row r="7532" spans="1:5" x14ac:dyDescent="0.2">
      <c r="A7532">
        <f t="shared" si="121"/>
        <v>7471</v>
      </c>
      <c r="B7532" s="1354">
        <f>'ARRA Sched 23'!M5</f>
        <v>0</v>
      </c>
      <c r="D7532" s="14" t="str">
        <f t="shared" si="120"/>
        <v>Error?</v>
      </c>
      <c r="E7532" s="14" t="s">
        <v>84</v>
      </c>
    </row>
    <row r="7533" spans="1:5" x14ac:dyDescent="0.2">
      <c r="A7533">
        <f t="shared" si="121"/>
        <v>7472</v>
      </c>
      <c r="B7533" s="1354">
        <f>'ARRA Sched 23'!M6</f>
        <v>0</v>
      </c>
      <c r="D7533" s="14" t="str">
        <f t="shared" si="120"/>
        <v>Error?</v>
      </c>
      <c r="E7533" s="14" t="s">
        <v>84</v>
      </c>
    </row>
    <row r="7534" spans="1:5" x14ac:dyDescent="0.2">
      <c r="A7534">
        <f t="shared" si="121"/>
        <v>7473</v>
      </c>
      <c r="B7534" s="1354">
        <f>'ARRA Sched 23'!M7</f>
        <v>0</v>
      </c>
      <c r="D7534" s="14" t="str">
        <f t="shared" si="120"/>
        <v>Error?</v>
      </c>
      <c r="E7534" s="14" t="s">
        <v>84</v>
      </c>
    </row>
    <row r="7535" spans="1:5" x14ac:dyDescent="0.2">
      <c r="A7535">
        <f t="shared" si="121"/>
        <v>7474</v>
      </c>
      <c r="B7535" s="1354">
        <f>'ARRA Sched 23'!M8</f>
        <v>0</v>
      </c>
      <c r="D7535" s="14" t="str">
        <f t="shared" si="120"/>
        <v>Error?</v>
      </c>
      <c r="E7535" s="14" t="s">
        <v>84</v>
      </c>
    </row>
    <row r="7536" spans="1:5" x14ac:dyDescent="0.2">
      <c r="A7536">
        <f t="shared" si="121"/>
        <v>7475</v>
      </c>
      <c r="B7536" s="1354">
        <f>'ARRA Sched 23'!M9</f>
        <v>0</v>
      </c>
      <c r="D7536" s="14" t="str">
        <f t="shared" si="120"/>
        <v>Error?</v>
      </c>
      <c r="E7536" s="14" t="s">
        <v>84</v>
      </c>
    </row>
    <row r="7537" spans="1:5" x14ac:dyDescent="0.2">
      <c r="A7537">
        <f t="shared" si="121"/>
        <v>7476</v>
      </c>
      <c r="B7537" s="1354">
        <f>'ARRA Sched 23'!M10</f>
        <v>0</v>
      </c>
      <c r="D7537" s="14" t="str">
        <f t="shared" si="120"/>
        <v>Error?</v>
      </c>
      <c r="E7537" s="14" t="s">
        <v>84</v>
      </c>
    </row>
    <row r="7538" spans="1:5" x14ac:dyDescent="0.2">
      <c r="A7538">
        <f t="shared" si="121"/>
        <v>7477</v>
      </c>
      <c r="B7538" s="1354">
        <f>'ARRA Sched 23'!M11</f>
        <v>0</v>
      </c>
      <c r="D7538" s="14" t="str">
        <f t="shared" si="120"/>
        <v>Error?</v>
      </c>
      <c r="E7538" s="14" t="s">
        <v>84</v>
      </c>
    </row>
    <row r="7539" spans="1:5" x14ac:dyDescent="0.2">
      <c r="A7539">
        <f t="shared" si="121"/>
        <v>7478</v>
      </c>
      <c r="B7539" s="1354">
        <f>'ARRA Sched 23'!M12</f>
        <v>0</v>
      </c>
      <c r="D7539" s="14" t="str">
        <f t="shared" si="120"/>
        <v>Error?</v>
      </c>
      <c r="E7539" s="14" t="s">
        <v>84</v>
      </c>
    </row>
    <row r="7540" spans="1:5" x14ac:dyDescent="0.2">
      <c r="A7540">
        <f t="shared" si="121"/>
        <v>7479</v>
      </c>
      <c r="B7540" s="1354">
        <f>'ARRA Sched 23'!M13</f>
        <v>0</v>
      </c>
      <c r="D7540" s="14" t="str">
        <f t="shared" si="120"/>
        <v>Error?</v>
      </c>
      <c r="E7540" s="14" t="s">
        <v>84</v>
      </c>
    </row>
    <row r="7541" spans="1:5" x14ac:dyDescent="0.2">
      <c r="A7541">
        <f t="shared" si="121"/>
        <v>7480</v>
      </c>
      <c r="B7541" s="1354">
        <f>'ARRA Sched 23'!M14</f>
        <v>0</v>
      </c>
      <c r="D7541" s="14" t="str">
        <f t="shared" si="120"/>
        <v>Error?</v>
      </c>
      <c r="E7541" s="14" t="s">
        <v>84</v>
      </c>
    </row>
    <row r="7542" spans="1:5" x14ac:dyDescent="0.2">
      <c r="A7542">
        <f t="shared" si="121"/>
        <v>7481</v>
      </c>
      <c r="B7542" s="1354">
        <f>'ARRA Sched 23'!M15</f>
        <v>0</v>
      </c>
      <c r="D7542" s="14" t="str">
        <f t="shared" si="120"/>
        <v>Error?</v>
      </c>
      <c r="E7542" s="14" t="s">
        <v>84</v>
      </c>
    </row>
    <row r="7543" spans="1:5" x14ac:dyDescent="0.2">
      <c r="A7543">
        <f t="shared" si="121"/>
        <v>7482</v>
      </c>
      <c r="B7543" s="1354">
        <f>'ARRA Sched 23'!M16</f>
        <v>0</v>
      </c>
      <c r="D7543" s="14" t="str">
        <f t="shared" si="120"/>
        <v>Error?</v>
      </c>
      <c r="E7543" s="14" t="s">
        <v>84</v>
      </c>
    </row>
    <row r="7544" spans="1:5" x14ac:dyDescent="0.2">
      <c r="A7544">
        <f t="shared" si="121"/>
        <v>7483</v>
      </c>
      <c r="B7544" s="1354">
        <f>'ARRA Sched 23'!M17</f>
        <v>0</v>
      </c>
      <c r="D7544" s="14" t="str">
        <f t="shared" si="120"/>
        <v>Error?</v>
      </c>
      <c r="E7544" s="14" t="s">
        <v>84</v>
      </c>
    </row>
    <row r="7545" spans="1:5" x14ac:dyDescent="0.2">
      <c r="A7545">
        <f t="shared" si="121"/>
        <v>7484</v>
      </c>
      <c r="B7545" s="1354">
        <f>'ARRA Sched 23'!M18</f>
        <v>0</v>
      </c>
      <c r="D7545" s="14" t="str">
        <f t="shared" si="120"/>
        <v>Error?</v>
      </c>
      <c r="E7545" s="14" t="s">
        <v>84</v>
      </c>
    </row>
    <row r="7546" spans="1:5" x14ac:dyDescent="0.2">
      <c r="A7546">
        <f t="shared" si="121"/>
        <v>7485</v>
      </c>
      <c r="B7546" s="1354">
        <f>'ARRA Sched 23'!M19</f>
        <v>0</v>
      </c>
      <c r="D7546" s="14" t="str">
        <f t="shared" si="120"/>
        <v>Error?</v>
      </c>
      <c r="E7546" s="14" t="s">
        <v>84</v>
      </c>
    </row>
    <row r="7547" spans="1:5" x14ac:dyDescent="0.2">
      <c r="A7547">
        <f t="shared" si="121"/>
        <v>7486</v>
      </c>
      <c r="B7547" s="1354">
        <f>'ARRA Sched 23'!M20</f>
        <v>0</v>
      </c>
      <c r="D7547" s="14" t="str">
        <f t="shared" si="120"/>
        <v>Error?</v>
      </c>
      <c r="E7547" s="14" t="s">
        <v>84</v>
      </c>
    </row>
    <row r="7548" spans="1:5" x14ac:dyDescent="0.2">
      <c r="A7548">
        <f t="shared" si="121"/>
        <v>7487</v>
      </c>
      <c r="B7548" s="1354">
        <f>'ARRA Sched 23'!M21</f>
        <v>0</v>
      </c>
      <c r="D7548" s="14" t="str">
        <f t="shared" si="120"/>
        <v>Error?</v>
      </c>
      <c r="E7548" s="14" t="s">
        <v>84</v>
      </c>
    </row>
    <row r="7549" spans="1:5" x14ac:dyDescent="0.2">
      <c r="A7549">
        <f t="shared" si="121"/>
        <v>7488</v>
      </c>
      <c r="B7549" s="1354">
        <f>'ARRA Sched 23'!M22</f>
        <v>0</v>
      </c>
      <c r="D7549" s="14" t="str">
        <f t="shared" si="120"/>
        <v>Error?</v>
      </c>
      <c r="E7549" s="14" t="s">
        <v>84</v>
      </c>
    </row>
    <row r="7550" spans="1:5" x14ac:dyDescent="0.2">
      <c r="A7550">
        <f t="shared" si="121"/>
        <v>7489</v>
      </c>
      <c r="B7550" s="1354">
        <f>'ARRA Sched 23'!M23</f>
        <v>0</v>
      </c>
      <c r="D7550" s="14" t="str">
        <f t="shared" si="120"/>
        <v>Error?</v>
      </c>
      <c r="E7550" s="14" t="s">
        <v>84</v>
      </c>
    </row>
    <row r="7551" spans="1:5" x14ac:dyDescent="0.2">
      <c r="A7551">
        <f t="shared" si="121"/>
        <v>7490</v>
      </c>
      <c r="B7551" s="1354">
        <f>'ARRA Sched 23'!M24</f>
        <v>0</v>
      </c>
      <c r="D7551" s="14" t="str">
        <f t="shared" ref="D7551:D7614" si="122">IF(ISBLANK(B7551),"OK",IF(A7551-B7551=0,"OK","Error?"))</f>
        <v>Error?</v>
      </c>
      <c r="E7551" s="14" t="s">
        <v>84</v>
      </c>
    </row>
    <row r="7552" spans="1:5" x14ac:dyDescent="0.2">
      <c r="A7552">
        <f t="shared" si="121"/>
        <v>7491</v>
      </c>
      <c r="B7552" s="1354">
        <f>'ARRA Sched 23'!M25</f>
        <v>0</v>
      </c>
      <c r="D7552" s="14" t="str">
        <f t="shared" si="122"/>
        <v>Error?</v>
      </c>
      <c r="E7552" s="14" t="s">
        <v>84</v>
      </c>
    </row>
    <row r="7553" spans="1:5" x14ac:dyDescent="0.2">
      <c r="A7553">
        <f t="shared" si="121"/>
        <v>7492</v>
      </c>
      <c r="B7553" s="1354">
        <f>'ARRA Sched 23'!M26</f>
        <v>0</v>
      </c>
      <c r="D7553" s="14" t="str">
        <f t="shared" si="122"/>
        <v>Error?</v>
      </c>
      <c r="E7553" s="14" t="s">
        <v>84</v>
      </c>
    </row>
    <row r="7554" spans="1:5" x14ac:dyDescent="0.2">
      <c r="A7554">
        <f t="shared" si="121"/>
        <v>7493</v>
      </c>
      <c r="B7554" s="1354">
        <f>'ARRA Sched 23'!M27</f>
        <v>0</v>
      </c>
      <c r="D7554" s="14" t="str">
        <f t="shared" si="122"/>
        <v>Error?</v>
      </c>
      <c r="E7554" s="14" t="s">
        <v>84</v>
      </c>
    </row>
    <row r="7555" spans="1:5" x14ac:dyDescent="0.2">
      <c r="A7555">
        <f t="shared" si="121"/>
        <v>7494</v>
      </c>
      <c r="B7555" s="1354">
        <f>'ARRA Sched 23'!M28</f>
        <v>0</v>
      </c>
      <c r="D7555" s="14" t="str">
        <f t="shared" si="122"/>
        <v>Error?</v>
      </c>
      <c r="E7555" s="14" t="s">
        <v>84</v>
      </c>
    </row>
    <row r="7556" spans="1:5" x14ac:dyDescent="0.2">
      <c r="A7556">
        <f t="shared" si="121"/>
        <v>7495</v>
      </c>
      <c r="B7556" s="1354">
        <f>'ARRA Sched 23'!M29</f>
        <v>0</v>
      </c>
      <c r="D7556" s="14" t="str">
        <f t="shared" si="122"/>
        <v>Error?</v>
      </c>
      <c r="E7556" s="14" t="s">
        <v>84</v>
      </c>
    </row>
    <row r="7557" spans="1:5" x14ac:dyDescent="0.2">
      <c r="A7557">
        <f t="shared" si="121"/>
        <v>7496</v>
      </c>
      <c r="B7557" s="1354">
        <f>'ARRA Sched 23'!M30</f>
        <v>0</v>
      </c>
      <c r="D7557" s="14" t="str">
        <f t="shared" si="122"/>
        <v>Error?</v>
      </c>
      <c r="E7557" s="14" t="s">
        <v>84</v>
      </c>
    </row>
    <row r="7558" spans="1:5" x14ac:dyDescent="0.2">
      <c r="A7558">
        <f t="shared" si="121"/>
        <v>7497</v>
      </c>
      <c r="B7558" s="1354">
        <f>'ARRA Sched 23'!M31</f>
        <v>0</v>
      </c>
      <c r="D7558" s="14" t="str">
        <f t="shared" si="122"/>
        <v>Error?</v>
      </c>
      <c r="E7558" s="14" t="s">
        <v>84</v>
      </c>
    </row>
    <row r="7559" spans="1:5" x14ac:dyDescent="0.2">
      <c r="A7559">
        <f t="shared" si="121"/>
        <v>7498</v>
      </c>
      <c r="B7559" s="1354">
        <f>'ARRA Sched 23'!M32</f>
        <v>0</v>
      </c>
      <c r="D7559" s="14" t="str">
        <f t="shared" si="122"/>
        <v>Error?</v>
      </c>
      <c r="E7559" s="14" t="s">
        <v>84</v>
      </c>
    </row>
    <row r="7560" spans="1:5" x14ac:dyDescent="0.2">
      <c r="A7560">
        <f t="shared" si="121"/>
        <v>7499</v>
      </c>
      <c r="B7560" s="1354">
        <f>'ARRA Sched 23'!M34</f>
        <v>0</v>
      </c>
      <c r="D7560" s="14" t="str">
        <f t="shared" si="122"/>
        <v>Error?</v>
      </c>
      <c r="E7560" s="14" t="s">
        <v>84</v>
      </c>
    </row>
    <row r="7561" spans="1:5" x14ac:dyDescent="0.2">
      <c r="A7561">
        <f t="shared" si="121"/>
        <v>7500</v>
      </c>
      <c r="B7561" s="1354">
        <f>'ARRA Sched 23'!N5</f>
        <v>0</v>
      </c>
      <c r="D7561" s="14" t="str">
        <f t="shared" si="122"/>
        <v>Error?</v>
      </c>
      <c r="E7561" s="14" t="s">
        <v>84</v>
      </c>
    </row>
    <row r="7562" spans="1:5" x14ac:dyDescent="0.2">
      <c r="A7562">
        <f t="shared" si="121"/>
        <v>7501</v>
      </c>
      <c r="B7562" s="1354">
        <f>'ARRA Sched 23'!N6</f>
        <v>0</v>
      </c>
      <c r="D7562" s="14" t="str">
        <f t="shared" si="122"/>
        <v>Error?</v>
      </c>
      <c r="E7562" s="14" t="s">
        <v>84</v>
      </c>
    </row>
    <row r="7563" spans="1:5" x14ac:dyDescent="0.2">
      <c r="A7563">
        <f t="shared" si="121"/>
        <v>7502</v>
      </c>
      <c r="B7563" s="1354">
        <f>'ARRA Sched 23'!N7</f>
        <v>0</v>
      </c>
      <c r="D7563" s="14" t="str">
        <f t="shared" si="122"/>
        <v>Error?</v>
      </c>
      <c r="E7563" s="14" t="s">
        <v>84</v>
      </c>
    </row>
    <row r="7564" spans="1:5" x14ac:dyDescent="0.2">
      <c r="A7564">
        <f t="shared" si="121"/>
        <v>7503</v>
      </c>
      <c r="B7564" s="1354">
        <f>'ARRA Sched 23'!N8</f>
        <v>0</v>
      </c>
      <c r="D7564" s="14" t="str">
        <f t="shared" si="122"/>
        <v>Error?</v>
      </c>
      <c r="E7564" s="14" t="s">
        <v>84</v>
      </c>
    </row>
    <row r="7565" spans="1:5" x14ac:dyDescent="0.2">
      <c r="A7565">
        <f t="shared" si="121"/>
        <v>7504</v>
      </c>
      <c r="B7565" s="1354">
        <f>'ARRA Sched 23'!N9</f>
        <v>0</v>
      </c>
      <c r="D7565" s="14" t="str">
        <f t="shared" si="122"/>
        <v>Error?</v>
      </c>
      <c r="E7565" s="14" t="s">
        <v>84</v>
      </c>
    </row>
    <row r="7566" spans="1:5" x14ac:dyDescent="0.2">
      <c r="A7566">
        <f t="shared" ref="A7566:A7629" si="123">A7565+1</f>
        <v>7505</v>
      </c>
      <c r="B7566" s="1354">
        <f>'ARRA Sched 23'!N10</f>
        <v>0</v>
      </c>
      <c r="D7566" s="14" t="str">
        <f t="shared" si="122"/>
        <v>Error?</v>
      </c>
      <c r="E7566" s="14" t="s">
        <v>84</v>
      </c>
    </row>
    <row r="7567" spans="1:5" x14ac:dyDescent="0.2">
      <c r="A7567">
        <f t="shared" si="123"/>
        <v>7506</v>
      </c>
      <c r="B7567" s="1354">
        <f>'ARRA Sched 23'!N11</f>
        <v>0</v>
      </c>
      <c r="D7567" s="14" t="str">
        <f t="shared" si="122"/>
        <v>Error?</v>
      </c>
      <c r="E7567" s="14" t="s">
        <v>84</v>
      </c>
    </row>
    <row r="7568" spans="1:5" x14ac:dyDescent="0.2">
      <c r="A7568">
        <f t="shared" si="123"/>
        <v>7507</v>
      </c>
      <c r="B7568" s="1354">
        <f>'ARRA Sched 23'!N12</f>
        <v>0</v>
      </c>
      <c r="D7568" s="14" t="str">
        <f t="shared" si="122"/>
        <v>Error?</v>
      </c>
      <c r="E7568" s="14" t="s">
        <v>84</v>
      </c>
    </row>
    <row r="7569" spans="1:5" x14ac:dyDescent="0.2">
      <c r="A7569">
        <f t="shared" si="123"/>
        <v>7508</v>
      </c>
      <c r="B7569" s="1354">
        <f>'ARRA Sched 23'!N13</f>
        <v>0</v>
      </c>
      <c r="D7569" s="14" t="str">
        <f t="shared" si="122"/>
        <v>Error?</v>
      </c>
      <c r="E7569" s="14" t="s">
        <v>84</v>
      </c>
    </row>
    <row r="7570" spans="1:5" x14ac:dyDescent="0.2">
      <c r="A7570">
        <f t="shared" si="123"/>
        <v>7509</v>
      </c>
      <c r="B7570" s="1354">
        <f>'ARRA Sched 23'!N14</f>
        <v>0</v>
      </c>
      <c r="D7570" s="14" t="str">
        <f t="shared" si="122"/>
        <v>Error?</v>
      </c>
      <c r="E7570" s="14" t="s">
        <v>84</v>
      </c>
    </row>
    <row r="7571" spans="1:5" x14ac:dyDescent="0.2">
      <c r="A7571">
        <f t="shared" si="123"/>
        <v>7510</v>
      </c>
      <c r="B7571" s="1354">
        <f>'ARRA Sched 23'!N15</f>
        <v>0</v>
      </c>
      <c r="D7571" s="14" t="str">
        <f t="shared" si="122"/>
        <v>Error?</v>
      </c>
      <c r="E7571" s="14" t="s">
        <v>84</v>
      </c>
    </row>
    <row r="7572" spans="1:5" x14ac:dyDescent="0.2">
      <c r="A7572">
        <f t="shared" si="123"/>
        <v>7511</v>
      </c>
      <c r="B7572" s="1354">
        <f>'ARRA Sched 23'!N16</f>
        <v>0</v>
      </c>
      <c r="D7572" s="14" t="str">
        <f t="shared" si="122"/>
        <v>Error?</v>
      </c>
      <c r="E7572" s="14" t="s">
        <v>84</v>
      </c>
    </row>
    <row r="7573" spans="1:5" x14ac:dyDescent="0.2">
      <c r="A7573">
        <f t="shared" si="123"/>
        <v>7512</v>
      </c>
      <c r="B7573" s="1354">
        <f>'ARRA Sched 23'!N17</f>
        <v>0</v>
      </c>
      <c r="D7573" s="14" t="str">
        <f t="shared" si="122"/>
        <v>Error?</v>
      </c>
      <c r="E7573" s="14" t="s">
        <v>84</v>
      </c>
    </row>
    <row r="7574" spans="1:5" x14ac:dyDescent="0.2">
      <c r="A7574">
        <f t="shared" si="123"/>
        <v>7513</v>
      </c>
      <c r="B7574" s="1354">
        <f>'ARRA Sched 23'!N18</f>
        <v>0</v>
      </c>
      <c r="D7574" s="14" t="str">
        <f t="shared" si="122"/>
        <v>Error?</v>
      </c>
      <c r="E7574" s="14" t="s">
        <v>84</v>
      </c>
    </row>
    <row r="7575" spans="1:5" x14ac:dyDescent="0.2">
      <c r="A7575">
        <f t="shared" si="123"/>
        <v>7514</v>
      </c>
      <c r="B7575" s="1354">
        <f>'ARRA Sched 23'!N19</f>
        <v>0</v>
      </c>
      <c r="D7575" s="14" t="str">
        <f t="shared" si="122"/>
        <v>Error?</v>
      </c>
      <c r="E7575" s="14" t="s">
        <v>84</v>
      </c>
    </row>
    <row r="7576" spans="1:5" x14ac:dyDescent="0.2">
      <c r="A7576">
        <f t="shared" si="123"/>
        <v>7515</v>
      </c>
      <c r="B7576" s="1354">
        <f>'ARRA Sched 23'!N20</f>
        <v>0</v>
      </c>
      <c r="D7576" s="14" t="str">
        <f t="shared" si="122"/>
        <v>Error?</v>
      </c>
      <c r="E7576" s="14" t="s">
        <v>84</v>
      </c>
    </row>
    <row r="7577" spans="1:5" x14ac:dyDescent="0.2">
      <c r="A7577">
        <f t="shared" si="123"/>
        <v>7516</v>
      </c>
      <c r="B7577" s="1354">
        <f>'ARRA Sched 23'!N21</f>
        <v>0</v>
      </c>
      <c r="D7577" s="14" t="str">
        <f t="shared" si="122"/>
        <v>Error?</v>
      </c>
      <c r="E7577" s="14" t="s">
        <v>84</v>
      </c>
    </row>
    <row r="7578" spans="1:5" x14ac:dyDescent="0.2">
      <c r="A7578">
        <f t="shared" si="123"/>
        <v>7517</v>
      </c>
      <c r="B7578" s="1354">
        <f>'ARRA Sched 23'!N22</f>
        <v>0</v>
      </c>
      <c r="D7578" s="14" t="str">
        <f t="shared" si="122"/>
        <v>Error?</v>
      </c>
      <c r="E7578" s="14" t="s">
        <v>84</v>
      </c>
    </row>
    <row r="7579" spans="1:5" x14ac:dyDescent="0.2">
      <c r="A7579">
        <f t="shared" si="123"/>
        <v>7518</v>
      </c>
      <c r="B7579" s="1354">
        <f>'ARRA Sched 23'!N23</f>
        <v>0</v>
      </c>
      <c r="D7579" s="14" t="str">
        <f t="shared" si="122"/>
        <v>Error?</v>
      </c>
      <c r="E7579" s="14" t="s">
        <v>84</v>
      </c>
    </row>
    <row r="7580" spans="1:5" x14ac:dyDescent="0.2">
      <c r="A7580">
        <f t="shared" si="123"/>
        <v>7519</v>
      </c>
      <c r="B7580" s="1354">
        <f>'ARRA Sched 23'!N24</f>
        <v>0</v>
      </c>
      <c r="D7580" s="14" t="str">
        <f t="shared" si="122"/>
        <v>Error?</v>
      </c>
      <c r="E7580" s="14" t="s">
        <v>84</v>
      </c>
    </row>
    <row r="7581" spans="1:5" x14ac:dyDescent="0.2">
      <c r="A7581">
        <f t="shared" si="123"/>
        <v>7520</v>
      </c>
      <c r="B7581" s="1354">
        <f>'ARRA Sched 23'!N25</f>
        <v>0</v>
      </c>
      <c r="D7581" s="14" t="str">
        <f t="shared" si="122"/>
        <v>Error?</v>
      </c>
      <c r="E7581" s="14" t="s">
        <v>84</v>
      </c>
    </row>
    <row r="7582" spans="1:5" x14ac:dyDescent="0.2">
      <c r="A7582">
        <f t="shared" si="123"/>
        <v>7521</v>
      </c>
      <c r="B7582" s="1354">
        <f>'ARRA Sched 23'!N26</f>
        <v>0</v>
      </c>
      <c r="D7582" s="14" t="str">
        <f t="shared" si="122"/>
        <v>Error?</v>
      </c>
      <c r="E7582" s="14" t="s">
        <v>84</v>
      </c>
    </row>
    <row r="7583" spans="1:5" x14ac:dyDescent="0.2">
      <c r="A7583">
        <f t="shared" si="123"/>
        <v>7522</v>
      </c>
      <c r="B7583" s="1354">
        <f>'ARRA Sched 23'!N27</f>
        <v>0</v>
      </c>
      <c r="D7583" s="14" t="str">
        <f t="shared" si="122"/>
        <v>Error?</v>
      </c>
      <c r="E7583" s="14" t="s">
        <v>84</v>
      </c>
    </row>
    <row r="7584" spans="1:5" x14ac:dyDescent="0.2">
      <c r="A7584">
        <f t="shared" si="123"/>
        <v>7523</v>
      </c>
      <c r="B7584" s="1354">
        <f>'ARRA Sched 23'!N28</f>
        <v>0</v>
      </c>
      <c r="D7584" s="14" t="str">
        <f t="shared" si="122"/>
        <v>Error?</v>
      </c>
      <c r="E7584" s="14" t="s">
        <v>84</v>
      </c>
    </row>
    <row r="7585" spans="1:5" x14ac:dyDescent="0.2">
      <c r="A7585">
        <f t="shared" si="123"/>
        <v>7524</v>
      </c>
      <c r="B7585" s="1354">
        <f>'ARRA Sched 23'!N29</f>
        <v>0</v>
      </c>
      <c r="D7585" s="14" t="str">
        <f t="shared" si="122"/>
        <v>Error?</v>
      </c>
      <c r="E7585" s="14" t="s">
        <v>84</v>
      </c>
    </row>
    <row r="7586" spans="1:5" x14ac:dyDescent="0.2">
      <c r="A7586">
        <f t="shared" si="123"/>
        <v>7525</v>
      </c>
      <c r="B7586" s="1354">
        <f>'ARRA Sched 23'!N30</f>
        <v>0</v>
      </c>
      <c r="D7586" s="14" t="str">
        <f t="shared" si="122"/>
        <v>Error?</v>
      </c>
      <c r="E7586" s="14" t="s">
        <v>84</v>
      </c>
    </row>
    <row r="7587" spans="1:5" x14ac:dyDescent="0.2">
      <c r="A7587">
        <f t="shared" si="123"/>
        <v>7526</v>
      </c>
      <c r="B7587" s="1354">
        <f>'ARRA Sched 23'!N31</f>
        <v>0</v>
      </c>
      <c r="D7587" s="14" t="str">
        <f t="shared" si="122"/>
        <v>Error?</v>
      </c>
      <c r="E7587" s="14" t="s">
        <v>84</v>
      </c>
    </row>
    <row r="7588" spans="1:5" x14ac:dyDescent="0.2">
      <c r="A7588">
        <f t="shared" si="123"/>
        <v>7527</v>
      </c>
      <c r="B7588" s="1354">
        <f>'ARRA Sched 23'!N32</f>
        <v>0</v>
      </c>
      <c r="D7588" s="14" t="str">
        <f t="shared" si="122"/>
        <v>Error?</v>
      </c>
      <c r="E7588" s="14" t="s">
        <v>84</v>
      </c>
    </row>
    <row r="7589" spans="1:5" x14ac:dyDescent="0.2">
      <c r="A7589">
        <f t="shared" si="123"/>
        <v>7528</v>
      </c>
      <c r="B7589" s="1354">
        <f>'ARRA Sched 23'!N34</f>
        <v>0</v>
      </c>
      <c r="D7589" s="14" t="str">
        <f t="shared" si="122"/>
        <v>Error?</v>
      </c>
      <c r="E7589" s="14" t="s">
        <v>84</v>
      </c>
    </row>
    <row r="7590" spans="1:5" x14ac:dyDescent="0.2">
      <c r="A7590">
        <f t="shared" si="123"/>
        <v>7529</v>
      </c>
      <c r="B7590" s="1354">
        <f>'Cap Outlay Deprec 27'!E5</f>
        <v>0</v>
      </c>
      <c r="D7590" s="14" t="str">
        <f t="shared" si="122"/>
        <v>Error?</v>
      </c>
      <c r="E7590" s="14" t="s">
        <v>20</v>
      </c>
    </row>
    <row r="7591" spans="1:5" x14ac:dyDescent="0.2">
      <c r="A7591">
        <f t="shared" si="123"/>
        <v>7530</v>
      </c>
      <c r="B7591" s="1354">
        <f>'Cap Outlay Deprec 27'!F5</f>
        <v>0</v>
      </c>
      <c r="D7591" s="14" t="str">
        <f t="shared" si="122"/>
        <v>Error?</v>
      </c>
      <c r="E7591" s="14" t="s">
        <v>20</v>
      </c>
    </row>
    <row r="7592" spans="1:5" x14ac:dyDescent="0.2">
      <c r="A7592">
        <f t="shared" si="123"/>
        <v>7531</v>
      </c>
      <c r="B7592" s="1354">
        <f>'Cap Outlay Deprec 27'!H5</f>
        <v>0</v>
      </c>
      <c r="D7592" s="14" t="str">
        <f t="shared" si="122"/>
        <v>Error?</v>
      </c>
      <c r="E7592" s="14" t="s">
        <v>20</v>
      </c>
    </row>
    <row r="7593" spans="1:5" x14ac:dyDescent="0.2">
      <c r="A7593">
        <f t="shared" si="123"/>
        <v>7532</v>
      </c>
      <c r="B7593" s="1354">
        <f>'Cap Outlay Deprec 27'!I5</f>
        <v>0</v>
      </c>
      <c r="D7593" s="14" t="str">
        <f t="shared" si="122"/>
        <v>Error?</v>
      </c>
      <c r="E7593" s="14" t="s">
        <v>20</v>
      </c>
    </row>
    <row r="7594" spans="1:5" x14ac:dyDescent="0.2">
      <c r="A7594">
        <f t="shared" si="123"/>
        <v>7533</v>
      </c>
      <c r="B7594" s="1354">
        <f>'Cap Outlay Deprec 27'!J5</f>
        <v>0</v>
      </c>
      <c r="D7594" s="14" t="str">
        <f t="shared" si="122"/>
        <v>Error?</v>
      </c>
      <c r="E7594" s="14" t="s">
        <v>20</v>
      </c>
    </row>
    <row r="7595" spans="1:5" x14ac:dyDescent="0.2">
      <c r="A7595">
        <f t="shared" si="123"/>
        <v>7534</v>
      </c>
      <c r="B7595" s="1354">
        <f>'Cap Outlay Deprec 27'!K5</f>
        <v>0</v>
      </c>
      <c r="D7595" s="14" t="str">
        <f t="shared" si="122"/>
        <v>Error?</v>
      </c>
      <c r="E7595" s="14" t="s">
        <v>20</v>
      </c>
    </row>
    <row r="7596" spans="1:5" x14ac:dyDescent="0.2">
      <c r="A7596">
        <f t="shared" si="123"/>
        <v>7535</v>
      </c>
      <c r="B7596" s="1354">
        <f>'Cap Outlay Deprec 27'!L5</f>
        <v>0</v>
      </c>
      <c r="D7596" s="14" t="str">
        <f t="shared" si="122"/>
        <v>Error?</v>
      </c>
      <c r="E7596" s="14" t="s">
        <v>20</v>
      </c>
    </row>
    <row r="7597" spans="1:5" x14ac:dyDescent="0.2">
      <c r="A7597">
        <f t="shared" si="123"/>
        <v>7536</v>
      </c>
      <c r="B7597" s="1354">
        <f>'Cap Outlay Deprec 27'!C8</f>
        <v>0</v>
      </c>
      <c r="D7597" s="14" t="str">
        <f t="shared" si="122"/>
        <v>Error?</v>
      </c>
      <c r="E7597" s="14" t="s">
        <v>20</v>
      </c>
    </row>
    <row r="7598" spans="1:5" x14ac:dyDescent="0.2">
      <c r="A7598">
        <f t="shared" si="123"/>
        <v>7537</v>
      </c>
      <c r="B7598" s="1354">
        <f>'Cap Outlay Deprec 27'!D8</f>
        <v>0</v>
      </c>
      <c r="D7598" s="14" t="str">
        <f t="shared" si="122"/>
        <v>Error?</v>
      </c>
      <c r="E7598" s="14" t="s">
        <v>20</v>
      </c>
    </row>
    <row r="7599" spans="1:5" x14ac:dyDescent="0.2">
      <c r="A7599">
        <f t="shared" si="123"/>
        <v>7538</v>
      </c>
      <c r="B7599" s="1354">
        <f>'Cap Outlay Deprec 27'!E8</f>
        <v>0</v>
      </c>
      <c r="D7599" s="14" t="str">
        <f t="shared" si="122"/>
        <v>Error?</v>
      </c>
      <c r="E7599" s="14" t="s">
        <v>20</v>
      </c>
    </row>
    <row r="7600" spans="1:5" x14ac:dyDescent="0.2">
      <c r="A7600">
        <f t="shared" si="123"/>
        <v>7539</v>
      </c>
      <c r="B7600" s="1354">
        <f>'Cap Outlay Deprec 27'!F8</f>
        <v>0</v>
      </c>
      <c r="D7600" s="14" t="str">
        <f t="shared" si="122"/>
        <v>Error?</v>
      </c>
      <c r="E7600" s="14" t="s">
        <v>20</v>
      </c>
    </row>
    <row r="7601" spans="1:5" x14ac:dyDescent="0.2">
      <c r="A7601">
        <f t="shared" si="123"/>
        <v>7540</v>
      </c>
      <c r="B7601" s="1354">
        <f>'Cap Outlay Deprec 27'!H8</f>
        <v>0</v>
      </c>
      <c r="D7601" s="14" t="str">
        <f t="shared" si="122"/>
        <v>Error?</v>
      </c>
      <c r="E7601" s="14" t="s">
        <v>20</v>
      </c>
    </row>
    <row r="7602" spans="1:5" x14ac:dyDescent="0.2">
      <c r="A7602">
        <f t="shared" si="123"/>
        <v>7541</v>
      </c>
      <c r="B7602" s="1354">
        <f>'Cap Outlay Deprec 27'!I8</f>
        <v>0</v>
      </c>
      <c r="D7602" s="14" t="str">
        <f t="shared" si="122"/>
        <v>Error?</v>
      </c>
      <c r="E7602" s="14" t="s">
        <v>20</v>
      </c>
    </row>
    <row r="7603" spans="1:5" x14ac:dyDescent="0.2">
      <c r="A7603">
        <f t="shared" si="123"/>
        <v>7542</v>
      </c>
      <c r="B7603" s="1354">
        <f>'Cap Outlay Deprec 27'!J8</f>
        <v>0</v>
      </c>
      <c r="D7603" s="14" t="str">
        <f t="shared" si="122"/>
        <v>Error?</v>
      </c>
      <c r="E7603" s="14" t="s">
        <v>20</v>
      </c>
    </row>
    <row r="7604" spans="1:5" x14ac:dyDescent="0.2">
      <c r="A7604">
        <f t="shared" si="123"/>
        <v>7543</v>
      </c>
      <c r="B7604" s="1354">
        <f>'Cap Outlay Deprec 27'!K8</f>
        <v>0</v>
      </c>
      <c r="D7604" s="14" t="str">
        <f t="shared" si="122"/>
        <v>Error?</v>
      </c>
      <c r="E7604" s="14" t="s">
        <v>20</v>
      </c>
    </row>
    <row r="7605" spans="1:5" x14ac:dyDescent="0.2">
      <c r="A7605">
        <f t="shared" si="123"/>
        <v>7544</v>
      </c>
      <c r="B7605" s="1354">
        <f>'Cap Outlay Deprec 27'!L8</f>
        <v>0</v>
      </c>
      <c r="D7605" s="14" t="str">
        <f t="shared" si="122"/>
        <v>Error?</v>
      </c>
      <c r="E7605" s="14" t="s">
        <v>20</v>
      </c>
    </row>
    <row r="7606" spans="1:5" x14ac:dyDescent="0.2">
      <c r="A7606">
        <f t="shared" si="123"/>
        <v>7545</v>
      </c>
      <c r="B7606" s="1354">
        <f>'Cap Outlay Deprec 27'!C11</f>
        <v>0</v>
      </c>
      <c r="D7606" s="14" t="str">
        <f t="shared" si="122"/>
        <v>Error?</v>
      </c>
      <c r="E7606" s="14" t="s">
        <v>20</v>
      </c>
    </row>
    <row r="7607" spans="1:5" x14ac:dyDescent="0.2">
      <c r="A7607">
        <f t="shared" si="123"/>
        <v>7546</v>
      </c>
      <c r="B7607" s="1354">
        <f>'Cap Outlay Deprec 27'!D11</f>
        <v>0</v>
      </c>
      <c r="D7607" s="14" t="str">
        <f t="shared" si="122"/>
        <v>Error?</v>
      </c>
      <c r="E7607" s="14" t="s">
        <v>20</v>
      </c>
    </row>
    <row r="7608" spans="1:5" x14ac:dyDescent="0.2">
      <c r="A7608">
        <f t="shared" si="123"/>
        <v>7547</v>
      </c>
      <c r="B7608" s="1354">
        <f>'Cap Outlay Deprec 27'!E11</f>
        <v>0</v>
      </c>
      <c r="D7608" s="14" t="str">
        <f t="shared" si="122"/>
        <v>Error?</v>
      </c>
      <c r="E7608" s="14" t="s">
        <v>20</v>
      </c>
    </row>
    <row r="7609" spans="1:5" x14ac:dyDescent="0.2">
      <c r="A7609">
        <f t="shared" si="123"/>
        <v>7548</v>
      </c>
      <c r="B7609" s="1354">
        <f>'Cap Outlay Deprec 27'!F11</f>
        <v>0</v>
      </c>
      <c r="D7609" s="14" t="str">
        <f t="shared" si="122"/>
        <v>Error?</v>
      </c>
      <c r="E7609" s="14" t="s">
        <v>20</v>
      </c>
    </row>
    <row r="7610" spans="1:5" x14ac:dyDescent="0.2">
      <c r="A7610">
        <f t="shared" si="123"/>
        <v>7549</v>
      </c>
      <c r="B7610" s="1354">
        <f>'Cap Outlay Deprec 27'!H11</f>
        <v>0</v>
      </c>
      <c r="D7610" s="14" t="str">
        <f t="shared" si="122"/>
        <v>Error?</v>
      </c>
      <c r="E7610" s="14" t="s">
        <v>20</v>
      </c>
    </row>
    <row r="7611" spans="1:5" x14ac:dyDescent="0.2">
      <c r="A7611">
        <f t="shared" si="123"/>
        <v>7550</v>
      </c>
      <c r="B7611" s="1354">
        <f>'Cap Outlay Deprec 27'!I11</f>
        <v>0</v>
      </c>
      <c r="D7611" s="14" t="str">
        <f t="shared" si="122"/>
        <v>Error?</v>
      </c>
      <c r="E7611" s="14" t="s">
        <v>20</v>
      </c>
    </row>
    <row r="7612" spans="1:5" x14ac:dyDescent="0.2">
      <c r="A7612">
        <f t="shared" si="123"/>
        <v>7551</v>
      </c>
      <c r="B7612" s="1354">
        <f>'Cap Outlay Deprec 27'!J11</f>
        <v>0</v>
      </c>
      <c r="D7612" s="14" t="str">
        <f t="shared" si="122"/>
        <v>Error?</v>
      </c>
      <c r="E7612" s="14" t="s">
        <v>20</v>
      </c>
    </row>
    <row r="7613" spans="1:5" x14ac:dyDescent="0.2">
      <c r="A7613">
        <f t="shared" si="123"/>
        <v>7552</v>
      </c>
      <c r="B7613" s="1354">
        <f>'Cap Outlay Deprec 27'!K11</f>
        <v>0</v>
      </c>
      <c r="D7613" s="14" t="str">
        <f t="shared" si="122"/>
        <v>Error?</v>
      </c>
      <c r="E7613" s="14" t="s">
        <v>20</v>
      </c>
    </row>
    <row r="7614" spans="1:5" x14ac:dyDescent="0.2">
      <c r="A7614">
        <f t="shared" si="123"/>
        <v>7553</v>
      </c>
      <c r="B7614" s="1354">
        <f>'Cap Outlay Deprec 27'!L11</f>
        <v>0</v>
      </c>
      <c r="D7614" s="14" t="str">
        <f t="shared" si="122"/>
        <v>Error?</v>
      </c>
      <c r="E7614" s="14" t="s">
        <v>20</v>
      </c>
    </row>
    <row r="7615" spans="1:5" x14ac:dyDescent="0.2">
      <c r="A7615">
        <f t="shared" si="123"/>
        <v>7554</v>
      </c>
      <c r="B7615" s="1354">
        <f>'Cap Outlay Deprec 27'!C16</f>
        <v>0</v>
      </c>
      <c r="D7615" s="14" t="str">
        <f t="shared" ref="D7615:D7678" si="124">IF(ISBLANK(B7615),"OK",IF(A7615-B7615=0,"OK","Error?"))</f>
        <v>Error?</v>
      </c>
      <c r="E7615" s="14" t="s">
        <v>20</v>
      </c>
    </row>
    <row r="7616" spans="1:5" x14ac:dyDescent="0.2">
      <c r="A7616">
        <f t="shared" si="123"/>
        <v>7555</v>
      </c>
      <c r="B7616" s="1354">
        <f>'Cap Outlay Deprec 27'!D16</f>
        <v>0</v>
      </c>
      <c r="D7616" s="14" t="str">
        <f t="shared" si="124"/>
        <v>Error?</v>
      </c>
      <c r="E7616" s="14" t="s">
        <v>20</v>
      </c>
    </row>
    <row r="7617" spans="1:5" x14ac:dyDescent="0.2">
      <c r="A7617">
        <f t="shared" si="123"/>
        <v>7556</v>
      </c>
      <c r="B7617" s="1354">
        <f>'Cap Outlay Deprec 27'!E16</f>
        <v>0</v>
      </c>
      <c r="D7617" s="14" t="str">
        <f t="shared" si="124"/>
        <v>Error?</v>
      </c>
      <c r="E7617" s="14" t="s">
        <v>20</v>
      </c>
    </row>
    <row r="7618" spans="1:5" x14ac:dyDescent="0.2">
      <c r="A7618">
        <f t="shared" si="123"/>
        <v>7557</v>
      </c>
      <c r="B7618" s="1354">
        <f>'Cap Outlay Deprec 27'!F16</f>
        <v>0</v>
      </c>
      <c r="D7618" s="14" t="str">
        <f t="shared" si="124"/>
        <v>Error?</v>
      </c>
      <c r="E7618" s="14" t="s">
        <v>20</v>
      </c>
    </row>
    <row r="7619" spans="1:5" x14ac:dyDescent="0.2">
      <c r="A7619">
        <f t="shared" si="123"/>
        <v>7558</v>
      </c>
      <c r="B7619" s="1354">
        <f>'Cap Outlay Deprec 27'!H16</f>
        <v>0</v>
      </c>
      <c r="D7619" s="14" t="str">
        <f t="shared" si="124"/>
        <v>Error?</v>
      </c>
      <c r="E7619" s="14" t="s">
        <v>20</v>
      </c>
    </row>
    <row r="7620" spans="1:5" x14ac:dyDescent="0.2">
      <c r="A7620">
        <f t="shared" si="123"/>
        <v>7559</v>
      </c>
      <c r="B7620" s="1354">
        <f>'Cap Outlay Deprec 27'!I16</f>
        <v>0</v>
      </c>
      <c r="D7620" s="14" t="str">
        <f t="shared" si="124"/>
        <v>Error?</v>
      </c>
      <c r="E7620" s="14" t="s">
        <v>20</v>
      </c>
    </row>
    <row r="7621" spans="1:5" x14ac:dyDescent="0.2">
      <c r="A7621">
        <f t="shared" si="123"/>
        <v>7560</v>
      </c>
      <c r="B7621" s="1354">
        <f>'Cap Outlay Deprec 27'!J16</f>
        <v>0</v>
      </c>
      <c r="D7621" s="14" t="str">
        <f t="shared" si="124"/>
        <v>Error?</v>
      </c>
      <c r="E7621" s="14" t="s">
        <v>20</v>
      </c>
    </row>
    <row r="7622" spans="1:5" x14ac:dyDescent="0.2">
      <c r="A7622">
        <f t="shared" si="123"/>
        <v>7561</v>
      </c>
      <c r="B7622" s="1354">
        <f>'Cap Outlay Deprec 27'!K16</f>
        <v>0</v>
      </c>
      <c r="D7622" s="14" t="str">
        <f t="shared" si="124"/>
        <v>Error?</v>
      </c>
      <c r="E7622" s="14" t="s">
        <v>20</v>
      </c>
    </row>
    <row r="7623" spans="1:5" x14ac:dyDescent="0.2">
      <c r="A7623">
        <f t="shared" si="123"/>
        <v>7562</v>
      </c>
      <c r="B7623" s="1354">
        <f>'Cap Outlay Deprec 27'!L16</f>
        <v>0</v>
      </c>
      <c r="D7623" s="14" t="str">
        <f t="shared" si="124"/>
        <v>Error?</v>
      </c>
      <c r="E7623" s="14" t="s">
        <v>20</v>
      </c>
    </row>
    <row r="7624" spans="1:5" x14ac:dyDescent="0.2">
      <c r="A7624">
        <f t="shared" si="123"/>
        <v>7563</v>
      </c>
      <c r="B7624" s="1354">
        <f>'Cap Outlay Deprec 27'!F19</f>
        <v>1081870</v>
      </c>
      <c r="D7624" s="14" t="str">
        <f t="shared" si="124"/>
        <v>Error?</v>
      </c>
      <c r="E7624" s="14" t="s">
        <v>20</v>
      </c>
    </row>
    <row r="7625" spans="1:5" x14ac:dyDescent="0.2">
      <c r="A7625">
        <f t="shared" si="123"/>
        <v>7564</v>
      </c>
      <c r="B7625" s="1354">
        <f>'Cap Outlay Deprec 27'!I19</f>
        <v>108187</v>
      </c>
      <c r="D7625" s="14" t="str">
        <f t="shared" si="124"/>
        <v>Error?</v>
      </c>
      <c r="E7625" s="14" t="s">
        <v>20</v>
      </c>
    </row>
    <row r="7626" spans="1:5" x14ac:dyDescent="0.2">
      <c r="A7626">
        <f t="shared" si="123"/>
        <v>7565</v>
      </c>
      <c r="D7626" s="14" t="str">
        <f t="shared" si="124"/>
        <v>OK</v>
      </c>
      <c r="E7626" s="24" t="s">
        <v>1707</v>
      </c>
    </row>
    <row r="7627" spans="1:5" x14ac:dyDescent="0.2">
      <c r="A7627">
        <f t="shared" si="123"/>
        <v>7566</v>
      </c>
      <c r="D7627" s="14" t="str">
        <f t="shared" si="124"/>
        <v>OK</v>
      </c>
      <c r="E7627" s="24" t="s">
        <v>1707</v>
      </c>
    </row>
    <row r="7628" spans="1:5" x14ac:dyDescent="0.2">
      <c r="A7628">
        <f t="shared" si="123"/>
        <v>7567</v>
      </c>
      <c r="D7628" s="14" t="str">
        <f t="shared" si="124"/>
        <v>OK</v>
      </c>
      <c r="E7628" s="14" t="s">
        <v>20</v>
      </c>
    </row>
    <row r="7629" spans="1:5" x14ac:dyDescent="0.2">
      <c r="A7629">
        <f t="shared" si="123"/>
        <v>7568</v>
      </c>
      <c r="D7629" s="14" t="str">
        <f t="shared" si="124"/>
        <v>OK</v>
      </c>
      <c r="E7629" s="24" t="s">
        <v>1707</v>
      </c>
    </row>
    <row r="7630" spans="1:5" x14ac:dyDescent="0.2">
      <c r="A7630">
        <f t="shared" ref="A7630:A7650" si="125">A7629+1</f>
        <v>7569</v>
      </c>
      <c r="D7630" s="14" t="str">
        <f t="shared" si="124"/>
        <v>OK</v>
      </c>
      <c r="E7630" s="24" t="s">
        <v>1707</v>
      </c>
    </row>
    <row r="7631" spans="1:5" x14ac:dyDescent="0.2">
      <c r="A7631">
        <f t="shared" si="125"/>
        <v>7570</v>
      </c>
      <c r="B7631" s="1354">
        <f>'Cap Outlay Deprec 27'!I20</f>
        <v>15794485</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1707</v>
      </c>
    </row>
    <row r="7634" spans="1:6" x14ac:dyDescent="0.2">
      <c r="A7634">
        <f t="shared" si="125"/>
        <v>7573</v>
      </c>
      <c r="D7634" s="14" t="str">
        <f t="shared" si="124"/>
        <v>OK</v>
      </c>
      <c r="E7634" s="24" t="s">
        <v>1707</v>
      </c>
    </row>
    <row r="7635" spans="1:6" x14ac:dyDescent="0.2">
      <c r="A7635">
        <f t="shared" si="125"/>
        <v>7574</v>
      </c>
      <c r="B7635" s="1354">
        <f>'ARRA Sched 23'!G48</f>
        <v>0</v>
      </c>
      <c r="D7635" s="14" t="str">
        <f t="shared" si="124"/>
        <v>Error?</v>
      </c>
      <c r="E7635" s="14" t="s">
        <v>84</v>
      </c>
    </row>
    <row r="7636" spans="1:6" x14ac:dyDescent="0.2">
      <c r="A7636">
        <f t="shared" si="125"/>
        <v>7575</v>
      </c>
      <c r="B7636" s="1354">
        <f>'Revenues 9-14'!G106</f>
        <v>0</v>
      </c>
      <c r="D7636" s="14" t="str">
        <f t="shared" si="124"/>
        <v>Error?</v>
      </c>
      <c r="E7636" s="14" t="s">
        <v>85</v>
      </c>
    </row>
    <row r="7637" spans="1:6" x14ac:dyDescent="0.2">
      <c r="A7637">
        <f t="shared" si="125"/>
        <v>7576</v>
      </c>
      <c r="B7637" s="1354">
        <f>'Revenues 9-14'!H106</f>
        <v>0</v>
      </c>
      <c r="D7637" s="14" t="str">
        <f t="shared" si="124"/>
        <v>Error?</v>
      </c>
      <c r="E7637" s="14" t="s">
        <v>85</v>
      </c>
    </row>
    <row r="7638" spans="1:6" x14ac:dyDescent="0.2">
      <c r="A7638">
        <f t="shared" si="125"/>
        <v>7577</v>
      </c>
      <c r="B7638" s="1354">
        <f>'Revenues 9-14'!J106</f>
        <v>0</v>
      </c>
      <c r="D7638" s="14" t="str">
        <f t="shared" si="124"/>
        <v>Error?</v>
      </c>
      <c r="E7638" s="14" t="s">
        <v>85</v>
      </c>
    </row>
    <row r="7639" spans="1:6" x14ac:dyDescent="0.2">
      <c r="A7639">
        <f t="shared" si="125"/>
        <v>7578</v>
      </c>
      <c r="B7639" s="1354">
        <f>'Revenues 9-14'!K106</f>
        <v>0</v>
      </c>
      <c r="D7639" s="14" t="str">
        <f t="shared" si="124"/>
        <v>Error?</v>
      </c>
      <c r="E7639" s="14" t="s">
        <v>85</v>
      </c>
      <c r="F7639" s="14"/>
    </row>
    <row r="7640" spans="1:6" x14ac:dyDescent="0.2">
      <c r="A7640">
        <f t="shared" si="125"/>
        <v>7579</v>
      </c>
      <c r="B7640" s="1354">
        <f>'ARRA Sched 23'!C33</f>
        <v>0</v>
      </c>
      <c r="D7640" s="14" t="str">
        <f t="shared" si="124"/>
        <v>Error?</v>
      </c>
      <c r="E7640" s="14" t="s">
        <v>84</v>
      </c>
    </row>
    <row r="7641" spans="1:6" x14ac:dyDescent="0.2">
      <c r="A7641">
        <f t="shared" si="125"/>
        <v>7580</v>
      </c>
      <c r="B7641" s="1354">
        <f>'ARRA Sched 23'!D33</f>
        <v>0</v>
      </c>
      <c r="D7641" s="14" t="str">
        <f t="shared" si="124"/>
        <v>Error?</v>
      </c>
      <c r="E7641" s="14" t="s">
        <v>84</v>
      </c>
    </row>
    <row r="7642" spans="1:6" x14ac:dyDescent="0.2">
      <c r="A7642">
        <f t="shared" si="125"/>
        <v>7581</v>
      </c>
      <c r="B7642" s="1354">
        <f>'ARRA Sched 23'!E33</f>
        <v>0</v>
      </c>
      <c r="D7642" s="14" t="str">
        <f t="shared" si="124"/>
        <v>Error?</v>
      </c>
      <c r="E7642" s="14" t="s">
        <v>84</v>
      </c>
    </row>
    <row r="7643" spans="1:6" x14ac:dyDescent="0.2">
      <c r="A7643">
        <f t="shared" si="125"/>
        <v>7582</v>
      </c>
      <c r="B7643" s="1354">
        <f>'ARRA Sched 23'!F33</f>
        <v>0</v>
      </c>
      <c r="D7643" s="14" t="str">
        <f t="shared" si="124"/>
        <v>Error?</v>
      </c>
      <c r="E7643" s="14" t="s">
        <v>84</v>
      </c>
    </row>
    <row r="7644" spans="1:6" x14ac:dyDescent="0.2">
      <c r="A7644">
        <f t="shared" si="125"/>
        <v>7583</v>
      </c>
      <c r="B7644" s="1354">
        <f>'ARRA Sched 23'!G33</f>
        <v>0</v>
      </c>
      <c r="D7644" s="14" t="str">
        <f t="shared" si="124"/>
        <v>Error?</v>
      </c>
      <c r="E7644" s="14" t="s">
        <v>84</v>
      </c>
    </row>
    <row r="7645" spans="1:6" x14ac:dyDescent="0.2">
      <c r="A7645">
        <f t="shared" si="125"/>
        <v>7584</v>
      </c>
      <c r="B7645" s="1354">
        <f>'ARRA Sched 23'!H33</f>
        <v>0</v>
      </c>
      <c r="D7645" s="14" t="str">
        <f t="shared" si="124"/>
        <v>Error?</v>
      </c>
      <c r="E7645" s="14" t="s">
        <v>84</v>
      </c>
    </row>
    <row r="7646" spans="1:6" x14ac:dyDescent="0.2">
      <c r="A7646">
        <f t="shared" si="125"/>
        <v>7585</v>
      </c>
      <c r="B7646" s="1354">
        <f>'ARRA Sched 23'!I33</f>
        <v>0</v>
      </c>
      <c r="D7646" s="14" t="str">
        <f t="shared" si="124"/>
        <v>Error?</v>
      </c>
      <c r="E7646" s="14" t="s">
        <v>84</v>
      </c>
    </row>
    <row r="7647" spans="1:6" x14ac:dyDescent="0.2">
      <c r="A7647">
        <f t="shared" si="125"/>
        <v>7586</v>
      </c>
      <c r="B7647" s="1354">
        <f>'ARRA Sched 23'!J33</f>
        <v>0</v>
      </c>
      <c r="D7647" s="14" t="str">
        <f t="shared" si="124"/>
        <v>Error?</v>
      </c>
      <c r="E7647" s="14" t="s">
        <v>84</v>
      </c>
    </row>
    <row r="7648" spans="1:6" x14ac:dyDescent="0.2">
      <c r="A7648">
        <f t="shared" si="125"/>
        <v>7587</v>
      </c>
      <c r="B7648" s="1354">
        <f>'ARRA Sched 23'!L33</f>
        <v>0</v>
      </c>
      <c r="D7648" s="14" t="str">
        <f t="shared" si="124"/>
        <v>Error?</v>
      </c>
      <c r="E7648" s="14" t="s">
        <v>84</v>
      </c>
    </row>
    <row r="7649" spans="1:5" x14ac:dyDescent="0.2">
      <c r="A7649">
        <f t="shared" si="125"/>
        <v>7588</v>
      </c>
      <c r="B7649" s="1354">
        <f>'ARRA Sched 23'!M33</f>
        <v>0</v>
      </c>
      <c r="D7649" s="14" t="str">
        <f t="shared" si="124"/>
        <v>Error?</v>
      </c>
      <c r="E7649" s="14" t="s">
        <v>84</v>
      </c>
    </row>
    <row r="7650" spans="1:5" x14ac:dyDescent="0.2">
      <c r="A7650">
        <f t="shared" si="125"/>
        <v>7589</v>
      </c>
      <c r="B7650" s="1354">
        <f>'ARRA Sched 23'!N33</f>
        <v>0</v>
      </c>
      <c r="D7650" s="14" t="str">
        <f t="shared" si="124"/>
        <v>Error?</v>
      </c>
      <c r="E7650" s="14" t="s">
        <v>84</v>
      </c>
    </row>
    <row r="7651" spans="1:5" x14ac:dyDescent="0.2">
      <c r="A7651">
        <v>7590</v>
      </c>
      <c r="B7651" s="1354">
        <f>'Acct Summary 7-8'!C55</f>
        <v>0</v>
      </c>
      <c r="D7651" s="14" t="str">
        <f t="shared" si="124"/>
        <v>Error?</v>
      </c>
      <c r="E7651" s="14" t="s">
        <v>1011</v>
      </c>
    </row>
    <row r="7652" spans="1:5" x14ac:dyDescent="0.2">
      <c r="A7652">
        <v>7591</v>
      </c>
      <c r="B7652" s="1354">
        <f>'Acct Summary 7-8'!D55</f>
        <v>0</v>
      </c>
      <c r="D7652" s="14" t="str">
        <f t="shared" si="124"/>
        <v>Error?</v>
      </c>
      <c r="E7652" s="14" t="s">
        <v>1011</v>
      </c>
    </row>
    <row r="7653" spans="1:5" x14ac:dyDescent="0.2">
      <c r="A7653">
        <v>7592</v>
      </c>
      <c r="B7653" s="1354">
        <f>'Acct Summary 7-8'!H55</f>
        <v>0</v>
      </c>
      <c r="D7653" s="14" t="str">
        <f t="shared" si="124"/>
        <v>Error?</v>
      </c>
      <c r="E7653" s="14" t="s">
        <v>1011</v>
      </c>
    </row>
    <row r="7654" spans="1:5" x14ac:dyDescent="0.2">
      <c r="A7654">
        <v>7593</v>
      </c>
      <c r="B7654" s="1354">
        <f>'Acct Summary 7-8'!C56</f>
        <v>239710</v>
      </c>
      <c r="D7654" s="14" t="str">
        <f t="shared" si="124"/>
        <v>Error?</v>
      </c>
      <c r="E7654" s="14" t="s">
        <v>1011</v>
      </c>
    </row>
    <row r="7655" spans="1:5" x14ac:dyDescent="0.2">
      <c r="A7655">
        <v>7594</v>
      </c>
      <c r="B7655" s="1354">
        <f>'Acct Summary 7-8'!D56</f>
        <v>130304</v>
      </c>
      <c r="D7655" s="14" t="str">
        <f t="shared" si="124"/>
        <v>Error?</v>
      </c>
      <c r="E7655" s="14" t="s">
        <v>1011</v>
      </c>
    </row>
    <row r="7656" spans="1:5" x14ac:dyDescent="0.2">
      <c r="A7656">
        <v>7595</v>
      </c>
      <c r="B7656" s="1354">
        <f>'Acct Summary 7-8'!H56</f>
        <v>0</v>
      </c>
      <c r="D7656" s="14" t="str">
        <f t="shared" si="124"/>
        <v>Error?</v>
      </c>
      <c r="E7656" s="14" t="s">
        <v>1011</v>
      </c>
    </row>
    <row r="7657" spans="1:5" x14ac:dyDescent="0.2">
      <c r="A7657">
        <v>7596</v>
      </c>
      <c r="B7657" s="1354">
        <f>'Acct Summary 7-8'!C57</f>
        <v>0</v>
      </c>
      <c r="D7657" s="14" t="str">
        <f t="shared" si="124"/>
        <v>Error?</v>
      </c>
      <c r="E7657" s="14" t="s">
        <v>1011</v>
      </c>
    </row>
    <row r="7658" spans="1:5" x14ac:dyDescent="0.2">
      <c r="A7658">
        <v>7597</v>
      </c>
      <c r="B7658" s="1354">
        <f>'Acct Summary 7-8'!D57</f>
        <v>0</v>
      </c>
      <c r="D7658" s="14" t="str">
        <f t="shared" si="124"/>
        <v>Error?</v>
      </c>
      <c r="E7658" s="14" t="s">
        <v>1011</v>
      </c>
    </row>
    <row r="7659" spans="1:5" x14ac:dyDescent="0.2">
      <c r="A7659">
        <v>7598</v>
      </c>
      <c r="B7659" s="1354">
        <f>'Acct Summary 7-8'!H57</f>
        <v>0</v>
      </c>
      <c r="D7659" s="14" t="str">
        <f t="shared" si="124"/>
        <v>Error?</v>
      </c>
      <c r="E7659" s="14" t="s">
        <v>1011</v>
      </c>
    </row>
    <row r="7660" spans="1:5" x14ac:dyDescent="0.2">
      <c r="A7660">
        <v>7599</v>
      </c>
      <c r="B7660" s="1354">
        <f>'Acct Summary 7-8'!C59</f>
        <v>0</v>
      </c>
      <c r="D7660" s="14" t="str">
        <f t="shared" si="124"/>
        <v>Error?</v>
      </c>
      <c r="E7660" s="14" t="s">
        <v>1011</v>
      </c>
    </row>
    <row r="7661" spans="1:5" x14ac:dyDescent="0.2">
      <c r="A7661">
        <v>7600</v>
      </c>
      <c r="B7661" s="1354">
        <f>'Acct Summary 7-8'!D59</f>
        <v>0</v>
      </c>
      <c r="D7661" s="14" t="str">
        <f t="shared" si="124"/>
        <v>Error?</v>
      </c>
      <c r="E7661" s="14" t="s">
        <v>1011</v>
      </c>
    </row>
    <row r="7662" spans="1:5" x14ac:dyDescent="0.2">
      <c r="A7662">
        <v>7601</v>
      </c>
      <c r="B7662" s="1354">
        <f>'Acct Summary 7-8'!H59</f>
        <v>0</v>
      </c>
      <c r="D7662" s="14" t="str">
        <f t="shared" si="124"/>
        <v>Error?</v>
      </c>
      <c r="E7662" s="14" t="s">
        <v>1011</v>
      </c>
    </row>
    <row r="7663" spans="1:5" x14ac:dyDescent="0.2">
      <c r="A7663">
        <v>7602</v>
      </c>
      <c r="B7663" s="1354">
        <f>'Acct Summary 7-8'!C60</f>
        <v>7961</v>
      </c>
      <c r="D7663" s="14" t="str">
        <f t="shared" si="124"/>
        <v>Error?</v>
      </c>
      <c r="E7663" s="14" t="s">
        <v>1011</v>
      </c>
    </row>
    <row r="7664" spans="1:5" x14ac:dyDescent="0.2">
      <c r="A7664">
        <v>7603</v>
      </c>
      <c r="B7664" s="1354">
        <f>'Acct Summary 7-8'!D60</f>
        <v>9671</v>
      </c>
      <c r="D7664" s="14" t="str">
        <f t="shared" si="124"/>
        <v>Error?</v>
      </c>
      <c r="E7664" s="14" t="s">
        <v>1011</v>
      </c>
    </row>
    <row r="7665" spans="1:5" x14ac:dyDescent="0.2">
      <c r="A7665">
        <v>7604</v>
      </c>
      <c r="B7665" s="1354">
        <f>'Acct Summary 7-8'!H60</f>
        <v>0</v>
      </c>
      <c r="D7665" s="14" t="str">
        <f t="shared" si="124"/>
        <v>Error?</v>
      </c>
      <c r="E7665" s="14" t="s">
        <v>1011</v>
      </c>
    </row>
    <row r="7666" spans="1:5" x14ac:dyDescent="0.2">
      <c r="A7666">
        <v>7605</v>
      </c>
      <c r="B7666" s="1354">
        <f>'Acct Summary 7-8'!C61</f>
        <v>0</v>
      </c>
      <c r="D7666" s="14" t="str">
        <f t="shared" si="124"/>
        <v>Error?</v>
      </c>
      <c r="E7666" s="14" t="s">
        <v>1011</v>
      </c>
    </row>
    <row r="7667" spans="1:5" x14ac:dyDescent="0.2">
      <c r="A7667">
        <v>7606</v>
      </c>
      <c r="B7667" s="1354">
        <f>'Acct Summary 7-8'!D61</f>
        <v>0</v>
      </c>
      <c r="D7667" s="14" t="str">
        <f t="shared" si="124"/>
        <v>Error?</v>
      </c>
      <c r="E7667" s="14" t="s">
        <v>1011</v>
      </c>
    </row>
    <row r="7668" spans="1:5" x14ac:dyDescent="0.2">
      <c r="A7668">
        <v>7607</v>
      </c>
      <c r="B7668" s="1354">
        <f>'Acct Summary 7-8'!H61</f>
        <v>0</v>
      </c>
      <c r="D7668" s="14" t="str">
        <f t="shared" si="124"/>
        <v>Error?</v>
      </c>
      <c r="E7668" s="14" t="s">
        <v>1011</v>
      </c>
    </row>
    <row r="7669" spans="1:5" x14ac:dyDescent="0.2">
      <c r="A7669">
        <v>7608</v>
      </c>
      <c r="B7669" s="1354">
        <f>'Acct Summary 7-8'!C63</f>
        <v>0</v>
      </c>
      <c r="D7669" s="14" t="str">
        <f t="shared" si="124"/>
        <v>Error?</v>
      </c>
      <c r="E7669" s="14" t="s">
        <v>1011</v>
      </c>
    </row>
    <row r="7670" spans="1:5" x14ac:dyDescent="0.2">
      <c r="A7670">
        <v>7609</v>
      </c>
      <c r="B7670" s="1354">
        <f>'Acct Summary 7-8'!D63</f>
        <v>0</v>
      </c>
      <c r="D7670" s="14" t="str">
        <f t="shared" si="124"/>
        <v>Error?</v>
      </c>
      <c r="E7670" s="14" t="s">
        <v>1011</v>
      </c>
    </row>
    <row r="7671" spans="1:5" x14ac:dyDescent="0.2">
      <c r="A7671">
        <v>7610</v>
      </c>
      <c r="B7671" s="1354">
        <f>'Acct Summary 7-8'!C64</f>
        <v>0</v>
      </c>
      <c r="D7671" s="14" t="str">
        <f t="shared" si="124"/>
        <v>Error?</v>
      </c>
      <c r="E7671" s="14" t="s">
        <v>1011</v>
      </c>
    </row>
    <row r="7672" spans="1:5" x14ac:dyDescent="0.2">
      <c r="A7672">
        <v>7611</v>
      </c>
      <c r="B7672" s="1354">
        <f>'Acct Summary 7-8'!D64</f>
        <v>0</v>
      </c>
      <c r="D7672" s="14" t="str">
        <f t="shared" si="124"/>
        <v>Error?</v>
      </c>
      <c r="E7672" s="14" t="s">
        <v>1011</v>
      </c>
    </row>
    <row r="7673" spans="1:5" x14ac:dyDescent="0.2">
      <c r="A7673">
        <v>7612</v>
      </c>
      <c r="B7673" s="1354">
        <f>'Acct Summary 7-8'!C65</f>
        <v>0</v>
      </c>
      <c r="D7673" s="14" t="str">
        <f t="shared" si="124"/>
        <v>Error?</v>
      </c>
      <c r="E7673" s="14" t="s">
        <v>1011</v>
      </c>
    </row>
    <row r="7674" spans="1:5" x14ac:dyDescent="0.2">
      <c r="A7674">
        <v>7613</v>
      </c>
      <c r="B7674" s="1354">
        <f>'Acct Summary 7-8'!D65</f>
        <v>610521</v>
      </c>
      <c r="D7674" s="14" t="str">
        <f t="shared" si="124"/>
        <v>Error?</v>
      </c>
      <c r="E7674" s="14" t="s">
        <v>1011</v>
      </c>
    </row>
    <row r="7675" spans="1:5" x14ac:dyDescent="0.2">
      <c r="A7675">
        <v>7614</v>
      </c>
      <c r="B7675" s="1354">
        <f>'Acct Summary 7-8'!C67</f>
        <v>0</v>
      </c>
      <c r="D7675" s="14" t="str">
        <f t="shared" si="124"/>
        <v>Error?</v>
      </c>
      <c r="E7675" s="14" t="s">
        <v>1011</v>
      </c>
    </row>
    <row r="7676" spans="1:5" x14ac:dyDescent="0.2">
      <c r="A7676">
        <v>7615</v>
      </c>
      <c r="B7676" s="1354">
        <f>'Acct Summary 7-8'!D67</f>
        <v>0</v>
      </c>
      <c r="D7676" s="14" t="str">
        <f t="shared" si="124"/>
        <v>Error?</v>
      </c>
      <c r="E7676" s="14" t="s">
        <v>1011</v>
      </c>
    </row>
    <row r="7677" spans="1:5" x14ac:dyDescent="0.2">
      <c r="A7677">
        <v>7616</v>
      </c>
      <c r="B7677" s="1354">
        <f>'Acct Summary 7-8'!C68</f>
        <v>0</v>
      </c>
      <c r="D7677" s="14" t="str">
        <f t="shared" si="124"/>
        <v>Error?</v>
      </c>
      <c r="E7677" s="14" t="s">
        <v>1011</v>
      </c>
    </row>
    <row r="7678" spans="1:5" x14ac:dyDescent="0.2">
      <c r="A7678">
        <v>7617</v>
      </c>
      <c r="B7678" s="1354">
        <f>'Acct Summary 7-8'!D68</f>
        <v>29296</v>
      </c>
      <c r="D7678" s="14" t="str">
        <f t="shared" si="124"/>
        <v>Error?</v>
      </c>
      <c r="E7678" s="14" t="s">
        <v>1011</v>
      </c>
    </row>
    <row r="7679" spans="1:5" x14ac:dyDescent="0.2">
      <c r="A7679">
        <v>7618</v>
      </c>
      <c r="B7679" s="1354">
        <f>'Acct Summary 7-8'!C69</f>
        <v>0</v>
      </c>
      <c r="D7679" s="14" t="str">
        <f t="shared" ref="D7679:D7742" si="126">IF(ISBLANK(B7679),"OK",IF(A7679-B7679=0,"OK","Error?"))</f>
        <v>Error?</v>
      </c>
      <c r="E7679" s="14" t="s">
        <v>1011</v>
      </c>
    </row>
    <row r="7680" spans="1:5" x14ac:dyDescent="0.2">
      <c r="A7680">
        <v>7619</v>
      </c>
      <c r="B7680" s="1354">
        <f>'Acct Summary 7-8'!D69</f>
        <v>0</v>
      </c>
      <c r="D7680" s="14" t="str">
        <f t="shared" si="126"/>
        <v>Error?</v>
      </c>
      <c r="E7680" s="14" t="s">
        <v>1011</v>
      </c>
    </row>
    <row r="7681" spans="1:5" x14ac:dyDescent="0.2">
      <c r="A7681">
        <v>7620</v>
      </c>
      <c r="B7681" s="1354">
        <f>'Acct Summary 7-8'!C71</f>
        <v>0</v>
      </c>
      <c r="D7681" s="14" t="str">
        <f t="shared" si="126"/>
        <v>Error?</v>
      </c>
      <c r="E7681" s="14" t="s">
        <v>1011</v>
      </c>
    </row>
    <row r="7682" spans="1:5" x14ac:dyDescent="0.2">
      <c r="A7682">
        <v>7621</v>
      </c>
      <c r="B7682" s="1354">
        <f>'Acct Summary 7-8'!D71</f>
        <v>0</v>
      </c>
      <c r="D7682" s="14" t="str">
        <f t="shared" si="126"/>
        <v>Error?</v>
      </c>
      <c r="E7682" s="14" t="s">
        <v>1011</v>
      </c>
    </row>
    <row r="7683" spans="1:5" x14ac:dyDescent="0.2">
      <c r="A7683">
        <v>7622</v>
      </c>
      <c r="B7683" s="1354">
        <f>'Acct Summary 7-8'!C72</f>
        <v>0</v>
      </c>
      <c r="D7683" s="14" t="str">
        <f t="shared" si="126"/>
        <v>Error?</v>
      </c>
      <c r="E7683" s="14" t="s">
        <v>1011</v>
      </c>
    </row>
    <row r="7684" spans="1:5" x14ac:dyDescent="0.2">
      <c r="A7684">
        <v>7623</v>
      </c>
      <c r="B7684" s="1354">
        <f>'Acct Summary 7-8'!D72</f>
        <v>0</v>
      </c>
      <c r="D7684" s="14" t="str">
        <f t="shared" si="126"/>
        <v>Error?</v>
      </c>
      <c r="E7684" s="14" t="s">
        <v>1011</v>
      </c>
    </row>
    <row r="7685" spans="1:5" x14ac:dyDescent="0.2">
      <c r="A7685">
        <v>7624</v>
      </c>
      <c r="B7685" s="1354">
        <f>'Acct Summary 7-8'!C73</f>
        <v>0</v>
      </c>
      <c r="D7685" s="14" t="str">
        <f t="shared" si="126"/>
        <v>Error?</v>
      </c>
      <c r="E7685" s="14" t="s">
        <v>1011</v>
      </c>
    </row>
    <row r="7686" spans="1:5" x14ac:dyDescent="0.2">
      <c r="A7686">
        <v>7625</v>
      </c>
      <c r="B7686" s="1354">
        <f>'Acct Summary 7-8'!D73</f>
        <v>0</v>
      </c>
      <c r="D7686" s="14" t="str">
        <f t="shared" si="126"/>
        <v>Error?</v>
      </c>
      <c r="E7686" s="14" t="s">
        <v>1011</v>
      </c>
    </row>
    <row r="7687" spans="1:5" x14ac:dyDescent="0.2">
      <c r="A7687">
        <v>7626</v>
      </c>
      <c r="B7687" s="1354">
        <f>'Revenues 9-14'!C199</f>
        <v>0</v>
      </c>
      <c r="D7687" s="14" t="str">
        <f t="shared" si="126"/>
        <v>Error?</v>
      </c>
      <c r="E7687" s="14" t="s">
        <v>1011</v>
      </c>
    </row>
    <row r="7688" spans="1:5" x14ac:dyDescent="0.2">
      <c r="A7688">
        <v>7627</v>
      </c>
      <c r="B7688" s="1354">
        <f>'Expenditures 15-22'!C321</f>
        <v>0</v>
      </c>
      <c r="D7688" s="14" t="str">
        <f t="shared" si="126"/>
        <v>Error?</v>
      </c>
      <c r="E7688" s="14" t="s">
        <v>1011</v>
      </c>
    </row>
    <row r="7689" spans="1:5" x14ac:dyDescent="0.2">
      <c r="A7689">
        <v>7628</v>
      </c>
      <c r="B7689" s="1354">
        <f>'Expenditures 15-22'!D321</f>
        <v>0</v>
      </c>
      <c r="D7689" s="14" t="str">
        <f t="shared" si="126"/>
        <v>Error?</v>
      </c>
      <c r="E7689" s="14" t="s">
        <v>1011</v>
      </c>
    </row>
    <row r="7690" spans="1:5" x14ac:dyDescent="0.2">
      <c r="A7690">
        <v>7629</v>
      </c>
      <c r="B7690" s="1354">
        <f>'Expenditures 15-22'!E321</f>
        <v>352464</v>
      </c>
      <c r="D7690" s="14" t="str">
        <f t="shared" si="126"/>
        <v>Error?</v>
      </c>
      <c r="E7690" s="14" t="s">
        <v>1011</v>
      </c>
    </row>
    <row r="7691" spans="1:5" x14ac:dyDescent="0.2">
      <c r="A7691">
        <v>7630</v>
      </c>
      <c r="B7691" s="1354">
        <f>'Expenditures 15-22'!F321</f>
        <v>0</v>
      </c>
      <c r="D7691" s="14" t="str">
        <f t="shared" si="126"/>
        <v>Error?</v>
      </c>
      <c r="E7691" s="14" t="s">
        <v>1011</v>
      </c>
    </row>
    <row r="7692" spans="1:5" x14ac:dyDescent="0.2">
      <c r="A7692">
        <v>7631</v>
      </c>
      <c r="B7692" s="1354">
        <f>'Expenditures 15-22'!G321</f>
        <v>0</v>
      </c>
      <c r="D7692" s="14" t="str">
        <f t="shared" si="126"/>
        <v>Error?</v>
      </c>
      <c r="E7692" s="14" t="s">
        <v>1011</v>
      </c>
    </row>
    <row r="7693" spans="1:5" x14ac:dyDescent="0.2">
      <c r="A7693">
        <v>7632</v>
      </c>
      <c r="B7693" s="1354">
        <f>'Expenditures 15-22'!H321</f>
        <v>0</v>
      </c>
      <c r="D7693" s="14" t="str">
        <f t="shared" si="126"/>
        <v>Error?</v>
      </c>
      <c r="E7693" s="14" t="s">
        <v>1011</v>
      </c>
    </row>
    <row r="7694" spans="1:5" x14ac:dyDescent="0.2">
      <c r="A7694">
        <v>7633</v>
      </c>
      <c r="B7694" s="1354">
        <f>'Expenditures 15-22'!I321</f>
        <v>0</v>
      </c>
      <c r="D7694" s="14" t="str">
        <f t="shared" si="126"/>
        <v>Error?</v>
      </c>
      <c r="E7694" s="14" t="s">
        <v>1011</v>
      </c>
    </row>
    <row r="7695" spans="1:5" x14ac:dyDescent="0.2">
      <c r="A7695">
        <v>7634</v>
      </c>
      <c r="B7695" s="1354">
        <f>'Expenditures 15-22'!J321</f>
        <v>0</v>
      </c>
      <c r="D7695" s="14" t="str">
        <f t="shared" si="126"/>
        <v>Error?</v>
      </c>
      <c r="E7695" s="14" t="s">
        <v>1011</v>
      </c>
    </row>
    <row r="7696" spans="1:5" x14ac:dyDescent="0.2">
      <c r="A7696">
        <v>7635</v>
      </c>
      <c r="B7696" s="1354">
        <f>'Expenditures 15-22'!K321</f>
        <v>352464</v>
      </c>
      <c r="D7696" s="14" t="str">
        <f t="shared" si="126"/>
        <v>Error?</v>
      </c>
      <c r="E7696" s="14" t="s">
        <v>1011</v>
      </c>
    </row>
    <row r="7697" spans="1:5" x14ac:dyDescent="0.2">
      <c r="A7697">
        <v>7636</v>
      </c>
      <c r="B7697" s="1354">
        <f>'Expenditures 15-22'!C322</f>
        <v>0</v>
      </c>
      <c r="D7697" s="14" t="str">
        <f t="shared" si="126"/>
        <v>Error?</v>
      </c>
      <c r="E7697" s="14" t="s">
        <v>1011</v>
      </c>
    </row>
    <row r="7698" spans="1:5" x14ac:dyDescent="0.2">
      <c r="A7698">
        <v>7637</v>
      </c>
      <c r="B7698" s="1354">
        <f>'Expenditures 15-22'!D322</f>
        <v>0</v>
      </c>
      <c r="D7698" s="14" t="str">
        <f t="shared" si="126"/>
        <v>Error?</v>
      </c>
      <c r="E7698" s="14" t="s">
        <v>1011</v>
      </c>
    </row>
    <row r="7699" spans="1:5" x14ac:dyDescent="0.2">
      <c r="A7699">
        <v>7638</v>
      </c>
      <c r="B7699" s="1354">
        <f>'Expenditures 15-22'!E322</f>
        <v>0</v>
      </c>
      <c r="D7699" s="14" t="str">
        <f t="shared" si="126"/>
        <v>Error?</v>
      </c>
      <c r="E7699" s="14" t="s">
        <v>1011</v>
      </c>
    </row>
    <row r="7700" spans="1:5" x14ac:dyDescent="0.2">
      <c r="A7700">
        <v>7639</v>
      </c>
      <c r="B7700" s="1354">
        <f>'Expenditures 15-22'!F322</f>
        <v>0</v>
      </c>
      <c r="D7700" s="14" t="str">
        <f t="shared" si="126"/>
        <v>Error?</v>
      </c>
      <c r="E7700" s="14" t="s">
        <v>1011</v>
      </c>
    </row>
    <row r="7701" spans="1:5" x14ac:dyDescent="0.2">
      <c r="A7701">
        <v>7640</v>
      </c>
      <c r="B7701" s="1354">
        <f>'Expenditures 15-22'!G322</f>
        <v>0</v>
      </c>
      <c r="D7701" s="14" t="str">
        <f t="shared" si="126"/>
        <v>Error?</v>
      </c>
      <c r="E7701" s="14" t="s">
        <v>1011</v>
      </c>
    </row>
    <row r="7702" spans="1:5" x14ac:dyDescent="0.2">
      <c r="A7702">
        <v>7641</v>
      </c>
      <c r="B7702" s="1354">
        <f>'Expenditures 15-22'!H322</f>
        <v>0</v>
      </c>
      <c r="D7702" s="14" t="str">
        <f t="shared" si="126"/>
        <v>Error?</v>
      </c>
      <c r="E7702" s="14" t="s">
        <v>1011</v>
      </c>
    </row>
    <row r="7703" spans="1:5" x14ac:dyDescent="0.2">
      <c r="A7703">
        <v>7642</v>
      </c>
      <c r="B7703" s="1354">
        <f>'Expenditures 15-22'!I322</f>
        <v>0</v>
      </c>
      <c r="D7703" s="14" t="str">
        <f t="shared" si="126"/>
        <v>Error?</v>
      </c>
      <c r="E7703" s="14" t="s">
        <v>1011</v>
      </c>
    </row>
    <row r="7704" spans="1:5" x14ac:dyDescent="0.2">
      <c r="A7704">
        <v>7643</v>
      </c>
      <c r="B7704" s="1354">
        <f>'Expenditures 15-22'!J322</f>
        <v>0</v>
      </c>
      <c r="D7704" s="14" t="str">
        <f t="shared" si="126"/>
        <v>Error?</v>
      </c>
      <c r="E7704" s="14" t="s">
        <v>1011</v>
      </c>
    </row>
    <row r="7705" spans="1:5" x14ac:dyDescent="0.2">
      <c r="A7705">
        <v>7644</v>
      </c>
      <c r="B7705" s="1354">
        <f>'Expenditures 15-22'!K322</f>
        <v>0</v>
      </c>
      <c r="D7705" s="14" t="str">
        <f t="shared" si="126"/>
        <v>Error?</v>
      </c>
      <c r="E7705" s="14" t="s">
        <v>1011</v>
      </c>
    </row>
    <row r="7706" spans="1:5" x14ac:dyDescent="0.2">
      <c r="A7706">
        <v>7645</v>
      </c>
      <c r="B7706" s="1354">
        <f>'Revenues 9-14'!H170</f>
        <v>0</v>
      </c>
      <c r="D7706" s="14" t="str">
        <f t="shared" si="126"/>
        <v>Error?</v>
      </c>
      <c r="E7706" s="14" t="s">
        <v>1011</v>
      </c>
    </row>
    <row r="7707" spans="1:5" x14ac:dyDescent="0.2">
      <c r="A7707">
        <v>7646</v>
      </c>
      <c r="B7707" s="1354">
        <f>'Expenditures 15-22'!I64</f>
        <v>0</v>
      </c>
      <c r="D7707" s="14" t="str">
        <f t="shared" si="126"/>
        <v>Error?</v>
      </c>
      <c r="E7707" s="14" t="s">
        <v>1011</v>
      </c>
    </row>
    <row r="7708" spans="1:5" x14ac:dyDescent="0.2">
      <c r="A7708">
        <v>7647</v>
      </c>
      <c r="B7708" s="1354">
        <f>'Rest Tax Levies-Tort Im 26'!J3</f>
        <v>0</v>
      </c>
      <c r="D7708" s="14" t="str">
        <f t="shared" si="126"/>
        <v>Error?</v>
      </c>
      <c r="E7708" s="14" t="s">
        <v>1011</v>
      </c>
    </row>
    <row r="7709" spans="1:5" x14ac:dyDescent="0.2">
      <c r="A7709">
        <v>7648</v>
      </c>
      <c r="B7709" s="1354">
        <f>'Rest Tax Levies-Tort Im 26'!K3</f>
        <v>237391</v>
      </c>
      <c r="D7709" s="14" t="str">
        <f t="shared" si="126"/>
        <v>Error?</v>
      </c>
      <c r="E7709" s="14" t="s">
        <v>1011</v>
      </c>
    </row>
    <row r="7710" spans="1:5" x14ac:dyDescent="0.2">
      <c r="A7710">
        <v>7649</v>
      </c>
      <c r="B7710" s="1354">
        <f>'Rest Tax Levies-Tort Im 26'!J6</f>
        <v>0</v>
      </c>
      <c r="D7710" s="14" t="str">
        <f t="shared" si="126"/>
        <v>Error?</v>
      </c>
      <c r="E7710" s="14" t="s">
        <v>1011</v>
      </c>
    </row>
    <row r="7711" spans="1:5" x14ac:dyDescent="0.2">
      <c r="A7711">
        <v>7650</v>
      </c>
      <c r="B7711" s="1354">
        <f>'Rest Tax Levies-Tort Im 26'!K6</f>
        <v>0</v>
      </c>
      <c r="D7711" s="14" t="str">
        <f t="shared" si="126"/>
        <v>Error?</v>
      </c>
      <c r="E7711" s="14" t="s">
        <v>1011</v>
      </c>
    </row>
    <row r="7712" spans="1:5" x14ac:dyDescent="0.2">
      <c r="A7712">
        <v>7651</v>
      </c>
      <c r="B7712" s="1354">
        <f>'Rest Tax Levies-Tort Im 26'!K7</f>
        <v>0</v>
      </c>
      <c r="D7712" s="14" t="str">
        <f t="shared" si="126"/>
        <v>Error?</v>
      </c>
      <c r="E7712" s="14" t="s">
        <v>1011</v>
      </c>
    </row>
    <row r="7713" spans="1:6" x14ac:dyDescent="0.2">
      <c r="A7713">
        <v>7652</v>
      </c>
      <c r="B7713" s="1354">
        <f>'Rest Tax Levies-Tort Im 26'!J8</f>
        <v>0</v>
      </c>
      <c r="D7713" s="14" t="str">
        <f t="shared" si="126"/>
        <v>Error?</v>
      </c>
      <c r="E7713" s="14" t="s">
        <v>1011</v>
      </c>
    </row>
    <row r="7714" spans="1:6" x14ac:dyDescent="0.2">
      <c r="A7714">
        <v>7653</v>
      </c>
      <c r="B7714" s="1354">
        <f>'Rest Tax Levies-Tort Im 26'!K9</f>
        <v>184369</v>
      </c>
      <c r="D7714" s="14" t="str">
        <f t="shared" si="126"/>
        <v>Error?</v>
      </c>
      <c r="E7714" s="14" t="s">
        <v>1011</v>
      </c>
    </row>
    <row r="7715" spans="1:6" x14ac:dyDescent="0.2">
      <c r="A7715">
        <v>7654</v>
      </c>
      <c r="B7715" s="1354">
        <f>'Rest Tax Levies-Tort Im 26'!J10</f>
        <v>0</v>
      </c>
      <c r="D7715" s="14" t="str">
        <f t="shared" si="126"/>
        <v>Error?</v>
      </c>
      <c r="E7715" s="14" t="s">
        <v>1011</v>
      </c>
    </row>
    <row r="7716" spans="1:6" x14ac:dyDescent="0.2">
      <c r="A7716">
        <v>7655</v>
      </c>
      <c r="B7716" s="1354">
        <f>'Rest Tax Levies-Tort Im 26'!K10</f>
        <v>0</v>
      </c>
      <c r="D7716" s="14" t="str">
        <f t="shared" si="126"/>
        <v>Error?</v>
      </c>
      <c r="E7716" s="14" t="s">
        <v>1011</v>
      </c>
    </row>
    <row r="7717" spans="1:6" x14ac:dyDescent="0.2">
      <c r="A7717">
        <v>7656</v>
      </c>
      <c r="B7717" s="1354">
        <f>'Rest Tax Levies-Tort Im 26'!J11</f>
        <v>0</v>
      </c>
      <c r="D7717" s="14" t="str">
        <f t="shared" si="126"/>
        <v>Error?</v>
      </c>
      <c r="E7717" s="14" t="s">
        <v>1011</v>
      </c>
    </row>
    <row r="7718" spans="1:6" x14ac:dyDescent="0.2">
      <c r="A7718">
        <v>7657</v>
      </c>
      <c r="B7718" s="1354">
        <f>'Rest Tax Levies-Tort Im 26'!J12</f>
        <v>0</v>
      </c>
      <c r="D7718" s="14" t="str">
        <f t="shared" si="126"/>
        <v>Error?</v>
      </c>
      <c r="E7718" s="14" t="s">
        <v>1011</v>
      </c>
    </row>
    <row r="7719" spans="1:6" x14ac:dyDescent="0.2">
      <c r="A7719">
        <v>7658</v>
      </c>
      <c r="B7719" s="1354">
        <f>'Rest Tax Levies-Tort Im 26'!K12</f>
        <v>184369</v>
      </c>
      <c r="D7719" s="14" t="str">
        <f t="shared" si="126"/>
        <v>Error?</v>
      </c>
      <c r="E7719" s="14" t="s">
        <v>1011</v>
      </c>
    </row>
    <row r="7720" spans="1:6" x14ac:dyDescent="0.2">
      <c r="A7720">
        <v>7659</v>
      </c>
      <c r="B7720" s="1354">
        <f>'Rest Tax Levies-Tort Im 26'!H14</f>
        <v>30758989</v>
      </c>
      <c r="D7720" s="14" t="str">
        <f t="shared" si="126"/>
        <v>Error?</v>
      </c>
      <c r="E7720" s="14" t="s">
        <v>1011</v>
      </c>
    </row>
    <row r="7721" spans="1:6" x14ac:dyDescent="0.2">
      <c r="A7721">
        <v>7660</v>
      </c>
      <c r="B7721" s="1354">
        <f>'Rest Tax Levies-Tort Im 26'!K14</f>
        <v>421760</v>
      </c>
      <c r="D7721" s="14" t="str">
        <f t="shared" si="126"/>
        <v>Error?</v>
      </c>
      <c r="E7721" s="14" t="s">
        <v>1011</v>
      </c>
    </row>
    <row r="7722" spans="1:6" x14ac:dyDescent="0.2">
      <c r="A7722">
        <v>7661</v>
      </c>
      <c r="B7722" s="1354">
        <f>'Rest Tax Levies-Tort Im 26'!J15</f>
        <v>0</v>
      </c>
      <c r="D7722" s="14" t="str">
        <f t="shared" si="126"/>
        <v>Error?</v>
      </c>
      <c r="E7722" s="14" t="s">
        <v>1011</v>
      </c>
    </row>
    <row r="7723" spans="1:6" x14ac:dyDescent="0.2">
      <c r="A7723">
        <v>7662</v>
      </c>
      <c r="B7723" s="1354">
        <f>'Rest Tax Levies-Tort Im 26'!K15</f>
        <v>0</v>
      </c>
      <c r="D7723" s="14" t="str">
        <f t="shared" si="126"/>
        <v>Error?</v>
      </c>
      <c r="E7723" s="14" t="s">
        <v>1011</v>
      </c>
    </row>
    <row r="7724" spans="1:6" x14ac:dyDescent="0.2">
      <c r="A7724">
        <v>7663</v>
      </c>
      <c r="B7724" s="1354">
        <f>'Rest Tax Levies-Tort Im 26'!J18</f>
        <v>0</v>
      </c>
      <c r="D7724" s="14" t="str">
        <f t="shared" si="126"/>
        <v>Error?</v>
      </c>
      <c r="E7724" s="14" t="s">
        <v>1011</v>
      </c>
      <c r="F7724" s="14"/>
    </row>
    <row r="7725" spans="1:6" x14ac:dyDescent="0.2">
      <c r="A7725">
        <v>7664</v>
      </c>
      <c r="B7725" s="1354">
        <f>'Rest Tax Levies-Tort Im 26'!J19</f>
        <v>0</v>
      </c>
      <c r="D7725" s="14" t="str">
        <f t="shared" si="126"/>
        <v>Error?</v>
      </c>
      <c r="E7725" s="14" t="s">
        <v>1011</v>
      </c>
    </row>
    <row r="7726" spans="1:6" x14ac:dyDescent="0.2">
      <c r="A7726">
        <v>7665</v>
      </c>
      <c r="B7726" s="1354">
        <f>'Rest Tax Levies-Tort Im 26'!J20</f>
        <v>0</v>
      </c>
      <c r="D7726" s="14" t="str">
        <f t="shared" si="126"/>
        <v>Error?</v>
      </c>
      <c r="E7726" s="14" t="s">
        <v>1011</v>
      </c>
    </row>
    <row r="7727" spans="1:6" x14ac:dyDescent="0.2">
      <c r="A7727">
        <v>7666</v>
      </c>
      <c r="B7727" s="1354">
        <f>'Rest Tax Levies-Tort Im 26'!J21</f>
        <v>0</v>
      </c>
      <c r="D7727" s="14" t="str">
        <f t="shared" si="126"/>
        <v>Error?</v>
      </c>
      <c r="E7727" s="14" t="s">
        <v>1011</v>
      </c>
    </row>
    <row r="7728" spans="1:6" x14ac:dyDescent="0.2">
      <c r="A7728">
        <v>7667</v>
      </c>
      <c r="B7728" s="1354">
        <f>'Revenues 9-14'!E103</f>
        <v>0</v>
      </c>
      <c r="D7728" s="14" t="str">
        <f t="shared" si="126"/>
        <v>Error?</v>
      </c>
      <c r="E7728" s="14" t="s">
        <v>1011</v>
      </c>
    </row>
    <row r="7729" spans="1:6" x14ac:dyDescent="0.2">
      <c r="A7729">
        <v>7668</v>
      </c>
      <c r="B7729" s="1354">
        <f>'Rest Tax Levies-Tort Im 26'!K22</f>
        <v>0</v>
      </c>
      <c r="D7729" s="14" t="str">
        <f t="shared" si="126"/>
        <v>Error?</v>
      </c>
      <c r="E7729" s="14" t="s">
        <v>1011</v>
      </c>
    </row>
    <row r="7730" spans="1:6" x14ac:dyDescent="0.2">
      <c r="A7730">
        <v>7669</v>
      </c>
      <c r="B7730" s="1354">
        <f>'Rest Tax Levies-Tort Im 26'!J23</f>
        <v>0</v>
      </c>
      <c r="D7730" s="14" t="str">
        <f t="shared" si="126"/>
        <v>Error?</v>
      </c>
      <c r="E7730" s="14" t="s">
        <v>1011</v>
      </c>
    </row>
    <row r="7731" spans="1:6" x14ac:dyDescent="0.2">
      <c r="A7731">
        <v>7670</v>
      </c>
      <c r="B7731" s="1354">
        <f>'Revenues 9-14'!H103</f>
        <v>0</v>
      </c>
      <c r="D7731" s="14" t="str">
        <f t="shared" si="126"/>
        <v>Error?</v>
      </c>
      <c r="E7731" s="14" t="s">
        <v>1011</v>
      </c>
    </row>
    <row r="7732" spans="1:6" x14ac:dyDescent="0.2">
      <c r="A7732">
        <v>7671</v>
      </c>
      <c r="B7732" s="1354">
        <f>'Rest Tax Levies-Tort Im 26'!J24</f>
        <v>0</v>
      </c>
      <c r="D7732" s="14" t="str">
        <f t="shared" si="126"/>
        <v>Error?</v>
      </c>
      <c r="E7732" s="14" t="s">
        <v>1011</v>
      </c>
    </row>
    <row r="7733" spans="1:6" x14ac:dyDescent="0.2">
      <c r="A7733">
        <v>7672</v>
      </c>
      <c r="B7733" s="1354">
        <f>'Rest Tax Levies-Tort Im 26'!K24</f>
        <v>0</v>
      </c>
      <c r="D7733" s="14" t="str">
        <f t="shared" si="126"/>
        <v>Error?</v>
      </c>
      <c r="E7733" s="14" t="s">
        <v>1011</v>
      </c>
    </row>
    <row r="7734" spans="1:6" x14ac:dyDescent="0.2">
      <c r="A7734">
        <v>7673</v>
      </c>
      <c r="B7734" s="1354">
        <f>'Rest Tax Levies-Tort Im 26'!G25</f>
        <v>0</v>
      </c>
      <c r="D7734" s="14" t="str">
        <f t="shared" si="126"/>
        <v>Error?</v>
      </c>
      <c r="E7734" s="14" t="s">
        <v>1011</v>
      </c>
    </row>
    <row r="7735" spans="1:6" x14ac:dyDescent="0.2">
      <c r="A7735">
        <v>7674</v>
      </c>
      <c r="B7735" s="1354">
        <f>'Rest Tax Levies-Tort Im 26'!H25</f>
        <v>0</v>
      </c>
      <c r="D7735" s="14" t="str">
        <f t="shared" si="126"/>
        <v>Error?</v>
      </c>
      <c r="E7735" s="14" t="s">
        <v>1011</v>
      </c>
    </row>
    <row r="7736" spans="1:6" x14ac:dyDescent="0.2">
      <c r="A7736">
        <v>7675</v>
      </c>
      <c r="B7736" s="1354">
        <f>'Rest Tax Levies-Tort Im 26'!I25</f>
        <v>0</v>
      </c>
      <c r="D7736" s="14" t="str">
        <f t="shared" si="126"/>
        <v>Error?</v>
      </c>
      <c r="E7736" s="14" t="s">
        <v>1011</v>
      </c>
    </row>
    <row r="7737" spans="1:6" x14ac:dyDescent="0.2">
      <c r="A7737">
        <v>7676</v>
      </c>
      <c r="B7737" s="1354">
        <f>'Rest Tax Levies-Tort Im 26'!J25</f>
        <v>0</v>
      </c>
      <c r="D7737" s="14" t="str">
        <f t="shared" si="126"/>
        <v>Error?</v>
      </c>
      <c r="E7737" s="14" t="s">
        <v>1011</v>
      </c>
    </row>
    <row r="7738" spans="1:6" x14ac:dyDescent="0.2">
      <c r="A7738">
        <v>7677</v>
      </c>
      <c r="B7738" s="1354">
        <f>'Rest Tax Levies-Tort Im 26'!K25</f>
        <v>0</v>
      </c>
      <c r="D7738" s="14" t="str">
        <f t="shared" si="126"/>
        <v>Error?</v>
      </c>
      <c r="E7738" s="14" t="s">
        <v>1011</v>
      </c>
    </row>
    <row r="7739" spans="1:6" x14ac:dyDescent="0.2">
      <c r="A7739">
        <v>7678</v>
      </c>
      <c r="B7739" s="1354">
        <f>'Rest Tax Levies-Tort Im 26'!G26</f>
        <v>0</v>
      </c>
      <c r="D7739" s="14" t="str">
        <f t="shared" si="126"/>
        <v>Error?</v>
      </c>
      <c r="E7739" s="14" t="s">
        <v>1011</v>
      </c>
    </row>
    <row r="7740" spans="1:6" x14ac:dyDescent="0.2">
      <c r="A7740">
        <v>7679</v>
      </c>
      <c r="B7740" s="1354">
        <f>'Rest Tax Levies-Tort Im 26'!H26</f>
        <v>0</v>
      </c>
      <c r="D7740" s="14" t="str">
        <f t="shared" si="126"/>
        <v>Error?</v>
      </c>
      <c r="E7740" s="14" t="s">
        <v>1011</v>
      </c>
    </row>
    <row r="7741" spans="1:6" x14ac:dyDescent="0.2">
      <c r="A7741">
        <v>7680</v>
      </c>
      <c r="B7741" s="1354">
        <f>'Rest Tax Levies-Tort Im 26'!I26</f>
        <v>0</v>
      </c>
      <c r="D7741" s="14" t="str">
        <f t="shared" si="126"/>
        <v>Error?</v>
      </c>
      <c r="E7741" s="14" t="s">
        <v>1011</v>
      </c>
    </row>
    <row r="7742" spans="1:6" x14ac:dyDescent="0.2">
      <c r="A7742">
        <v>7681</v>
      </c>
      <c r="B7742" s="1354">
        <f>'Rest Tax Levies-Tort Im 26'!J26</f>
        <v>0</v>
      </c>
      <c r="D7742" s="14" t="str">
        <f t="shared" si="126"/>
        <v>Error?</v>
      </c>
      <c r="E7742" s="14" t="s">
        <v>1011</v>
      </c>
    </row>
    <row r="7743" spans="1:6" x14ac:dyDescent="0.2">
      <c r="A7743">
        <v>7682</v>
      </c>
      <c r="B7743" s="1354">
        <f>'Rest Tax Levies-Tort Im 26'!K26</f>
        <v>0</v>
      </c>
      <c r="D7743" s="14" t="str">
        <f t="shared" ref="D7743:D7800" si="127">IF(ISBLANK(B7743),"OK",IF(A7743-B7743=0,"OK","Error?"))</f>
        <v>Error?</v>
      </c>
      <c r="E7743" s="14" t="s">
        <v>1011</v>
      </c>
    </row>
    <row r="7744" spans="1:6" x14ac:dyDescent="0.2">
      <c r="A7744">
        <v>7683</v>
      </c>
      <c r="D7744" s="14" t="str">
        <f t="shared" si="127"/>
        <v>OK</v>
      </c>
      <c r="E7744" s="24" t="s">
        <v>1707</v>
      </c>
      <c r="F7744" s="13"/>
    </row>
    <row r="7745" spans="1:6" x14ac:dyDescent="0.2">
      <c r="A7745">
        <v>7684</v>
      </c>
      <c r="B7745" s="1354">
        <f>'Expenditures 15-22'!H351</f>
        <v>0</v>
      </c>
      <c r="D7745" s="14" t="str">
        <f t="shared" si="127"/>
        <v>Error?</v>
      </c>
      <c r="E7745" s="14" t="s">
        <v>1011</v>
      </c>
    </row>
    <row r="7746" spans="1:6" x14ac:dyDescent="0.2">
      <c r="A7746">
        <v>7685</v>
      </c>
      <c r="B7746" s="1354">
        <f>'Expenditures 15-22'!K351</f>
        <v>0</v>
      </c>
      <c r="D7746" s="14" t="str">
        <f t="shared" si="127"/>
        <v>Error?</v>
      </c>
      <c r="E7746" s="14" t="s">
        <v>1011</v>
      </c>
    </row>
    <row r="7747" spans="1:6" x14ac:dyDescent="0.2">
      <c r="A7747">
        <v>7686</v>
      </c>
      <c r="B7747" s="1354">
        <f>'Revenues 9-14'!E273</f>
        <v>0</v>
      </c>
      <c r="D7747" s="14" t="str">
        <f t="shared" si="127"/>
        <v>Error?</v>
      </c>
      <c r="E7747" s="14" t="s">
        <v>1011</v>
      </c>
      <c r="F7747" s="14" t="s">
        <v>1012</v>
      </c>
    </row>
    <row r="7748" spans="1:6" x14ac:dyDescent="0.2">
      <c r="A7748">
        <v>7687</v>
      </c>
      <c r="B7748" s="1354">
        <f>'Acct Summary 7-8'!C25</f>
        <v>0</v>
      </c>
      <c r="D7748" s="14" t="str">
        <f t="shared" si="127"/>
        <v>Error?</v>
      </c>
      <c r="E7748" s="24" t="s">
        <v>1706</v>
      </c>
    </row>
    <row r="7749" spans="1:6" x14ac:dyDescent="0.2">
      <c r="A7749">
        <v>7688</v>
      </c>
      <c r="B7749" s="1354">
        <f>'Acct Summary 7-8'!D25</f>
        <v>7494393</v>
      </c>
      <c r="D7749" s="14" t="str">
        <f t="shared" si="127"/>
        <v>Error?</v>
      </c>
      <c r="E7749" s="24" t="s">
        <v>1706</v>
      </c>
    </row>
    <row r="7750" spans="1:6" x14ac:dyDescent="0.2">
      <c r="A7750">
        <v>7689</v>
      </c>
      <c r="B7750" s="1354">
        <f>'Acct Summary 7-8'!E25</f>
        <v>0</v>
      </c>
      <c r="D7750" s="14" t="str">
        <f t="shared" si="127"/>
        <v>Error?</v>
      </c>
      <c r="E7750" s="24" t="s">
        <v>1706</v>
      </c>
    </row>
    <row r="7751" spans="1:6" x14ac:dyDescent="0.2">
      <c r="A7751">
        <v>7690</v>
      </c>
      <c r="B7751" s="1354">
        <f>'Acct Summary 7-8'!F25</f>
        <v>0</v>
      </c>
      <c r="D7751" s="14" t="str">
        <f t="shared" si="127"/>
        <v>Error?</v>
      </c>
      <c r="E7751" s="24" t="s">
        <v>1706</v>
      </c>
    </row>
    <row r="7752" spans="1:6" x14ac:dyDescent="0.2">
      <c r="A7752">
        <v>7691</v>
      </c>
      <c r="B7752" s="1354">
        <f>'Acct Summary 7-8'!G25</f>
        <v>0</v>
      </c>
      <c r="D7752" s="14" t="str">
        <f t="shared" si="127"/>
        <v>Error?</v>
      </c>
      <c r="E7752" s="24" t="s">
        <v>1706</v>
      </c>
    </row>
    <row r="7753" spans="1:6" x14ac:dyDescent="0.2">
      <c r="A7753">
        <v>7692</v>
      </c>
      <c r="B7753" s="1354">
        <f>'Acct Summary 7-8'!H25</f>
        <v>0</v>
      </c>
      <c r="D7753" s="14" t="str">
        <f t="shared" si="127"/>
        <v>Error?</v>
      </c>
      <c r="E7753" s="24" t="s">
        <v>1706</v>
      </c>
    </row>
    <row r="7754" spans="1:6" x14ac:dyDescent="0.2">
      <c r="A7754">
        <v>7693</v>
      </c>
      <c r="B7754" s="1354">
        <f>'Acct Summary 7-8'!J25</f>
        <v>0</v>
      </c>
      <c r="D7754" s="14" t="str">
        <f t="shared" si="127"/>
        <v>Error?</v>
      </c>
      <c r="E7754" s="24" t="s">
        <v>1706</v>
      </c>
    </row>
    <row r="7755" spans="1:6" x14ac:dyDescent="0.2">
      <c r="A7755">
        <v>7694</v>
      </c>
      <c r="B7755" s="1354">
        <f>'Acct Summary 7-8'!K25</f>
        <v>0</v>
      </c>
      <c r="D7755" s="14" t="str">
        <f t="shared" si="127"/>
        <v>Error?</v>
      </c>
      <c r="E7755" s="24" t="s">
        <v>1706</v>
      </c>
    </row>
    <row r="7756" spans="1:6" x14ac:dyDescent="0.2">
      <c r="A7756">
        <v>7695</v>
      </c>
      <c r="B7756" s="1354">
        <f>'Aud Quest 2'!E83</f>
        <v>0</v>
      </c>
      <c r="D7756" s="14" t="str">
        <f t="shared" si="127"/>
        <v>Error?</v>
      </c>
      <c r="E7756" s="24" t="s">
        <v>1706</v>
      </c>
      <c r="F7756" t="s">
        <v>1922</v>
      </c>
    </row>
    <row r="7757" spans="1:6" x14ac:dyDescent="0.2">
      <c r="A7757">
        <v>7696</v>
      </c>
      <c r="B7757" s="1354">
        <f>'Aud Quest 2'!E85</f>
        <v>0</v>
      </c>
      <c r="D7757" s="14" t="str">
        <f t="shared" si="127"/>
        <v>Error?</v>
      </c>
      <c r="E7757" s="24" t="s">
        <v>1706</v>
      </c>
      <c r="F7757" t="s">
        <v>1922</v>
      </c>
    </row>
    <row r="7758" spans="1:6" x14ac:dyDescent="0.2">
      <c r="A7758">
        <v>7697</v>
      </c>
      <c r="B7758" s="1354">
        <f>'Aud Quest 2'!J83</f>
        <v>0</v>
      </c>
      <c r="D7758" s="14" t="str">
        <f t="shared" si="127"/>
        <v>Error?</v>
      </c>
      <c r="E7758" s="24" t="s">
        <v>1706</v>
      </c>
    </row>
    <row r="7759" spans="1:6" x14ac:dyDescent="0.2">
      <c r="A7759">
        <v>7698</v>
      </c>
      <c r="B7759" s="1354">
        <f>'Aud Quest 2'!J86</f>
        <v>7064299</v>
      </c>
      <c r="D7759" s="14" t="str">
        <f t="shared" si="127"/>
        <v>Error?</v>
      </c>
      <c r="E7759" s="24" t="s">
        <v>1706</v>
      </c>
    </row>
    <row r="7760" spans="1:6" x14ac:dyDescent="0.2">
      <c r="A7760">
        <v>7699</v>
      </c>
      <c r="B7760" s="1354">
        <f>'Aud Quest 2'!J88</f>
        <v>7064299</v>
      </c>
      <c r="D7760" s="14" t="str">
        <f t="shared" si="127"/>
        <v>Error?</v>
      </c>
      <c r="E7760" s="24" t="s">
        <v>1706</v>
      </c>
    </row>
    <row r="7761" spans="1:5" x14ac:dyDescent="0.2">
      <c r="A7761">
        <v>7700</v>
      </c>
      <c r="B7761" s="1354">
        <f>'Revenues 9-14'!C260</f>
        <v>0</v>
      </c>
      <c r="D7761" s="14" t="str">
        <f t="shared" si="127"/>
        <v>Error?</v>
      </c>
      <c r="E7761" s="24" t="s">
        <v>1871</v>
      </c>
    </row>
    <row r="7762" spans="1:5" x14ac:dyDescent="0.2">
      <c r="A7762">
        <v>7701</v>
      </c>
      <c r="B7762" s="1354">
        <f>'Expenditures 15-22'!E6</f>
        <v>0</v>
      </c>
      <c r="D7762" s="14" t="str">
        <f t="shared" si="127"/>
        <v>Error?</v>
      </c>
      <c r="E7762" s="24" t="s">
        <v>1890</v>
      </c>
    </row>
    <row r="7763" spans="1:5" x14ac:dyDescent="0.2">
      <c r="A7763">
        <v>7702</v>
      </c>
      <c r="B7763" s="1354">
        <f>'Expenditures 15-22'!K6</f>
        <v>0</v>
      </c>
      <c r="D7763" s="14" t="str">
        <f t="shared" si="127"/>
        <v>Error?</v>
      </c>
      <c r="E7763" s="24"/>
    </row>
    <row r="7764" spans="1:5" x14ac:dyDescent="0.2">
      <c r="A7764">
        <v>7703</v>
      </c>
      <c r="B7764" s="1354">
        <f>'Revenues 9-14'!F58</f>
        <v>0</v>
      </c>
      <c r="D7764" s="14" t="str">
        <f t="shared" si="127"/>
        <v>Error?</v>
      </c>
      <c r="E7764" s="24" t="s">
        <v>1985</v>
      </c>
    </row>
    <row r="7765" spans="1:5" x14ac:dyDescent="0.2">
      <c r="A7765">
        <v>7704</v>
      </c>
      <c r="B7765" s="1354">
        <f>'Revenues 9-14'!C261</f>
        <v>0</v>
      </c>
      <c r="D7765" s="14" t="str">
        <f t="shared" si="127"/>
        <v>Error?</v>
      </c>
      <c r="E7765" s="24" t="s">
        <v>2000</v>
      </c>
    </row>
    <row r="7766" spans="1:5" x14ac:dyDescent="0.2">
      <c r="A7766">
        <v>7705</v>
      </c>
      <c r="B7766" s="1354">
        <f>'Revenues 9-14'!D261</f>
        <v>0</v>
      </c>
      <c r="D7766" s="14" t="str">
        <f t="shared" si="127"/>
        <v>Error?</v>
      </c>
      <c r="E7766" s="24" t="s">
        <v>2000</v>
      </c>
    </row>
    <row r="7767" spans="1:5" x14ac:dyDescent="0.2">
      <c r="A7767">
        <v>7706</v>
      </c>
      <c r="E7767" s="24"/>
    </row>
    <row r="7768" spans="1:5" x14ac:dyDescent="0.2">
      <c r="A7768">
        <v>7707</v>
      </c>
      <c r="B7768" s="1354">
        <f>'Revenues 9-14'!F261</f>
        <v>0</v>
      </c>
      <c r="D7768" s="14" t="str">
        <f t="shared" si="127"/>
        <v>Error?</v>
      </c>
      <c r="E7768" s="24" t="s">
        <v>2000</v>
      </c>
    </row>
    <row r="7769" spans="1:5" x14ac:dyDescent="0.2">
      <c r="A7769">
        <v>7708</v>
      </c>
      <c r="B7769" s="1354">
        <f>'Revenues 9-14'!G261</f>
        <v>0</v>
      </c>
      <c r="D7769" s="14" t="str">
        <f t="shared" si="127"/>
        <v>Error?</v>
      </c>
      <c r="E7769" s="24" t="s">
        <v>2000</v>
      </c>
    </row>
    <row r="7770" spans="1:5" x14ac:dyDescent="0.2">
      <c r="A7770">
        <v>7709</v>
      </c>
      <c r="D7770" s="14" t="str">
        <f t="shared" si="127"/>
        <v>OK</v>
      </c>
      <c r="E7770" s="24" t="s">
        <v>2001</v>
      </c>
    </row>
    <row r="7771" spans="1:5" x14ac:dyDescent="0.2">
      <c r="A7771">
        <v>7710</v>
      </c>
      <c r="D7771" s="14" t="str">
        <f t="shared" si="127"/>
        <v>OK</v>
      </c>
      <c r="E7771" s="24"/>
    </row>
    <row r="7772" spans="1:5" x14ac:dyDescent="0.2">
      <c r="A7772">
        <v>7711</v>
      </c>
      <c r="D7772" s="14" t="str">
        <f t="shared" si="127"/>
        <v>OK</v>
      </c>
      <c r="E7772" s="24"/>
    </row>
    <row r="7773" spans="1:5" x14ac:dyDescent="0.2">
      <c r="A7773">
        <v>7712</v>
      </c>
      <c r="D7773" s="14" t="str">
        <f t="shared" si="127"/>
        <v>OK</v>
      </c>
      <c r="E7773" s="24"/>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A3"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8</vt:i4>
      </vt:variant>
    </vt:vector>
  </HeadingPairs>
  <TitlesOfParts>
    <vt:vector size="42"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A-133 Cover</vt:lpstr>
      <vt:lpstr>A-133 Checklist</vt:lpstr>
      <vt:lpstr>SEFA Reconcile</vt:lpstr>
      <vt:lpstr>SEFA</vt:lpstr>
      <vt:lpstr>SEFA NOTES</vt:lpstr>
      <vt:lpstr>SF&amp;QC Sec-1</vt:lpstr>
      <vt:lpstr>SF&amp;QC Sec-2</vt:lpstr>
      <vt:lpstr>SF&amp;QC Sec-3</vt:lpstr>
      <vt:lpstr>SSPAF</vt:lpstr>
      <vt:lpstr>CAP</vt:lpstr>
      <vt:lpstr>AFR15</vt:lpstr>
      <vt:lpstr>'Assets-Liab 5-6'!Print_Area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2014-15 Annual Financial Report</dc:title>
  <dc:creator>ISBE</dc:creator>
  <cp:keywords>afr, sy15,</cp:keywords>
  <cp:lastModifiedBy>add an author</cp:lastModifiedBy>
  <cp:lastPrinted>2015-11-12T16:37:31Z</cp:lastPrinted>
  <dcterms:created xsi:type="dcterms:W3CDTF">2003-10-29T19:06:34Z</dcterms:created>
  <dcterms:modified xsi:type="dcterms:W3CDTF">2017-11-22T17:36:13Z</dcterms:modified>
</cp:coreProperties>
</file>